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1370" windowHeight="9855" tabRatio="887" activeTab="3"/>
  </bookViews>
  <sheets>
    <sheet name="DADOS DE ENTRADA 2017" sheetId="1" r:id="rId1"/>
    <sheet name="ORÇAMENTO" sheetId="2" r:id="rId2"/>
    <sheet name="CROFF" sheetId="5" r:id="rId3"/>
    <sheet name="MEMORIAL" sheetId="4" r:id="rId4"/>
    <sheet name="BDI - RODOVIAS" sheetId="95" r:id="rId5"/>
    <sheet name="BDI - MATERIAIS" sheetId="96" r:id="rId6"/>
    <sheet name="ASSENTAMENTO Ø30" sheetId="112" r:id="rId7"/>
    <sheet name="ASSENTAMENTO Ø40" sheetId="113" r:id="rId8"/>
    <sheet name="ASSENTAMENTO Ø60" sheetId="114" r:id="rId9"/>
    <sheet name="PV Ø40 e Ø 60" sheetId="104" r:id="rId10"/>
    <sheet name="CL Ø40 e Ø 60" sheetId="105" r:id="rId11"/>
    <sheet name="PV 8" sheetId="106" r:id="rId12"/>
    <sheet name="TIJOLO MACIÇO e=20 cm" sheetId="40" r:id="rId13"/>
    <sheet name="CCS" sheetId="107" r:id="rId14"/>
    <sheet name="BOCA DE LOBO" sheetId="42" r:id="rId15"/>
    <sheet name="BOCA DE LOBO VEDADA" sheetId="115" r:id="rId16"/>
    <sheet name="TIJOLO MACIÇO e=10 cm" sheetId="43" r:id="rId17"/>
    <sheet name="PLANTIO FLORES" sheetId="111" r:id="rId18"/>
    <sheet name="CICLOVIA - CONC. PIG. 8CM " sheetId="100" r:id="rId19"/>
    <sheet name="PM - TÁTIL PAVER" sheetId="110" r:id="rId20"/>
    <sheet name="TÁTIL PAVER" sheetId="109" r:id="rId21"/>
    <sheet name="COMP - REGULAMENTAÇÃO" sheetId="116" r:id="rId22"/>
    <sheet name="COMP - ADVERTÊNCIA" sheetId="117" r:id="rId23"/>
    <sheet name="COMP - SERVIÇOS AUXILIARES" sheetId="118" r:id="rId24"/>
    <sheet name="DRENAGEM" sheetId="9" r:id="rId25"/>
    <sheet name="QUANTIDADES " sheetId="120" r:id="rId26"/>
    <sheet name="TRAVESSIA" sheetId="103" r:id="rId27"/>
  </sheets>
  <externalReferences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xlnm._FilterDatabase" localSheetId="25" hidden="1">'QUANTIDADES '!$E$9:$AC$16</definedName>
    <definedName name="A" localSheetId="6">#REF!</definedName>
    <definedName name="A" localSheetId="7">#REF!</definedName>
    <definedName name="A" localSheetId="8">#REF!</definedName>
    <definedName name="A" localSheetId="15">#REF!</definedName>
    <definedName name="A" localSheetId="18">#REF!</definedName>
    <definedName name="A" localSheetId="22">#REF!</definedName>
    <definedName name="A" localSheetId="21">#REF!</definedName>
    <definedName name="A" localSheetId="23">#REF!</definedName>
    <definedName name="A" localSheetId="17">#REF!</definedName>
    <definedName name="A" localSheetId="11">#REF!</definedName>
    <definedName name="a" localSheetId="25">#REF!</definedName>
    <definedName name="A" localSheetId="20">#REF!</definedName>
    <definedName name="A">#REF!</definedName>
    <definedName name="A_2">NA()</definedName>
    <definedName name="_xlnm.Print_Area" localSheetId="6">'ASSENTAMENTO Ø30'!$A$1:$J$43</definedName>
    <definedName name="_xlnm.Print_Area" localSheetId="7">'ASSENTAMENTO Ø40'!$A$1:$J$43</definedName>
    <definedName name="_xlnm.Print_Area" localSheetId="8">'ASSENTAMENTO Ø60'!$A$1:$J$43</definedName>
    <definedName name="_xlnm.Print_Area" localSheetId="5">'BDI - MATERIAIS'!$A$1:$J$37</definedName>
    <definedName name="_xlnm.Print_Area" localSheetId="4">'BDI - RODOVIAS'!$A$1:$J$37</definedName>
    <definedName name="_xlnm.Print_Area" localSheetId="14">'BOCA DE LOBO'!$A$1:$H$49</definedName>
    <definedName name="_xlnm.Print_Area" localSheetId="15">'BOCA DE LOBO VEDADA'!$A$1:$H$50</definedName>
    <definedName name="_xlnm.Print_Area" localSheetId="13">CCS!$A$1:$G$48</definedName>
    <definedName name="_xlnm.Print_Area" localSheetId="18">'CICLOVIA - CONC. PIG. 8CM '!$A$1:$H$48</definedName>
    <definedName name="_xlnm.Print_Area" localSheetId="10">'CL Ø40 e Ø 60'!$A$1:$H$50</definedName>
    <definedName name="_xlnm.Print_Area" localSheetId="22">'COMP - ADVERTÊNCIA'!$A$1:$J$42</definedName>
    <definedName name="_xlnm.Print_Area" localSheetId="21">'COMP - REGULAMENTAÇÃO'!$A$1:$J$42</definedName>
    <definedName name="_xlnm.Print_Area" localSheetId="23">'COMP - SERVIÇOS AUXILIARES'!$A$1:$J$42</definedName>
    <definedName name="_xlnm.Print_Area" localSheetId="2">CROFF!$A$1:$P$145</definedName>
    <definedName name="_xlnm.Print_Area" localSheetId="24">DRENAGEM!$A$1:$N$167</definedName>
    <definedName name="_xlnm.Print_Area" localSheetId="3">MEMORIAL!$A$1:$H$139</definedName>
    <definedName name="_xlnm.Print_Area" localSheetId="1">ORÇAMENTO!$A$1:$J$140</definedName>
    <definedName name="_xlnm.Print_Area" localSheetId="17">'PLANTIO FLORES'!$A$1:$H$47</definedName>
    <definedName name="_xlnm.Print_Area" localSheetId="19">'PM - TÁTIL PAVER'!$A$1:$H$25</definedName>
    <definedName name="_xlnm.Print_Area" localSheetId="11">'PV 8'!$A$1:$H$52</definedName>
    <definedName name="_xlnm.Print_Area" localSheetId="9">'PV Ø40 e Ø 60'!$A$1:$H$49</definedName>
    <definedName name="_xlnm.Print_Area" localSheetId="25">'QUANTIDADES '!$A$2:$AD$1024</definedName>
    <definedName name="_xlnm.Print_Area" localSheetId="20">'TÁTIL PAVER'!$A$1:$H$45</definedName>
    <definedName name="_xlnm.Print_Area" localSheetId="16">'TIJOLO MACIÇO e=10 cm'!$A$1:$H$43</definedName>
    <definedName name="_xlnm.Print_Area" localSheetId="12">'TIJOLO MACIÇO e=20 cm'!$A$1:$H$43</definedName>
    <definedName name="_xlnm.Database" localSheetId="22">TEXT(Import.DataBase,"mm-aaaa")</definedName>
    <definedName name="_xlnm.Database" localSheetId="21">TEXT(Import.DataBase,"mm-aaaa")</definedName>
    <definedName name="_xlnm.Database" localSheetId="23">TEXT(Import.DataBase,"mm-aaaa")</definedName>
    <definedName name="_xlnm.Database" localSheetId="25">TEXT(Import.DataBase,"mm-aaaa")</definedName>
    <definedName name="_xlnm.Database">TEXT(Import.DataBase,"mm-aaaa")</definedName>
    <definedName name="BDI_MATERIAIS">'[1]DADOS DE ENTRADA 2018'!$B$18</definedName>
    <definedName name="BDI_MATERIAL_E_MÃO_DE_OBRA">'[1]DADOS DE ENTRADA 2018'!$B$17</definedName>
    <definedName name="CFF.NumLinha" localSheetId="7">ROW(#REF!)-ROW(#REF!)-1</definedName>
    <definedName name="CFF.NumLinha" localSheetId="8">ROW(#REF!)-ROW(#REF!)-1</definedName>
    <definedName name="CFF.NumLinha">ROW(#REF!)-ROW(#REF!)-1</definedName>
    <definedName name="CONCATENAR" localSheetId="7">CONCATENATE(#REF!," ",#REF!)</definedName>
    <definedName name="CONCATENAR" localSheetId="8">CONCATENATE(#REF!," ",#REF!)</definedName>
    <definedName name="CONCATENAR">CONCATENATE(#REF!," ",#REF!)</definedName>
    <definedName name="CREA_TÉCNICO">'[1]DADOS DE ENTRADA 2018'!$D$23:$E$29</definedName>
    <definedName name="Dados.Lista.Acompanhamento" localSheetId="7">#REF!</definedName>
    <definedName name="Dados.Lista.Acompanhamento" localSheetId="8">#REF!</definedName>
    <definedName name="Dados.Lista.Acompanhamento" localSheetId="22">#REF!</definedName>
    <definedName name="Dados.Lista.Acompanhamento" localSheetId="21">#REF!</definedName>
    <definedName name="Dados.Lista.Acompanhamento" localSheetId="23">#REF!</definedName>
    <definedName name="Dados.Lista.Acompanhamento" localSheetId="25">#REF!</definedName>
    <definedName name="Dados.Lista.Acompanhamento">#REF!</definedName>
    <definedName name="Dados.Lista.BDI">[2]DADOS!$T$37:$X$37</definedName>
    <definedName name="Dados.Lista.Localidade" localSheetId="7">#REF!</definedName>
    <definedName name="Dados.Lista.Localidade" localSheetId="8">#REF!</definedName>
    <definedName name="Dados.Lista.Localidade" localSheetId="22">#REF!</definedName>
    <definedName name="Dados.Lista.Localidade" localSheetId="21">#REF!</definedName>
    <definedName name="Dados.Lista.Localidade" localSheetId="23">#REF!</definedName>
    <definedName name="Dados.Lista.Localidade" localSheetId="25">#REF!</definedName>
    <definedName name="Dados.Lista.Localidade">#REF!</definedName>
    <definedName name="Dados.Lista.RegimeExecução" localSheetId="7">#REF!</definedName>
    <definedName name="Dados.Lista.RegimeExecução" localSheetId="8">#REF!</definedName>
    <definedName name="Dados.Lista.RegimeExecução" localSheetId="22">#REF!</definedName>
    <definedName name="Dados.Lista.RegimeExecução" localSheetId="21">#REF!</definedName>
    <definedName name="Dados.Lista.RegimeExecução" localSheetId="23">#REF!</definedName>
    <definedName name="Dados.Lista.RegimeExecução" localSheetId="25">#REF!</definedName>
    <definedName name="Dados.Lista.RegimeExecução">#REF!</definedName>
    <definedName name="DATA_PROJETO">'[1]DADOS DE ENTRADA 2018'!$B$9</definedName>
    <definedName name="DATA_SICRO">'[1]DADOS DE ENTRADA 2018'!$B$11</definedName>
    <definedName name="DATA_SINAPI">'[1]DADOS DE ENTRADA 2018'!$B$10</definedName>
    <definedName name="DATA_TABELA_REFERÊNCIA">'[1]DADOS DE ENTRADA 2018'!$B$12</definedName>
    <definedName name="DATAEMISSAO" localSheetId="7">#REF!</definedName>
    <definedName name="DATAEMISSAO" localSheetId="8">#REF!</definedName>
    <definedName name="DATAEMISSAO" localSheetId="22">#REF!</definedName>
    <definedName name="DATAEMISSAO" localSheetId="21">#REF!</definedName>
    <definedName name="DATAEMISSAO" localSheetId="23">#REF!</definedName>
    <definedName name="DATAEMISSAO" localSheetId="25">#REF!</definedName>
    <definedName name="DATAEMISSAO">#REF!</definedName>
    <definedName name="DATART" localSheetId="7">#REF!</definedName>
    <definedName name="DATART" localSheetId="8">#REF!</definedName>
    <definedName name="DATART" localSheetId="22">#REF!</definedName>
    <definedName name="DATART" localSheetId="21">#REF!</definedName>
    <definedName name="DATART" localSheetId="23">#REF!</definedName>
    <definedName name="DATART" localSheetId="25">#REF!</definedName>
    <definedName name="DATART">#REF!</definedName>
    <definedName name="EMPRESAS">OFFSET([3]Cotações!$B$25,0,0):OFFSET([3]Cotações!$H$29,-1,0)</definedName>
    <definedName name="ÉServiço">[4]BM!$E1&lt;&gt;""</definedName>
    <definedName name="FORMA_DE_PESQUISA">'[5]COTAÇÕES - INFRA'!$A$19:$F$19</definedName>
    <definedName name="FORNECEDORES">[1]COTAÇÕES!$A$9:$A$18</definedName>
    <definedName name="Import.DataBase">[2]DADOS!$A$38</definedName>
    <definedName name="Import.Desoneracao">[2]DADOS!$C$38</definedName>
    <definedName name="Import.Município">[2]DADOS!$G$32</definedName>
    <definedName name="INDICES">[3]Cotações!$B$22:OFFSET([3]Cotações!$I$24,-1,0)</definedName>
    <definedName name="INTENSIDADE_CHUVA">[1]DRENAGEM!$G$30</definedName>
    <definedName name="LARGURA_CONTRIB_1">[1]DRENAGEM!$M$30</definedName>
    <definedName name="LOCALIDADE" localSheetId="7">#REF!</definedName>
    <definedName name="LOCALIDADE" localSheetId="8">#REF!</definedName>
    <definedName name="LOCALIDADE" localSheetId="22">#REF!</definedName>
    <definedName name="LOCALIDADE" localSheetId="21">#REF!</definedName>
    <definedName name="LOCALIDADE" localSheetId="23">#REF!</definedName>
    <definedName name="LOCALIDADE" localSheetId="25">#REF!</definedName>
    <definedName name="LOCALIDADE">#REF!</definedName>
    <definedName name="LOCALIZAÇÃO">'[1]DADOS DE ENTRADA 2018'!$B$8</definedName>
    <definedName name="MUNICÍPIO">'[1]DADOS DE ENTRADA 2018'!$D$7:$D$17</definedName>
    <definedName name="NCOMPOSICOES">48</definedName>
    <definedName name="NCOTACOES">2</definedName>
    <definedName name="NEMPRESAS">3</definedName>
    <definedName name="NINDICES">1</definedName>
    <definedName name="NOME_TÉCNICO">'[1]DADOS DE ENTRADA 2018'!$B$13</definedName>
    <definedName name="NRELATORIOS">COUNTA([3]Relatórios!$A$1:$A$65536)-2</definedName>
    <definedName name="NumerEmpresa">3</definedName>
    <definedName name="NumerIndice">1</definedName>
    <definedName name="PO.CustoUnitario" localSheetId="7">ROUND(#REF!,15-13*#REF!)</definedName>
    <definedName name="PO.CustoUnitario" localSheetId="8">ROUND(#REF!,15-13*#REF!)</definedName>
    <definedName name="PO.CustoUnitario" localSheetId="22">ROUND(#REF!,15-13*#REF!)</definedName>
    <definedName name="PO.CustoUnitario" localSheetId="21">ROUND(#REF!,15-13*#REF!)</definedName>
    <definedName name="PO.CustoUnitario" localSheetId="23">ROUND(#REF!,15-13*#REF!)</definedName>
    <definedName name="PO.CustoUnitario" localSheetId="25">ROUND(#REF!,15-13*#REF!)</definedName>
    <definedName name="PO.CustoUnitario">ROUND(#REF!,15-13*#REF!)</definedName>
    <definedName name="PO.PrecoUnitario" localSheetId="7">ROUND(#REF!,15-13*#REF!)</definedName>
    <definedName name="PO.PrecoUnitario" localSheetId="8">ROUND(#REF!,15-13*#REF!)</definedName>
    <definedName name="PO.PrecoUnitario" localSheetId="22">ROUND(#REF!,15-13*#REF!)</definedName>
    <definedName name="PO.PrecoUnitario" localSheetId="21">ROUND(#REF!,15-13*#REF!)</definedName>
    <definedName name="PO.PrecoUnitario" localSheetId="23">ROUND(#REF!,15-13*#REF!)</definedName>
    <definedName name="PO.PrecoUnitario" localSheetId="25">ROUND(#REF!,15-13*#REF!)</definedName>
    <definedName name="PO.PrecoUnitario">ROUND(#REF!,15-13*#REF!)</definedName>
    <definedName name="PO.Quantidade" localSheetId="7">ROUND(#REF!,15-13*#REF!)</definedName>
    <definedName name="PO.Quantidade" localSheetId="8">ROUND(#REF!,15-13*#REF!)</definedName>
    <definedName name="PO.Quantidade" localSheetId="25">ROUND(#REF!,15-13*#REF!)</definedName>
    <definedName name="PO.Quantidade">ROUND(#REF!,15-13*#REF!)</definedName>
    <definedName name="PO_CustoUnitario" localSheetId="7">ROUND(#REF!,15-13*#REF!)</definedName>
    <definedName name="PO_CustoUnitario" localSheetId="8">ROUND(#REF!,15-13*#REF!)</definedName>
    <definedName name="PO_CustoUnitario" localSheetId="25">ROUND(#REF!,15-13*#REF!)</definedName>
    <definedName name="PO_CustoUnitario">ROUND(#REF!,15-13*#REF!)</definedName>
    <definedName name="PREFEITURA_MUNICIPAL">'[1]DADOS DE ENTRADA 2018'!$B$22</definedName>
    <definedName name="PREFEITX">'[1]DADOS DE ENTRADA 2018'!$B$16</definedName>
    <definedName name="PREFEITX_MUNICÍPIO">'[1]DADOS DE ENTRADA 2018'!$D$7:$E$17</definedName>
    <definedName name="PROFISSÃO_TÉCNICO">'[1]DADOS DE ENTRADA 2018'!$B$25</definedName>
    <definedName name="PROJETO">'[1]DADOS DE ENTRADA 2018'!$B$7</definedName>
    <definedName name="QQ_REFERÊNCIA" comment="PODE SER QUALQUER REFERÊNCIA QUE SEJA ACEITA PELA PARTE QUE APROVA">'[1]DADOS DE ENTRADA 2018'!$A$12</definedName>
    <definedName name="Referencia.Descricao" localSheetId="7">#N/A</definedName>
    <definedName name="Referencia.Descricao" localSheetId="8">#N/A</definedName>
    <definedName name="Referencia.Descricao" localSheetId="22">IF(ISNUMBER([2]PO!linhaSINAPIxls),INDEX(INDIRECT("'[Referência "&amp;'COMP - ADVERTÊNCIA'!_xlnm.Database&amp;".xls]Banco'!$b:$g"),[2]PO!linhaSINAPIxls,3),"")</definedName>
    <definedName name="Referencia.Descricao" localSheetId="21">IF(ISNUMBER([2]PO!linhaSINAPIxls),INDEX(INDIRECT("'[Referência "&amp;'COMP - REGULAMENTAÇÃO'!_xlnm.Database&amp;".xls]Banco'!$b:$g"),[2]PO!linhaSINAPIxls,3),"")</definedName>
    <definedName name="Referencia.Descricao" localSheetId="23">IF(ISNUMBER([2]PO!linhaSINAPIxls),INDEX(INDIRECT("'[Referência "&amp;'COMP - SERVIÇOS AUXILIARES'!_xlnm.Database&amp;".xls]Banco'!$b:$g"),[2]PO!linhaSINAPIxls,3),"")</definedName>
    <definedName name="Referencia.Descricao" localSheetId="25">IF(ISNUMBER([2]PO!linhaSINAPIxls),INDEX(INDIRECT("'[Referência "&amp;'QUANTIDADES '!_xlnm.Database&amp;".xls]Banco'!$b:$g"),[2]PO!linhaSINAPIxls,3),"")</definedName>
    <definedName name="Referencia.Descricao">IF(ISNUMBER([2]PO!linhaSINAPIxls),INDEX(INDIRECT("'[Referência "&amp;_xlnm.Database&amp;".xls]Banco'!$b:$g"),[2]PO!linhaSINAPIxls,3),"")</definedName>
    <definedName name="Referencia.Desonerado" localSheetId="7">#N/A</definedName>
    <definedName name="Referencia.Desonerado" localSheetId="8">#N/A</definedName>
    <definedName name="Referencia.Desonerado" localSheetId="22">IF(ISNUMBER([2]PO!linhaSINAPIxls),VALUE(INDEX(INDIRECT("'[Referência "&amp;'COMP - ADVERTÊNCIA'!_xlnm.Database&amp;".xls]Banco'!$b:$g"),[2]PO!linhaSINAPIxls,5)),0)</definedName>
    <definedName name="Referencia.Desonerado" localSheetId="21">IF(ISNUMBER([2]PO!linhaSINAPIxls),VALUE(INDEX(INDIRECT("'[Referência "&amp;'COMP - REGULAMENTAÇÃO'!_xlnm.Database&amp;".xls]Banco'!$b:$g"),[2]PO!linhaSINAPIxls,5)),0)</definedName>
    <definedName name="Referencia.Desonerado" localSheetId="23">IF(ISNUMBER([2]PO!linhaSINAPIxls),VALUE(INDEX(INDIRECT("'[Referência "&amp;'COMP - SERVIÇOS AUXILIARES'!_xlnm.Database&amp;".xls]Banco'!$b:$g"),[2]PO!linhaSINAPIxls,5)),0)</definedName>
    <definedName name="Referencia.Desonerado" localSheetId="25">IF(ISNUMBER([2]PO!linhaSINAPIxls),VALUE(INDEX(INDIRECT("'[Referência "&amp;'QUANTIDADES '!_xlnm.Database&amp;".xls]Banco'!$b:$g"),[2]PO!linhaSINAPIxls,5)),0)</definedName>
    <definedName name="Referencia.Desonerado">IF(ISNUMBER([2]PO!linhaSINAPIxls),VALUE(INDEX(INDIRECT("'[Referência "&amp;_xlnm.Database&amp;".xls]Banco'!$b:$g"),[2]PO!linhaSINAPIxls,5)),0)</definedName>
    <definedName name="Referencia.NaoDesonerado" localSheetId="7">#N/A</definedName>
    <definedName name="Referencia.NaoDesonerado" localSheetId="8">#N/A</definedName>
    <definedName name="Referencia.NaoDesonerado" localSheetId="22">IF(ISNUMBER([2]PO!linhaSINAPIxls),VALUE(INDEX(INDIRECT("'[Referência "&amp;'COMP - ADVERTÊNCIA'!_xlnm.Database&amp;".xls]Banco'!$b:$g"),[2]PO!linhaSINAPIxls,6)),0)</definedName>
    <definedName name="Referencia.NaoDesonerado" localSheetId="21">IF(ISNUMBER([2]PO!linhaSINAPIxls),VALUE(INDEX(INDIRECT("'[Referência "&amp;'COMP - REGULAMENTAÇÃO'!_xlnm.Database&amp;".xls]Banco'!$b:$g"),[2]PO!linhaSINAPIxls,6)),0)</definedName>
    <definedName name="Referencia.NaoDesonerado" localSheetId="23">IF(ISNUMBER([2]PO!linhaSINAPIxls),VALUE(INDEX(INDIRECT("'[Referência "&amp;'COMP - SERVIÇOS AUXILIARES'!_xlnm.Database&amp;".xls]Banco'!$b:$g"),[2]PO!linhaSINAPIxls,6)),0)</definedName>
    <definedName name="Referencia.NaoDesonerado" localSheetId="25">IF(ISNUMBER([2]PO!linhaSINAPIxls),VALUE(INDEX(INDIRECT("'[Referência "&amp;'QUANTIDADES '!_xlnm.Database&amp;".xls]Banco'!$b:$g"),[2]PO!linhaSINAPIxls,6)),0)</definedName>
    <definedName name="Referencia.NaoDesonerado">IF(ISNUMBER([2]PO!linhaSINAPIxls),VALUE(INDEX(INDIRECT("'[Referência "&amp;_xlnm.Database&amp;".xls]Banco'!$b:$g"),[2]PO!linhaSINAPIxls,6)),0)</definedName>
    <definedName name="Referencia.Unidade" localSheetId="7">#N/A</definedName>
    <definedName name="Referencia.Unidade" localSheetId="8">#N/A</definedName>
    <definedName name="Referencia.Unidade" localSheetId="22">IF(ISNUMBER([2]PO!linhaSINAPIxls),INDEX(INDIRECT("'[Referência "&amp;'COMP - ADVERTÊNCIA'!_xlnm.Database&amp;".xls]Banco'!$b:$g"),[2]PO!linhaSINAPIxls,4),"")</definedName>
    <definedName name="Referencia.Unidade" localSheetId="21">IF(ISNUMBER([2]PO!linhaSINAPIxls),INDEX(INDIRECT("'[Referência "&amp;'COMP - REGULAMENTAÇÃO'!_xlnm.Database&amp;".xls]Banco'!$b:$g"),[2]PO!linhaSINAPIxls,4),"")</definedName>
    <definedName name="Referencia.Unidade" localSheetId="23">IF(ISNUMBER([2]PO!linhaSINAPIxls),INDEX(INDIRECT("'[Referência "&amp;'COMP - SERVIÇOS AUXILIARES'!_xlnm.Database&amp;".xls]Banco'!$b:$g"),[2]PO!linhaSINAPIxls,4),"")</definedName>
    <definedName name="Referencia.Unidade" localSheetId="25">IF(ISNUMBER([2]PO!linhaSINAPIxls),INDEX(INDIRECT("'[Referência "&amp;'QUANTIDADES '!_xlnm.Database&amp;".xls]Banco'!$b:$g"),[2]PO!linhaSINAPIxls,4),"")</definedName>
    <definedName name="Referencia.Unidade">IF(ISNUMBER([2]PO!linhaSINAPIxls),INDEX(INDIRECT("'[Referência "&amp;_xlnm.Database&amp;".xls]Banco'!$b:$g"),[2]PO!linhaSINAPIxls,4),"")</definedName>
    <definedName name="REFERÊNCIA_DESCRIÇÃO">#N/A</definedName>
    <definedName name="RegimeExecucao">IF([4]DADOS!$A$32="Empreitada por Preço Global ou Integral","Global","Unitário")</definedName>
    <definedName name="RelatoriosFontes" localSheetId="22">OFFSET([3]Relatórios!$A$5,1,0,NRELATORIOS)</definedName>
    <definedName name="RelatoriosFontes" localSheetId="21">OFFSET([3]Relatórios!$A$5,1,0,NRELATORIOS)</definedName>
    <definedName name="RelatoriosFontes" localSheetId="23">OFFSET([3]Relatórios!$A$5,1,0,NRELATORIOS)</definedName>
    <definedName name="RelatoriosFontes" localSheetId="25">OFFSET([3]Relatórios!$A$5,1,0,NRELATORIOS)</definedName>
    <definedName name="RelatoriosFontes">OFFSET([3]Relatórios!$A$5,1,0,NRELATORIOS)</definedName>
    <definedName name="RESPONSÁVEL_TÉCNICO">'[1]DADOS DE ENTRADA 2018'!$D$23:$D$29</definedName>
    <definedName name="RUGOSIDADE_TUBO">[1]DRENAGEM!$J$30</definedName>
    <definedName name="SENHAGT" hidden="1">"PM2CAIXA"</definedName>
    <definedName name="SICRO">'[1]DADOS DE ENTRADA 2018'!$A$11</definedName>
    <definedName name="SINAPI">'[1]DADOS DE ENTRADA 2018'!$A$10</definedName>
    <definedName name="SomaAgrup" localSheetId="7">SUMIF(OFFSET(#REF!,1,0,#REF!),"S",OFFSET(#REF!,1,0,#REF!))</definedName>
    <definedName name="SomaAgrup" localSheetId="8">SUMIF(OFFSET(#REF!,1,0,#REF!),"S",OFFSET(#REF!,1,0,#REF!))</definedName>
    <definedName name="SomaAgrup" localSheetId="22">SUMIF(OFFSET(#REF!,1,0,#REF!),"S",OFFSET(#REF!,1,0,#REF!))</definedName>
    <definedName name="SomaAgrup" localSheetId="21">SUMIF(OFFSET(#REF!,1,0,#REF!),"S",OFFSET(#REF!,1,0,#REF!))</definedName>
    <definedName name="SomaAgrup" localSheetId="23">SUMIF(OFFSET(#REF!,1,0,#REF!),"S",OFFSET(#REF!,1,0,#REF!))</definedName>
    <definedName name="SomaAgrup" localSheetId="25">SUMIF(OFFSET(#REF!,1,0,#REF!),"S",OFFSET(#REF!,1,0,#REF!))</definedName>
    <definedName name="SomaAgrup">SUMIF(OFFSET(#REF!,1,0,#REF!),"S",OFFSET(#REF!,1,0,#REF!))</definedName>
    <definedName name="tabela_referencia" localSheetId="25">'[6]Sinapi-Sicro'!$A$1:$D$12000</definedName>
    <definedName name="tabela_referencia">'[7]Sinapi-Sicro'!$A$1:$D$12000</definedName>
    <definedName name="Texto1_1" localSheetId="6">#REF!</definedName>
    <definedName name="Texto1_1" localSheetId="7">#REF!</definedName>
    <definedName name="Texto1_1" localSheetId="8">#REF!</definedName>
    <definedName name="Texto1_1" localSheetId="15">#REF!</definedName>
    <definedName name="Texto1_1" localSheetId="18">#REF!</definedName>
    <definedName name="Texto1_1" localSheetId="22">#REF!</definedName>
    <definedName name="Texto1_1" localSheetId="21">#REF!</definedName>
    <definedName name="Texto1_1" localSheetId="23">#REF!</definedName>
    <definedName name="Texto1_1" localSheetId="17">#REF!</definedName>
    <definedName name="Texto1_1" localSheetId="11">#REF!</definedName>
    <definedName name="Texto1_1" localSheetId="25">#REF!</definedName>
    <definedName name="Texto1_1" localSheetId="20">#REF!</definedName>
    <definedName name="Texto1_1">#REF!</definedName>
    <definedName name="Texto10_1" localSheetId="6">#REF!</definedName>
    <definedName name="Texto10_1" localSheetId="7">#REF!</definedName>
    <definedName name="Texto10_1" localSheetId="8">#REF!</definedName>
    <definedName name="Texto10_1" localSheetId="15">#REF!</definedName>
    <definedName name="Texto10_1" localSheetId="18">#REF!</definedName>
    <definedName name="Texto10_1" localSheetId="22">#REF!</definedName>
    <definedName name="Texto10_1" localSheetId="21">#REF!</definedName>
    <definedName name="Texto10_1" localSheetId="23">#REF!</definedName>
    <definedName name="Texto10_1" localSheetId="17">#REF!</definedName>
    <definedName name="Texto10_1" localSheetId="11">#REF!</definedName>
    <definedName name="Texto10_1" localSheetId="25">#REF!</definedName>
    <definedName name="Texto10_1" localSheetId="20">#REF!</definedName>
    <definedName name="Texto10_1">#REF!</definedName>
    <definedName name="Texto12_1" localSheetId="6">#REF!</definedName>
    <definedName name="Texto12_1" localSheetId="7">#REF!</definedName>
    <definedName name="Texto12_1" localSheetId="8">#REF!</definedName>
    <definedName name="Texto12_1" localSheetId="15">#REF!</definedName>
    <definedName name="Texto12_1" localSheetId="18">#REF!</definedName>
    <definedName name="Texto12_1" localSheetId="22">#REF!</definedName>
    <definedName name="Texto12_1" localSheetId="21">#REF!</definedName>
    <definedName name="Texto12_1" localSheetId="23">#REF!</definedName>
    <definedName name="Texto12_1" localSheetId="17">#REF!</definedName>
    <definedName name="Texto12_1" localSheetId="11">#REF!</definedName>
    <definedName name="Texto12_1" localSheetId="25">#REF!</definedName>
    <definedName name="Texto12_1" localSheetId="20">#REF!</definedName>
    <definedName name="Texto12_1">#REF!</definedName>
    <definedName name="Texto13_1" localSheetId="6">#REF!</definedName>
    <definedName name="Texto13_1" localSheetId="7">#REF!</definedName>
    <definedName name="Texto13_1" localSheetId="8">#REF!</definedName>
    <definedName name="Texto13_1" localSheetId="15">#REF!</definedName>
    <definedName name="Texto13_1" localSheetId="18">#REF!</definedName>
    <definedName name="Texto13_1" localSheetId="22">#REF!</definedName>
    <definedName name="Texto13_1" localSheetId="21">#REF!</definedName>
    <definedName name="Texto13_1" localSheetId="23">#REF!</definedName>
    <definedName name="Texto13_1" localSheetId="17">#REF!</definedName>
    <definedName name="Texto13_1" localSheetId="11">#REF!</definedName>
    <definedName name="Texto13_1" localSheetId="25">#REF!</definedName>
    <definedName name="Texto13_1" localSheetId="20">#REF!</definedName>
    <definedName name="Texto13_1">#REF!</definedName>
    <definedName name="Texto14_1" localSheetId="6">#REF!</definedName>
    <definedName name="Texto14_1" localSheetId="7">#REF!</definedName>
    <definedName name="Texto14_1" localSheetId="8">#REF!</definedName>
    <definedName name="Texto14_1" localSheetId="15">#REF!</definedName>
    <definedName name="Texto14_1" localSheetId="18">#REF!</definedName>
    <definedName name="Texto14_1" localSheetId="22">#REF!</definedName>
    <definedName name="Texto14_1" localSheetId="21">#REF!</definedName>
    <definedName name="Texto14_1" localSheetId="23">#REF!</definedName>
    <definedName name="Texto14_1" localSheetId="17">#REF!</definedName>
    <definedName name="Texto14_1" localSheetId="11">#REF!</definedName>
    <definedName name="Texto14_1" localSheetId="25">#REF!</definedName>
    <definedName name="Texto14_1" localSheetId="20">#REF!</definedName>
    <definedName name="Texto14_1">#REF!</definedName>
    <definedName name="Texto15_1" localSheetId="6">#REF!</definedName>
    <definedName name="Texto15_1" localSheetId="7">#REF!</definedName>
    <definedName name="Texto15_1" localSheetId="8">#REF!</definedName>
    <definedName name="Texto15_1" localSheetId="15">#REF!</definedName>
    <definedName name="Texto15_1" localSheetId="18">#REF!</definedName>
    <definedName name="Texto15_1" localSheetId="22">#REF!</definedName>
    <definedName name="Texto15_1" localSheetId="21">#REF!</definedName>
    <definedName name="Texto15_1" localSheetId="23">#REF!</definedName>
    <definedName name="Texto15_1" localSheetId="17">#REF!</definedName>
    <definedName name="Texto15_1" localSheetId="11">#REF!</definedName>
    <definedName name="Texto15_1" localSheetId="25">#REF!</definedName>
    <definedName name="Texto15_1" localSheetId="20">#REF!</definedName>
    <definedName name="Texto15_1">#REF!</definedName>
    <definedName name="Texto16_1" localSheetId="6">#REF!</definedName>
    <definedName name="Texto16_1" localSheetId="7">#REF!</definedName>
    <definedName name="Texto16_1" localSheetId="8">#REF!</definedName>
    <definedName name="Texto16_1" localSheetId="15">#REF!</definedName>
    <definedName name="Texto16_1" localSheetId="18">#REF!</definedName>
    <definedName name="Texto16_1" localSheetId="22">#REF!</definedName>
    <definedName name="Texto16_1" localSheetId="21">#REF!</definedName>
    <definedName name="Texto16_1" localSheetId="23">#REF!</definedName>
    <definedName name="Texto16_1" localSheetId="17">#REF!</definedName>
    <definedName name="Texto16_1" localSheetId="11">#REF!</definedName>
    <definedName name="Texto16_1" localSheetId="25">#REF!</definedName>
    <definedName name="Texto16_1" localSheetId="20">#REF!</definedName>
    <definedName name="Texto16_1">#REF!</definedName>
    <definedName name="Texto2_1" localSheetId="6">#REF!</definedName>
    <definedName name="Texto2_1" localSheetId="7">#REF!</definedName>
    <definedName name="Texto2_1" localSheetId="8">#REF!</definedName>
    <definedName name="Texto2_1" localSheetId="15">#REF!</definedName>
    <definedName name="Texto2_1" localSheetId="18">#REF!</definedName>
    <definedName name="Texto2_1" localSheetId="22">#REF!</definedName>
    <definedName name="Texto2_1" localSheetId="21">#REF!</definedName>
    <definedName name="Texto2_1" localSheetId="23">#REF!</definedName>
    <definedName name="Texto2_1" localSheetId="17">#REF!</definedName>
    <definedName name="Texto2_1" localSheetId="11">#REF!</definedName>
    <definedName name="Texto2_1" localSheetId="25">#REF!</definedName>
    <definedName name="Texto2_1" localSheetId="20">#REF!</definedName>
    <definedName name="Texto2_1">#REF!</definedName>
    <definedName name="Texto3_1" localSheetId="6">#REF!</definedName>
    <definedName name="Texto3_1" localSheetId="7">#REF!</definedName>
    <definedName name="Texto3_1" localSheetId="8">#REF!</definedName>
    <definedName name="Texto3_1" localSheetId="15">#REF!</definedName>
    <definedName name="Texto3_1" localSheetId="18">#REF!</definedName>
    <definedName name="Texto3_1" localSheetId="22">#REF!</definedName>
    <definedName name="Texto3_1" localSheetId="21">#REF!</definedName>
    <definedName name="Texto3_1" localSheetId="23">#REF!</definedName>
    <definedName name="Texto3_1" localSheetId="17">#REF!</definedName>
    <definedName name="Texto3_1" localSheetId="11">#REF!</definedName>
    <definedName name="Texto3_1" localSheetId="25">#REF!</definedName>
    <definedName name="Texto3_1" localSheetId="20">#REF!</definedName>
    <definedName name="Texto3_1">#REF!</definedName>
    <definedName name="Texto4_1" localSheetId="6">#REF!</definedName>
    <definedName name="Texto4_1" localSheetId="7">#REF!</definedName>
    <definedName name="Texto4_1" localSheetId="8">#REF!</definedName>
    <definedName name="Texto4_1" localSheetId="15">#REF!</definedName>
    <definedName name="Texto4_1" localSheetId="18">#REF!</definedName>
    <definedName name="Texto4_1" localSheetId="22">#REF!</definedName>
    <definedName name="Texto4_1" localSheetId="21">#REF!</definedName>
    <definedName name="Texto4_1" localSheetId="23">#REF!</definedName>
    <definedName name="Texto4_1" localSheetId="17">#REF!</definedName>
    <definedName name="Texto4_1" localSheetId="11">#REF!</definedName>
    <definedName name="Texto4_1" localSheetId="25">#REF!</definedName>
    <definedName name="Texto4_1" localSheetId="20">#REF!</definedName>
    <definedName name="Texto4_1">#REF!</definedName>
    <definedName name="Texto42_1" localSheetId="6">#REF!</definedName>
    <definedName name="Texto42_1" localSheetId="7">#REF!</definedName>
    <definedName name="Texto42_1" localSheetId="8">#REF!</definedName>
    <definedName name="Texto42_1" localSheetId="15">#REF!</definedName>
    <definedName name="Texto42_1" localSheetId="18">#REF!</definedName>
    <definedName name="Texto42_1" localSheetId="22">#REF!</definedName>
    <definedName name="Texto42_1" localSheetId="21">#REF!</definedName>
    <definedName name="Texto42_1" localSheetId="23">#REF!</definedName>
    <definedName name="Texto42_1" localSheetId="17">#REF!</definedName>
    <definedName name="Texto42_1" localSheetId="11">#REF!</definedName>
    <definedName name="Texto42_1" localSheetId="25">#REF!</definedName>
    <definedName name="Texto42_1" localSheetId="20">#REF!</definedName>
    <definedName name="Texto42_1">#REF!</definedName>
    <definedName name="Texto43_1" localSheetId="6">#REF!</definedName>
    <definedName name="Texto43_1" localSheetId="7">#REF!</definedName>
    <definedName name="Texto43_1" localSheetId="8">#REF!</definedName>
    <definedName name="Texto43_1" localSheetId="15">#REF!</definedName>
    <definedName name="Texto43_1" localSheetId="18">#REF!</definedName>
    <definedName name="Texto43_1" localSheetId="22">#REF!</definedName>
    <definedName name="Texto43_1" localSheetId="21">#REF!</definedName>
    <definedName name="Texto43_1" localSheetId="23">#REF!</definedName>
    <definedName name="Texto43_1" localSheetId="17">#REF!</definedName>
    <definedName name="Texto43_1" localSheetId="11">#REF!</definedName>
    <definedName name="Texto43_1" localSheetId="25">#REF!</definedName>
    <definedName name="Texto43_1" localSheetId="20">#REF!</definedName>
    <definedName name="Texto43_1">#REF!</definedName>
    <definedName name="Texto5_1" localSheetId="6">#REF!</definedName>
    <definedName name="Texto5_1" localSheetId="7">#REF!</definedName>
    <definedName name="Texto5_1" localSheetId="8">#REF!</definedName>
    <definedName name="Texto5_1" localSheetId="15">#REF!</definedName>
    <definedName name="Texto5_1" localSheetId="18">#REF!</definedName>
    <definedName name="Texto5_1" localSheetId="22">#REF!</definedName>
    <definedName name="Texto5_1" localSheetId="21">#REF!</definedName>
    <definedName name="Texto5_1" localSheetId="23">#REF!</definedName>
    <definedName name="Texto5_1" localSheetId="17">#REF!</definedName>
    <definedName name="Texto5_1" localSheetId="11">#REF!</definedName>
    <definedName name="Texto5_1" localSheetId="25">#REF!</definedName>
    <definedName name="Texto5_1" localSheetId="20">#REF!</definedName>
    <definedName name="Texto5_1">#REF!</definedName>
    <definedName name="Texto7_1" localSheetId="6">#REF!</definedName>
    <definedName name="Texto7_1" localSheetId="7">#REF!</definedName>
    <definedName name="Texto7_1" localSheetId="8">#REF!</definedName>
    <definedName name="Texto7_1" localSheetId="15">#REF!</definedName>
    <definedName name="Texto7_1" localSheetId="18">#REF!</definedName>
    <definedName name="Texto7_1" localSheetId="22">#REF!</definedName>
    <definedName name="Texto7_1" localSheetId="21">#REF!</definedName>
    <definedName name="Texto7_1" localSheetId="23">#REF!</definedName>
    <definedName name="Texto7_1" localSheetId="17">#REF!</definedName>
    <definedName name="Texto7_1" localSheetId="11">#REF!</definedName>
    <definedName name="Texto7_1" localSheetId="25">#REF!</definedName>
    <definedName name="Texto7_1" localSheetId="20">#REF!</definedName>
    <definedName name="Texto7_1">#REF!</definedName>
    <definedName name="Texto8_1" localSheetId="6">#REF!</definedName>
    <definedName name="Texto8_1" localSheetId="7">#REF!</definedName>
    <definedName name="Texto8_1" localSheetId="8">#REF!</definedName>
    <definedName name="Texto8_1" localSheetId="15">#REF!</definedName>
    <definedName name="Texto8_1" localSheetId="18">#REF!</definedName>
    <definedName name="Texto8_1" localSheetId="22">#REF!</definedName>
    <definedName name="Texto8_1" localSheetId="21">#REF!</definedName>
    <definedName name="Texto8_1" localSheetId="23">#REF!</definedName>
    <definedName name="Texto8_1" localSheetId="17">#REF!</definedName>
    <definedName name="Texto8_1" localSheetId="11">#REF!</definedName>
    <definedName name="Texto8_1" localSheetId="25">#REF!</definedName>
    <definedName name="Texto8_1" localSheetId="20">#REF!</definedName>
    <definedName name="Texto8_1">#REF!</definedName>
    <definedName name="Texto9_1" localSheetId="6">#REF!</definedName>
    <definedName name="Texto9_1" localSheetId="7">#REF!</definedName>
    <definedName name="Texto9_1" localSheetId="8">#REF!</definedName>
    <definedName name="Texto9_1" localSheetId="15">#REF!</definedName>
    <definedName name="Texto9_1" localSheetId="18">#REF!</definedName>
    <definedName name="Texto9_1" localSheetId="22">#REF!</definedName>
    <definedName name="Texto9_1" localSheetId="21">#REF!</definedName>
    <definedName name="Texto9_1" localSheetId="23">#REF!</definedName>
    <definedName name="Texto9_1" localSheetId="17">#REF!</definedName>
    <definedName name="Texto9_1" localSheetId="11">#REF!</definedName>
    <definedName name="Texto9_1" localSheetId="25">#REF!</definedName>
    <definedName name="Texto9_1" localSheetId="20">#REF!</definedName>
    <definedName name="Texto9_1">#REF!</definedName>
    <definedName name="TipoOrçamento">"BASE"</definedName>
    <definedName name="_xlnm.Print_Titles" localSheetId="2">CROFF!$1:$10</definedName>
    <definedName name="_xlnm.Print_Titles" localSheetId="3">MEMORIAL!$1:$8</definedName>
    <definedName name="_xlnm.Print_Titles" localSheetId="1">ORÇAMENTO!$1:$8</definedName>
    <definedName name="_xlnm.Print_Titles" localSheetId="25">'QUANTIDADES '!$2:$16</definedName>
    <definedName name="VTOTAL1" localSheetId="7">ROUND('ASSENTAMENTO Ø40'!PO.Quantidade*'ASSENTAMENTO Ø40'!PO.PrecoUnitario,15-13*#REF!)</definedName>
    <definedName name="VTOTAL1" localSheetId="8">ROUND('ASSENTAMENTO Ø60'!PO.Quantidade*'ASSENTAMENTO Ø60'!PO.PrecoUnitario,15-13*#REF!)</definedName>
    <definedName name="VTOTAL1" localSheetId="22">ROUND(PO.Quantidade*'COMP - ADVERTÊNCIA'!PO.PrecoUnitario,15-13*#REF!)</definedName>
    <definedName name="VTOTAL1" localSheetId="21">ROUND(PO.Quantidade*'COMP - REGULAMENTAÇÃO'!PO.PrecoUnitario,15-13*#REF!)</definedName>
    <definedName name="VTOTAL1" localSheetId="23">ROUND(PO.Quantidade*'COMP - SERVIÇOS AUXILIARES'!PO.PrecoUnitario,15-13*#REF!)</definedName>
    <definedName name="VTOTAL1" localSheetId="25">ROUND('QUANTIDADES '!PO.Quantidade*'QUANTIDADES '!PO.PrecoUnitario,15-13*#REF!)</definedName>
    <definedName name="VTOTAL1">ROUND(PO.Quantidade*PO.PrecoUnitario,15-13*#REF!)</definedName>
  </definedNames>
  <calcPr calcId="144525"/>
</workbook>
</file>

<file path=xl/calcChain.xml><?xml version="1.0" encoding="utf-8"?>
<calcChain xmlns="http://schemas.openxmlformats.org/spreadsheetml/2006/main">
  <c r="J141" i="4" l="1"/>
  <c r="J99" i="4"/>
  <c r="J119" i="4"/>
  <c r="J94" i="4"/>
  <c r="J93" i="4"/>
  <c r="J91" i="4"/>
  <c r="J78" i="4"/>
  <c r="J71" i="4"/>
  <c r="J57" i="4"/>
  <c r="J54" i="4"/>
  <c r="J42" i="4"/>
  <c r="J43" i="4"/>
  <c r="J35" i="4"/>
  <c r="J34" i="4"/>
  <c r="J33" i="4"/>
  <c r="J29" i="4"/>
  <c r="J23" i="4"/>
  <c r="J38" i="4"/>
  <c r="J70" i="4"/>
  <c r="J69" i="4"/>
  <c r="J68" i="4"/>
  <c r="J67" i="4"/>
  <c r="D100" i="4" l="1"/>
  <c r="D102" i="4"/>
  <c r="J102" i="4"/>
  <c r="R36" i="5" l="1"/>
  <c r="A36" i="5"/>
  <c r="B36" i="5"/>
  <c r="R33" i="5"/>
  <c r="R34" i="5"/>
  <c r="A33" i="5"/>
  <c r="B33" i="5"/>
  <c r="A34" i="5"/>
  <c r="B34" i="5"/>
  <c r="R47" i="5"/>
  <c r="R48" i="5"/>
  <c r="R49" i="5"/>
  <c r="A47" i="5"/>
  <c r="B47" i="5"/>
  <c r="A48" i="5"/>
  <c r="B48" i="5"/>
  <c r="A49" i="5"/>
  <c r="B49" i="5"/>
  <c r="R28" i="5"/>
  <c r="R29" i="5"/>
  <c r="R30" i="5"/>
  <c r="A28" i="5"/>
  <c r="B28" i="5"/>
  <c r="A29" i="5"/>
  <c r="B29" i="5"/>
  <c r="A30" i="5"/>
  <c r="B30" i="5"/>
  <c r="R117" i="5"/>
  <c r="R118" i="5"/>
  <c r="A117" i="5"/>
  <c r="B117" i="5"/>
  <c r="A118" i="5"/>
  <c r="B118" i="5"/>
  <c r="M49" i="120"/>
  <c r="N49" i="120"/>
  <c r="O49" i="120"/>
  <c r="P49" i="120" s="1"/>
  <c r="U49" i="120"/>
  <c r="M50" i="120"/>
  <c r="N50" i="120"/>
  <c r="O50" i="120"/>
  <c r="P50" i="120"/>
  <c r="Q50" i="120"/>
  <c r="R50" i="120"/>
  <c r="S50" i="120" s="1"/>
  <c r="U50" i="120"/>
  <c r="V50" i="120"/>
  <c r="AC50" i="120"/>
  <c r="J49" i="120"/>
  <c r="K49" i="120"/>
  <c r="J50" i="120"/>
  <c r="K50" i="120"/>
  <c r="H49" i="120"/>
  <c r="H50" i="120"/>
  <c r="G50" i="120"/>
  <c r="E50" i="120"/>
  <c r="L50" i="120"/>
  <c r="I50" i="120"/>
  <c r="C50" i="120"/>
  <c r="A50" i="120"/>
  <c r="B50" i="120"/>
  <c r="I68" i="9"/>
  <c r="H71" i="9"/>
  <c r="G71" i="9"/>
  <c r="T50" i="120" l="1"/>
  <c r="W50" i="120" s="1"/>
  <c r="X50" i="120" s="1"/>
  <c r="Z50" i="120" s="1"/>
  <c r="AB50" i="120" s="1"/>
  <c r="Q49" i="120"/>
  <c r="I71" i="9"/>
  <c r="K71" i="9" s="1"/>
  <c r="L71" i="9" s="1"/>
  <c r="M71" i="9" s="1"/>
  <c r="A115" i="2"/>
  <c r="A116" i="2"/>
  <c r="D115" i="2"/>
  <c r="E115" i="2"/>
  <c r="D116" i="2"/>
  <c r="E116" i="2"/>
  <c r="D20" i="4"/>
  <c r="D16" i="4"/>
  <c r="J130" i="4"/>
  <c r="D129" i="4"/>
  <c r="J128" i="4"/>
  <c r="J126" i="4"/>
  <c r="J118" i="4"/>
  <c r="D116" i="4"/>
  <c r="F116" i="2" s="1"/>
  <c r="D115" i="4"/>
  <c r="F115" i="2" s="1"/>
  <c r="D117" i="4"/>
  <c r="J117" i="4"/>
  <c r="D104" i="4"/>
  <c r="J104" i="4"/>
  <c r="D101" i="4"/>
  <c r="J101" i="4"/>
  <c r="D99" i="4"/>
  <c r="D82" i="4"/>
  <c r="D87" i="4"/>
  <c r="D90" i="4"/>
  <c r="D92" i="4"/>
  <c r="D96" i="4"/>
  <c r="J66" i="4"/>
  <c r="J65" i="4"/>
  <c r="T49" i="120" l="1"/>
  <c r="W49" i="120" s="1"/>
  <c r="X49" i="120" s="1"/>
  <c r="AC49" i="120"/>
  <c r="R49" i="120"/>
  <c r="S49" i="120" s="1"/>
  <c r="Y50" i="120"/>
  <c r="AA50" i="120" s="1"/>
  <c r="V49" i="120"/>
  <c r="A45" i="2"/>
  <c r="A46" i="2"/>
  <c r="A47" i="2"/>
  <c r="D45" i="2"/>
  <c r="E45" i="2"/>
  <c r="D46" i="2"/>
  <c r="E46" i="2"/>
  <c r="D47" i="2"/>
  <c r="E47" i="2"/>
  <c r="E34" i="2"/>
  <c r="D34" i="2"/>
  <c r="A34" i="2"/>
  <c r="D31" i="2"/>
  <c r="E31" i="2"/>
  <c r="D32" i="2"/>
  <c r="E32" i="2"/>
  <c r="A31" i="2"/>
  <c r="A32" i="2"/>
  <c r="D28" i="2"/>
  <c r="E28" i="2"/>
  <c r="D27" i="2"/>
  <c r="E27" i="2"/>
  <c r="A27" i="2"/>
  <c r="A28" i="2"/>
  <c r="A26" i="2"/>
  <c r="D26" i="2"/>
  <c r="E26" i="2"/>
  <c r="A1022" i="120"/>
  <c r="A1021" i="120"/>
  <c r="M100" i="120"/>
  <c r="O100" i="120"/>
  <c r="M85" i="120"/>
  <c r="O85" i="120"/>
  <c r="M86" i="120"/>
  <c r="O86" i="120"/>
  <c r="M87" i="120"/>
  <c r="O87" i="120"/>
  <c r="M88" i="120"/>
  <c r="O88" i="120"/>
  <c r="M89" i="120"/>
  <c r="O89" i="120"/>
  <c r="M90" i="120"/>
  <c r="O90" i="120"/>
  <c r="M91" i="120"/>
  <c r="O91" i="120"/>
  <c r="M92" i="120"/>
  <c r="O92" i="120"/>
  <c r="M93" i="120"/>
  <c r="O93" i="120"/>
  <c r="M94" i="120"/>
  <c r="O94" i="120"/>
  <c r="M95" i="120"/>
  <c r="O95" i="120"/>
  <c r="M96" i="120"/>
  <c r="O96" i="120"/>
  <c r="M97" i="120"/>
  <c r="O97" i="120"/>
  <c r="M98" i="120"/>
  <c r="O98" i="120"/>
  <c r="M99" i="120"/>
  <c r="O99" i="120"/>
  <c r="G84" i="120"/>
  <c r="E84" i="120"/>
  <c r="D84" i="120"/>
  <c r="G83" i="120"/>
  <c r="D83" i="120"/>
  <c r="G82" i="120"/>
  <c r="E83" i="120" s="1"/>
  <c r="D82" i="120"/>
  <c r="G81" i="120"/>
  <c r="E82" i="120" s="1"/>
  <c r="L81" i="120"/>
  <c r="L82" i="120"/>
  <c r="L83" i="120"/>
  <c r="L84" i="120"/>
  <c r="I81" i="120"/>
  <c r="I82" i="120"/>
  <c r="I83" i="120"/>
  <c r="I84" i="120"/>
  <c r="C81" i="120"/>
  <c r="C82" i="120"/>
  <c r="C83" i="120"/>
  <c r="C84" i="120"/>
  <c r="D81" i="120"/>
  <c r="E79" i="120"/>
  <c r="A84" i="120"/>
  <c r="B84" i="120"/>
  <c r="A81" i="120"/>
  <c r="B81" i="120"/>
  <c r="A82" i="120"/>
  <c r="B82" i="120"/>
  <c r="A83" i="120"/>
  <c r="B83" i="120"/>
  <c r="Z49" i="120" l="1"/>
  <c r="AB49" i="120" s="1"/>
  <c r="Y49" i="120"/>
  <c r="AA49" i="120" s="1"/>
  <c r="G48" i="120"/>
  <c r="D48" i="120"/>
  <c r="G47" i="120"/>
  <c r="E48" i="120" s="1"/>
  <c r="D47" i="120"/>
  <c r="G46" i="120"/>
  <c r="E47" i="120" s="1"/>
  <c r="G45" i="120"/>
  <c r="E46" i="120" s="1"/>
  <c r="D46" i="120"/>
  <c r="D45" i="120"/>
  <c r="L45" i="120"/>
  <c r="L46" i="120"/>
  <c r="L47" i="120"/>
  <c r="L48" i="120"/>
  <c r="I45" i="120"/>
  <c r="I46" i="120"/>
  <c r="A45" i="120"/>
  <c r="B45" i="120"/>
  <c r="C45" i="120"/>
  <c r="A46" i="120"/>
  <c r="B46" i="120"/>
  <c r="C46" i="120"/>
  <c r="A47" i="120"/>
  <c r="B47" i="120"/>
  <c r="C47" i="120"/>
  <c r="A48" i="120"/>
  <c r="B48" i="120"/>
  <c r="C48" i="120"/>
  <c r="G153" i="9" l="1"/>
  <c r="A153" i="9"/>
  <c r="H153" i="9"/>
  <c r="I153" i="9" s="1"/>
  <c r="K153" i="9" s="1"/>
  <c r="C152" i="9"/>
  <c r="G152" i="9" s="1"/>
  <c r="A152" i="9"/>
  <c r="C151" i="9"/>
  <c r="C150" i="9"/>
  <c r="G150" i="9" s="1"/>
  <c r="H150" i="9"/>
  <c r="I150" i="9" s="1"/>
  <c r="G151" i="9"/>
  <c r="H151" i="9"/>
  <c r="H152" i="9"/>
  <c r="A150" i="9"/>
  <c r="A151" i="9"/>
  <c r="C68" i="9"/>
  <c r="C67" i="9"/>
  <c r="G67" i="9" s="1"/>
  <c r="C66" i="9"/>
  <c r="G66" i="9" s="1"/>
  <c r="A66" i="9"/>
  <c r="H66" i="9"/>
  <c r="A67" i="9"/>
  <c r="H67" i="9"/>
  <c r="A68" i="9"/>
  <c r="G68" i="9"/>
  <c r="H68" i="9"/>
  <c r="A69" i="9"/>
  <c r="G69" i="9"/>
  <c r="H69" i="9"/>
  <c r="G80" i="120"/>
  <c r="E81" i="120" s="1"/>
  <c r="D80" i="120"/>
  <c r="G79" i="120"/>
  <c r="E80" i="120" s="1"/>
  <c r="L80" i="120"/>
  <c r="L79" i="120"/>
  <c r="M79" i="120" s="1"/>
  <c r="C80" i="120"/>
  <c r="C79" i="120"/>
  <c r="B80" i="120"/>
  <c r="B79" i="120"/>
  <c r="A79" i="120"/>
  <c r="G77" i="120"/>
  <c r="D77" i="120"/>
  <c r="G76" i="120"/>
  <c r="E77" i="120" s="1"/>
  <c r="D76" i="120"/>
  <c r="G75" i="120"/>
  <c r="E76" i="120" s="1"/>
  <c r="D75" i="120"/>
  <c r="G74" i="120"/>
  <c r="E75" i="120" s="1"/>
  <c r="D74" i="120"/>
  <c r="G73" i="120"/>
  <c r="E74" i="120" s="1"/>
  <c r="D73" i="120"/>
  <c r="G72" i="120"/>
  <c r="E73" i="120" s="1"/>
  <c r="D72" i="120"/>
  <c r="G71" i="120"/>
  <c r="E72" i="120" s="1"/>
  <c r="D71" i="120"/>
  <c r="G70" i="120"/>
  <c r="E71" i="120" s="1"/>
  <c r="D70" i="120"/>
  <c r="G69" i="120"/>
  <c r="E70" i="120" s="1"/>
  <c r="D69" i="120"/>
  <c r="G68" i="120"/>
  <c r="E69" i="120" s="1"/>
  <c r="E68" i="120"/>
  <c r="L69" i="120"/>
  <c r="L70" i="120"/>
  <c r="L71" i="120"/>
  <c r="M71" i="120" s="1"/>
  <c r="L72" i="120"/>
  <c r="L73" i="120"/>
  <c r="L74" i="120"/>
  <c r="L75" i="120"/>
  <c r="M75" i="120" s="1"/>
  <c r="L76" i="120"/>
  <c r="L77" i="120"/>
  <c r="L68" i="120"/>
  <c r="C69" i="120"/>
  <c r="C70" i="120"/>
  <c r="C71" i="120"/>
  <c r="C72" i="120"/>
  <c r="C73" i="120"/>
  <c r="M73" i="120" s="1"/>
  <c r="C74" i="120"/>
  <c r="C75" i="120"/>
  <c r="C76" i="120"/>
  <c r="C77" i="120"/>
  <c r="C68" i="120"/>
  <c r="B69" i="120"/>
  <c r="B70" i="120"/>
  <c r="B71" i="120"/>
  <c r="B72" i="120"/>
  <c r="B73" i="120"/>
  <c r="B74" i="120"/>
  <c r="B75" i="120"/>
  <c r="B76" i="120"/>
  <c r="B77" i="120"/>
  <c r="B68" i="120"/>
  <c r="A68" i="120"/>
  <c r="G66" i="120"/>
  <c r="E66" i="120"/>
  <c r="D66" i="120"/>
  <c r="G65" i="120"/>
  <c r="D65" i="120"/>
  <c r="G64" i="120"/>
  <c r="E65" i="120" s="1"/>
  <c r="D64" i="120"/>
  <c r="G63" i="120"/>
  <c r="E64" i="120" s="1"/>
  <c r="D63" i="120"/>
  <c r="G62" i="120"/>
  <c r="E63" i="120" s="1"/>
  <c r="D62" i="120"/>
  <c r="G61" i="120"/>
  <c r="E62" i="120" s="1"/>
  <c r="E61" i="120"/>
  <c r="L62" i="120"/>
  <c r="L63" i="120"/>
  <c r="L64" i="120"/>
  <c r="M64" i="120" s="1"/>
  <c r="L65" i="120"/>
  <c r="L66" i="120"/>
  <c r="L61" i="120"/>
  <c r="C62" i="120"/>
  <c r="M62" i="120" s="1"/>
  <c r="C63" i="120"/>
  <c r="C64" i="120"/>
  <c r="C65" i="120"/>
  <c r="C66" i="120"/>
  <c r="M66" i="120" s="1"/>
  <c r="C61" i="120"/>
  <c r="B62" i="120"/>
  <c r="B63" i="120"/>
  <c r="B64" i="120"/>
  <c r="B65" i="120"/>
  <c r="B66" i="120"/>
  <c r="B61" i="120"/>
  <c r="A61" i="120"/>
  <c r="M45" i="120"/>
  <c r="O45" i="120"/>
  <c r="M46" i="120"/>
  <c r="O46" i="120"/>
  <c r="M47" i="120"/>
  <c r="M48" i="120"/>
  <c r="M51" i="120"/>
  <c r="O51" i="120"/>
  <c r="G59" i="120"/>
  <c r="E24" i="120"/>
  <c r="D59" i="120"/>
  <c r="G58" i="120"/>
  <c r="E59" i="120" s="1"/>
  <c r="E58" i="120"/>
  <c r="D58" i="120"/>
  <c r="G57" i="120"/>
  <c r="D57" i="120"/>
  <c r="G56" i="120"/>
  <c r="E57" i="120" s="1"/>
  <c r="D56" i="120"/>
  <c r="G55" i="120"/>
  <c r="E56" i="120" s="1"/>
  <c r="D55" i="120"/>
  <c r="G54" i="120"/>
  <c r="E55" i="120" s="1"/>
  <c r="D54" i="120"/>
  <c r="G53" i="120"/>
  <c r="E54" i="120" s="1"/>
  <c r="D53" i="120"/>
  <c r="G52" i="120"/>
  <c r="E53" i="120" s="1"/>
  <c r="E52" i="120"/>
  <c r="L53" i="120"/>
  <c r="L54" i="120"/>
  <c r="L55" i="120"/>
  <c r="L56" i="120"/>
  <c r="L57" i="120"/>
  <c r="L58" i="120"/>
  <c r="L59" i="120"/>
  <c r="C53" i="120"/>
  <c r="C54" i="120"/>
  <c r="C55" i="120"/>
  <c r="M55" i="120" s="1"/>
  <c r="C56" i="120"/>
  <c r="C57" i="120"/>
  <c r="C58" i="120"/>
  <c r="C59" i="120"/>
  <c r="B53" i="120"/>
  <c r="B54" i="120"/>
  <c r="B55" i="120"/>
  <c r="B56" i="120"/>
  <c r="B57" i="120"/>
  <c r="B58" i="120"/>
  <c r="B59" i="120"/>
  <c r="L52" i="120"/>
  <c r="C52" i="120"/>
  <c r="B52" i="120"/>
  <c r="A52" i="120"/>
  <c r="A8" i="120"/>
  <c r="A7" i="120"/>
  <c r="A5" i="120"/>
  <c r="A2" i="120"/>
  <c r="G44" i="120"/>
  <c r="E45" i="120" s="1"/>
  <c r="H45" i="120" s="1"/>
  <c r="D44" i="120"/>
  <c r="G43" i="120"/>
  <c r="E44" i="120" s="1"/>
  <c r="E43" i="120"/>
  <c r="L44" i="120"/>
  <c r="L43" i="120"/>
  <c r="C44" i="120"/>
  <c r="C43" i="120"/>
  <c r="A44" i="120"/>
  <c r="B44" i="120"/>
  <c r="B43" i="120"/>
  <c r="A43" i="120"/>
  <c r="G41" i="120"/>
  <c r="D41" i="120"/>
  <c r="G40" i="120"/>
  <c r="E41" i="120" s="1"/>
  <c r="D40" i="120"/>
  <c r="G39" i="120"/>
  <c r="E40" i="120" s="1"/>
  <c r="D39" i="120"/>
  <c r="G38" i="120"/>
  <c r="E39" i="120" s="1"/>
  <c r="E38" i="120"/>
  <c r="D38" i="120"/>
  <c r="G37" i="120"/>
  <c r="D37" i="120"/>
  <c r="G36" i="120"/>
  <c r="E37" i="120" s="1"/>
  <c r="D36" i="120"/>
  <c r="G34" i="120"/>
  <c r="E35" i="120" s="1"/>
  <c r="G35" i="120"/>
  <c r="E36" i="120" s="1"/>
  <c r="D35" i="120"/>
  <c r="D34" i="120"/>
  <c r="G33" i="120"/>
  <c r="E34" i="120" s="1"/>
  <c r="D33" i="120"/>
  <c r="G32" i="120"/>
  <c r="E33" i="120" s="1"/>
  <c r="E32" i="120"/>
  <c r="C33" i="120"/>
  <c r="C34" i="120"/>
  <c r="C35" i="120"/>
  <c r="C36" i="120"/>
  <c r="C37" i="120"/>
  <c r="C38" i="120"/>
  <c r="C39" i="120"/>
  <c r="C40" i="120"/>
  <c r="C41" i="120"/>
  <c r="C32" i="120"/>
  <c r="L41" i="120"/>
  <c r="L33" i="120"/>
  <c r="L34" i="120"/>
  <c r="L35" i="120"/>
  <c r="L36" i="120"/>
  <c r="L37" i="120"/>
  <c r="L38" i="120"/>
  <c r="L39" i="120"/>
  <c r="L40" i="120"/>
  <c r="L32" i="120"/>
  <c r="A33" i="120"/>
  <c r="B33" i="120"/>
  <c r="B34" i="120"/>
  <c r="B35" i="120"/>
  <c r="B36" i="120"/>
  <c r="B37" i="120"/>
  <c r="B38" i="120"/>
  <c r="B39" i="120"/>
  <c r="B40" i="120"/>
  <c r="B41" i="120"/>
  <c r="B32" i="120"/>
  <c r="A32" i="120"/>
  <c r="G30" i="120"/>
  <c r="E30" i="120"/>
  <c r="D30" i="120"/>
  <c r="G29" i="120"/>
  <c r="D29" i="120"/>
  <c r="G28" i="120"/>
  <c r="E29" i="120" s="1"/>
  <c r="D28" i="120"/>
  <c r="G27" i="120"/>
  <c r="E28" i="120" s="1"/>
  <c r="D27" i="120"/>
  <c r="G26" i="120"/>
  <c r="E27" i="120" s="1"/>
  <c r="E26" i="120"/>
  <c r="L27" i="120"/>
  <c r="L28" i="120"/>
  <c r="L29" i="120"/>
  <c r="L30" i="120"/>
  <c r="L26" i="120"/>
  <c r="C27" i="120"/>
  <c r="C28" i="120"/>
  <c r="C29" i="120"/>
  <c r="C30" i="120"/>
  <c r="C26" i="120"/>
  <c r="A27" i="120"/>
  <c r="B27" i="120"/>
  <c r="A28" i="120"/>
  <c r="B28" i="120"/>
  <c r="B29" i="120"/>
  <c r="B30" i="120"/>
  <c r="B26" i="120"/>
  <c r="A26" i="120"/>
  <c r="G24" i="120"/>
  <c r="D24" i="120"/>
  <c r="G23" i="120"/>
  <c r="E23" i="120"/>
  <c r="D23" i="120"/>
  <c r="G22" i="120"/>
  <c r="D22" i="120"/>
  <c r="G21" i="120"/>
  <c r="E22" i="120" s="1"/>
  <c r="D21" i="120"/>
  <c r="G20" i="120"/>
  <c r="E21" i="120" s="1"/>
  <c r="D20" i="120"/>
  <c r="G19" i="120"/>
  <c r="E20" i="120" s="1"/>
  <c r="D19" i="120"/>
  <c r="G18" i="120"/>
  <c r="E19" i="120" s="1"/>
  <c r="D18" i="120"/>
  <c r="L18" i="120"/>
  <c r="L19" i="120"/>
  <c r="L20" i="120"/>
  <c r="L21" i="120"/>
  <c r="M21" i="120" s="1"/>
  <c r="L22" i="120"/>
  <c r="L23" i="120"/>
  <c r="L24" i="120"/>
  <c r="L17" i="120"/>
  <c r="G17" i="120"/>
  <c r="E18" i="120" s="1"/>
  <c r="E17" i="120"/>
  <c r="C18" i="120"/>
  <c r="C19" i="120"/>
  <c r="M19" i="120" s="1"/>
  <c r="C20" i="120"/>
  <c r="C21" i="120"/>
  <c r="C22" i="120"/>
  <c r="C23" i="120"/>
  <c r="C24" i="120"/>
  <c r="C17" i="120"/>
  <c r="A18" i="120"/>
  <c r="B18" i="120"/>
  <c r="B19" i="120"/>
  <c r="B20" i="120"/>
  <c r="B21" i="120"/>
  <c r="B22" i="120"/>
  <c r="B23" i="120"/>
  <c r="B24" i="120"/>
  <c r="B17" i="120"/>
  <c r="A17" i="120"/>
  <c r="E1011" i="120"/>
  <c r="E1010" i="120"/>
  <c r="E1009" i="120"/>
  <c r="E1008" i="120"/>
  <c r="E1007" i="120"/>
  <c r="E1006" i="120"/>
  <c r="E1005" i="120"/>
  <c r="E1004" i="120"/>
  <c r="M993" i="120"/>
  <c r="J993" i="120"/>
  <c r="O992" i="120"/>
  <c r="M992" i="120"/>
  <c r="J992" i="120"/>
  <c r="K992" i="120" s="1"/>
  <c r="H992" i="120"/>
  <c r="O991" i="120"/>
  <c r="M991" i="120"/>
  <c r="J991" i="120"/>
  <c r="K991" i="120" s="1"/>
  <c r="H991" i="120"/>
  <c r="O990" i="120"/>
  <c r="M990" i="120"/>
  <c r="J990" i="120"/>
  <c r="K990" i="120" s="1"/>
  <c r="H990" i="120"/>
  <c r="O989" i="120"/>
  <c r="M989" i="120"/>
  <c r="J989" i="120"/>
  <c r="K989" i="120" s="1"/>
  <c r="H989" i="120"/>
  <c r="O988" i="120"/>
  <c r="M988" i="120"/>
  <c r="J988" i="120"/>
  <c r="K988" i="120" s="1"/>
  <c r="H988" i="120"/>
  <c r="O987" i="120"/>
  <c r="M987" i="120"/>
  <c r="J987" i="120"/>
  <c r="K987" i="120" s="1"/>
  <c r="H987" i="120"/>
  <c r="O986" i="120"/>
  <c r="M986" i="120"/>
  <c r="J986" i="120"/>
  <c r="K986" i="120" s="1"/>
  <c r="H986" i="120"/>
  <c r="O985" i="120"/>
  <c r="M985" i="120"/>
  <c r="J985" i="120"/>
  <c r="K985" i="120" s="1"/>
  <c r="H985" i="120"/>
  <c r="O984" i="120"/>
  <c r="M984" i="120"/>
  <c r="J984" i="120"/>
  <c r="K984" i="120" s="1"/>
  <c r="H984" i="120"/>
  <c r="O983" i="120"/>
  <c r="M983" i="120"/>
  <c r="J983" i="120"/>
  <c r="K983" i="120" s="1"/>
  <c r="H983" i="120"/>
  <c r="O982" i="120"/>
  <c r="M982" i="120"/>
  <c r="J982" i="120"/>
  <c r="K982" i="120" s="1"/>
  <c r="H982" i="120"/>
  <c r="O981" i="120"/>
  <c r="M981" i="120"/>
  <c r="J981" i="120"/>
  <c r="K981" i="120" s="1"/>
  <c r="H981" i="120"/>
  <c r="O980" i="120"/>
  <c r="M980" i="120"/>
  <c r="J980" i="120"/>
  <c r="K980" i="120" s="1"/>
  <c r="H980" i="120"/>
  <c r="O979" i="120"/>
  <c r="M979" i="120"/>
  <c r="J979" i="120"/>
  <c r="K979" i="120" s="1"/>
  <c r="H979" i="120"/>
  <c r="O978" i="120"/>
  <c r="M978" i="120"/>
  <c r="J978" i="120"/>
  <c r="K978" i="120" s="1"/>
  <c r="H978" i="120"/>
  <c r="O977" i="120"/>
  <c r="M977" i="120"/>
  <c r="J977" i="120"/>
  <c r="K977" i="120" s="1"/>
  <c r="H977" i="120"/>
  <c r="O976" i="120"/>
  <c r="M976" i="120"/>
  <c r="J976" i="120"/>
  <c r="K976" i="120" s="1"/>
  <c r="H976" i="120"/>
  <c r="O975" i="120"/>
  <c r="M975" i="120"/>
  <c r="J975" i="120"/>
  <c r="K975" i="120" s="1"/>
  <c r="H975" i="120"/>
  <c r="O974" i="120"/>
  <c r="M974" i="120"/>
  <c r="J974" i="120"/>
  <c r="K974" i="120" s="1"/>
  <c r="H974" i="120"/>
  <c r="O973" i="120"/>
  <c r="M973" i="120"/>
  <c r="J973" i="120"/>
  <c r="K973" i="120" s="1"/>
  <c r="H973" i="120"/>
  <c r="O972" i="120"/>
  <c r="M972" i="120"/>
  <c r="J972" i="120"/>
  <c r="K972" i="120" s="1"/>
  <c r="H972" i="120"/>
  <c r="O971" i="120"/>
  <c r="M971" i="120"/>
  <c r="J971" i="120"/>
  <c r="K971" i="120" s="1"/>
  <c r="H971" i="120"/>
  <c r="O970" i="120"/>
  <c r="M970" i="120"/>
  <c r="J970" i="120"/>
  <c r="K970" i="120" s="1"/>
  <c r="H970" i="120"/>
  <c r="O969" i="120"/>
  <c r="M969" i="120"/>
  <c r="J969" i="120"/>
  <c r="K969" i="120" s="1"/>
  <c r="H969" i="120"/>
  <c r="O968" i="120"/>
  <c r="M968" i="120"/>
  <c r="J968" i="120"/>
  <c r="K968" i="120" s="1"/>
  <c r="H968" i="120"/>
  <c r="O967" i="120"/>
  <c r="M967" i="120"/>
  <c r="J967" i="120"/>
  <c r="K967" i="120" s="1"/>
  <c r="H967" i="120"/>
  <c r="O966" i="120"/>
  <c r="M966" i="120"/>
  <c r="J966" i="120"/>
  <c r="H966" i="120"/>
  <c r="O965" i="120"/>
  <c r="M965" i="120"/>
  <c r="J965" i="120"/>
  <c r="K965" i="120" s="1"/>
  <c r="H965" i="120"/>
  <c r="O964" i="120"/>
  <c r="M964" i="120"/>
  <c r="J964" i="120"/>
  <c r="K964" i="120" s="1"/>
  <c r="H964" i="120"/>
  <c r="O963" i="120"/>
  <c r="M963" i="120"/>
  <c r="J963" i="120"/>
  <c r="K963" i="120" s="1"/>
  <c r="H963" i="120"/>
  <c r="O962" i="120"/>
  <c r="M962" i="120"/>
  <c r="J962" i="120"/>
  <c r="K962" i="120" s="1"/>
  <c r="H962" i="120"/>
  <c r="O961" i="120"/>
  <c r="M961" i="120"/>
  <c r="J961" i="120"/>
  <c r="K961" i="120" s="1"/>
  <c r="H961" i="120"/>
  <c r="O960" i="120"/>
  <c r="M960" i="120"/>
  <c r="J960" i="120"/>
  <c r="K960" i="120" s="1"/>
  <c r="H960" i="120"/>
  <c r="O959" i="120"/>
  <c r="M959" i="120"/>
  <c r="J959" i="120"/>
  <c r="K959" i="120" s="1"/>
  <c r="H959" i="120"/>
  <c r="O958" i="120"/>
  <c r="M958" i="120"/>
  <c r="J958" i="120"/>
  <c r="K958" i="120" s="1"/>
  <c r="H958" i="120"/>
  <c r="O957" i="120"/>
  <c r="M957" i="120"/>
  <c r="J957" i="120"/>
  <c r="K957" i="120" s="1"/>
  <c r="H957" i="120"/>
  <c r="O956" i="120"/>
  <c r="M956" i="120"/>
  <c r="J956" i="120"/>
  <c r="K956" i="120" s="1"/>
  <c r="H956" i="120"/>
  <c r="O955" i="120"/>
  <c r="M955" i="120"/>
  <c r="J955" i="120"/>
  <c r="K955" i="120" s="1"/>
  <c r="H955" i="120"/>
  <c r="O954" i="120"/>
  <c r="M954" i="120"/>
  <c r="J954" i="120"/>
  <c r="K954" i="120" s="1"/>
  <c r="N954" i="120" s="1"/>
  <c r="H954" i="120"/>
  <c r="O953" i="120"/>
  <c r="M953" i="120"/>
  <c r="J953" i="120"/>
  <c r="K953" i="120" s="1"/>
  <c r="H953" i="120"/>
  <c r="O952" i="120"/>
  <c r="M952" i="120"/>
  <c r="J952" i="120"/>
  <c r="K952" i="120" s="1"/>
  <c r="H952" i="120"/>
  <c r="O951" i="120"/>
  <c r="M951" i="120"/>
  <c r="J951" i="120"/>
  <c r="K951" i="120" s="1"/>
  <c r="H951" i="120"/>
  <c r="O950" i="120"/>
  <c r="M950" i="120"/>
  <c r="J950" i="120"/>
  <c r="K950" i="120" s="1"/>
  <c r="H950" i="120"/>
  <c r="O949" i="120"/>
  <c r="M949" i="120"/>
  <c r="J949" i="120"/>
  <c r="K949" i="120" s="1"/>
  <c r="H949" i="120"/>
  <c r="O948" i="120"/>
  <c r="M948" i="120"/>
  <c r="J948" i="120"/>
  <c r="K948" i="120" s="1"/>
  <c r="H948" i="120"/>
  <c r="O947" i="120"/>
  <c r="M947" i="120"/>
  <c r="J947" i="120"/>
  <c r="K947" i="120" s="1"/>
  <c r="H947" i="120"/>
  <c r="O946" i="120"/>
  <c r="M946" i="120"/>
  <c r="J946" i="120"/>
  <c r="K946" i="120" s="1"/>
  <c r="H946" i="120"/>
  <c r="O945" i="120"/>
  <c r="M945" i="120"/>
  <c r="J945" i="120"/>
  <c r="K945" i="120" s="1"/>
  <c r="H945" i="120"/>
  <c r="O944" i="120"/>
  <c r="M944" i="120"/>
  <c r="J944" i="120"/>
  <c r="K944" i="120" s="1"/>
  <c r="H944" i="120"/>
  <c r="O943" i="120"/>
  <c r="M943" i="120"/>
  <c r="J943" i="120"/>
  <c r="K943" i="120" s="1"/>
  <c r="H943" i="120"/>
  <c r="O942" i="120"/>
  <c r="M942" i="120"/>
  <c r="J942" i="120"/>
  <c r="H942" i="120"/>
  <c r="O941" i="120"/>
  <c r="M941" i="120"/>
  <c r="J941" i="120"/>
  <c r="H941" i="120"/>
  <c r="O940" i="120"/>
  <c r="M940" i="120"/>
  <c r="J940" i="120"/>
  <c r="H940" i="120"/>
  <c r="O939" i="120"/>
  <c r="M939" i="120"/>
  <c r="J939" i="120"/>
  <c r="H939" i="120"/>
  <c r="O938" i="120"/>
  <c r="M938" i="120"/>
  <c r="J938" i="120"/>
  <c r="H938" i="120"/>
  <c r="O937" i="120"/>
  <c r="M937" i="120"/>
  <c r="J937" i="120"/>
  <c r="H937" i="120"/>
  <c r="O936" i="120"/>
  <c r="M936" i="120"/>
  <c r="J936" i="120"/>
  <c r="H936" i="120"/>
  <c r="O935" i="120"/>
  <c r="M935" i="120"/>
  <c r="J935" i="120"/>
  <c r="H935" i="120"/>
  <c r="O934" i="120"/>
  <c r="M934" i="120"/>
  <c r="J934" i="120"/>
  <c r="H934" i="120"/>
  <c r="O933" i="120"/>
  <c r="M933" i="120"/>
  <c r="J933" i="120"/>
  <c r="H933" i="120"/>
  <c r="O932" i="120"/>
  <c r="M932" i="120"/>
  <c r="J932" i="120"/>
  <c r="H932" i="120"/>
  <c r="O931" i="120"/>
  <c r="M931" i="120"/>
  <c r="J931" i="120"/>
  <c r="H931" i="120"/>
  <c r="O930" i="120"/>
  <c r="M930" i="120"/>
  <c r="J930" i="120"/>
  <c r="H930" i="120"/>
  <c r="O929" i="120"/>
  <c r="M929" i="120"/>
  <c r="J929" i="120"/>
  <c r="H929" i="120"/>
  <c r="O928" i="120"/>
  <c r="M928" i="120"/>
  <c r="J928" i="120"/>
  <c r="H928" i="120"/>
  <c r="O927" i="120"/>
  <c r="M927" i="120"/>
  <c r="J927" i="120"/>
  <c r="H927" i="120"/>
  <c r="O926" i="120"/>
  <c r="M926" i="120"/>
  <c r="J926" i="120"/>
  <c r="H926" i="120"/>
  <c r="O925" i="120"/>
  <c r="M925" i="120"/>
  <c r="J925" i="120"/>
  <c r="H925" i="120"/>
  <c r="O924" i="120"/>
  <c r="M924" i="120"/>
  <c r="J924" i="120"/>
  <c r="H924" i="120"/>
  <c r="O923" i="120"/>
  <c r="M923" i="120"/>
  <c r="J923" i="120"/>
  <c r="H923" i="120"/>
  <c r="O922" i="120"/>
  <c r="M922" i="120"/>
  <c r="J922" i="120"/>
  <c r="H922" i="120"/>
  <c r="O921" i="120"/>
  <c r="M921" i="120"/>
  <c r="J921" i="120"/>
  <c r="H921" i="120"/>
  <c r="O920" i="120"/>
  <c r="M920" i="120"/>
  <c r="J920" i="120"/>
  <c r="H920" i="120"/>
  <c r="O919" i="120"/>
  <c r="M919" i="120"/>
  <c r="J919" i="120"/>
  <c r="H919" i="120"/>
  <c r="O918" i="120"/>
  <c r="M918" i="120"/>
  <c r="J918" i="120"/>
  <c r="H918" i="120"/>
  <c r="O917" i="120"/>
  <c r="M917" i="120"/>
  <c r="J917" i="120"/>
  <c r="H917" i="120"/>
  <c r="O916" i="120"/>
  <c r="M916" i="120"/>
  <c r="J916" i="120"/>
  <c r="H916" i="120"/>
  <c r="O915" i="120"/>
  <c r="M915" i="120"/>
  <c r="J915" i="120"/>
  <c r="H915" i="120"/>
  <c r="O914" i="120"/>
  <c r="M914" i="120"/>
  <c r="J914" i="120"/>
  <c r="H914" i="120"/>
  <c r="O913" i="120"/>
  <c r="M913" i="120"/>
  <c r="J913" i="120"/>
  <c r="H913" i="120"/>
  <c r="O912" i="120"/>
  <c r="M912" i="120"/>
  <c r="J912" i="120"/>
  <c r="H912" i="120"/>
  <c r="O911" i="120"/>
  <c r="M911" i="120"/>
  <c r="J911" i="120"/>
  <c r="H911" i="120"/>
  <c r="O910" i="120"/>
  <c r="M910" i="120"/>
  <c r="J910" i="120"/>
  <c r="H910" i="120"/>
  <c r="O909" i="120"/>
  <c r="M909" i="120"/>
  <c r="J909" i="120"/>
  <c r="H909" i="120"/>
  <c r="O908" i="120"/>
  <c r="M908" i="120"/>
  <c r="J908" i="120"/>
  <c r="H908" i="120"/>
  <c r="O907" i="120"/>
  <c r="M907" i="120"/>
  <c r="J907" i="120"/>
  <c r="H907" i="120"/>
  <c r="O906" i="120"/>
  <c r="M906" i="120"/>
  <c r="J906" i="120"/>
  <c r="H906" i="120"/>
  <c r="O905" i="120"/>
  <c r="M905" i="120"/>
  <c r="J905" i="120"/>
  <c r="K905" i="120" s="1"/>
  <c r="H905" i="120"/>
  <c r="O904" i="120"/>
  <c r="M904" i="120"/>
  <c r="J904" i="120"/>
  <c r="K904" i="120" s="1"/>
  <c r="H904" i="120"/>
  <c r="O903" i="120"/>
  <c r="M903" i="120"/>
  <c r="J903" i="120"/>
  <c r="H903" i="120"/>
  <c r="O902" i="120"/>
  <c r="M902" i="120"/>
  <c r="J902" i="120"/>
  <c r="H902" i="120"/>
  <c r="O901" i="120"/>
  <c r="M901" i="120"/>
  <c r="J901" i="120"/>
  <c r="K901" i="120" s="1"/>
  <c r="H901" i="120"/>
  <c r="O900" i="120"/>
  <c r="M900" i="120"/>
  <c r="J900" i="120"/>
  <c r="K900" i="120" s="1"/>
  <c r="H900" i="120"/>
  <c r="O899" i="120"/>
  <c r="M899" i="120"/>
  <c r="J899" i="120"/>
  <c r="H899" i="120"/>
  <c r="O898" i="120"/>
  <c r="M898" i="120"/>
  <c r="J898" i="120"/>
  <c r="K898" i="120" s="1"/>
  <c r="H898" i="120"/>
  <c r="O897" i="120"/>
  <c r="M897" i="120"/>
  <c r="J897" i="120"/>
  <c r="K897" i="120" s="1"/>
  <c r="H897" i="120"/>
  <c r="O896" i="120"/>
  <c r="M896" i="120"/>
  <c r="J896" i="120"/>
  <c r="K896" i="120" s="1"/>
  <c r="H896" i="120"/>
  <c r="O895" i="120"/>
  <c r="M895" i="120"/>
  <c r="J895" i="120"/>
  <c r="K895" i="120" s="1"/>
  <c r="H895" i="120"/>
  <c r="O894" i="120"/>
  <c r="M894" i="120"/>
  <c r="J894" i="120"/>
  <c r="K894" i="120" s="1"/>
  <c r="H894" i="120"/>
  <c r="O893" i="120"/>
  <c r="M893" i="120"/>
  <c r="J893" i="120"/>
  <c r="K893" i="120" s="1"/>
  <c r="H893" i="120"/>
  <c r="O892" i="120"/>
  <c r="M892" i="120"/>
  <c r="J892" i="120"/>
  <c r="H892" i="120"/>
  <c r="O891" i="120"/>
  <c r="M891" i="120"/>
  <c r="J891" i="120"/>
  <c r="K891" i="120" s="1"/>
  <c r="H891" i="120"/>
  <c r="O890" i="120"/>
  <c r="M890" i="120"/>
  <c r="J890" i="120"/>
  <c r="K890" i="120" s="1"/>
  <c r="H890" i="120"/>
  <c r="O889" i="120"/>
  <c r="M889" i="120"/>
  <c r="J889" i="120"/>
  <c r="K889" i="120" s="1"/>
  <c r="H889" i="120"/>
  <c r="O888" i="120"/>
  <c r="M888" i="120"/>
  <c r="J888" i="120"/>
  <c r="K888" i="120" s="1"/>
  <c r="H888" i="120"/>
  <c r="O887" i="120"/>
  <c r="M887" i="120"/>
  <c r="J887" i="120"/>
  <c r="K887" i="120" s="1"/>
  <c r="H887" i="120"/>
  <c r="O886" i="120"/>
  <c r="M886" i="120"/>
  <c r="J886" i="120"/>
  <c r="K886" i="120" s="1"/>
  <c r="H886" i="120"/>
  <c r="O885" i="120"/>
  <c r="M885" i="120"/>
  <c r="J885" i="120"/>
  <c r="K885" i="120" s="1"/>
  <c r="H885" i="120"/>
  <c r="O884" i="120"/>
  <c r="M884" i="120"/>
  <c r="J884" i="120"/>
  <c r="K884" i="120" s="1"/>
  <c r="H884" i="120"/>
  <c r="O883" i="120"/>
  <c r="M883" i="120"/>
  <c r="J883" i="120"/>
  <c r="K883" i="120" s="1"/>
  <c r="H883" i="120"/>
  <c r="O882" i="120"/>
  <c r="M882" i="120"/>
  <c r="J882" i="120"/>
  <c r="K882" i="120" s="1"/>
  <c r="H882" i="120"/>
  <c r="O881" i="120"/>
  <c r="M881" i="120"/>
  <c r="J881" i="120"/>
  <c r="K881" i="120" s="1"/>
  <c r="H881" i="120"/>
  <c r="O880" i="120"/>
  <c r="M880" i="120"/>
  <c r="J880" i="120"/>
  <c r="K880" i="120" s="1"/>
  <c r="H880" i="120"/>
  <c r="O879" i="120"/>
  <c r="M879" i="120"/>
  <c r="J879" i="120"/>
  <c r="K879" i="120" s="1"/>
  <c r="H879" i="120"/>
  <c r="O878" i="120"/>
  <c r="M878" i="120"/>
  <c r="J878" i="120"/>
  <c r="K878" i="120" s="1"/>
  <c r="H878" i="120"/>
  <c r="O877" i="120"/>
  <c r="M877" i="120"/>
  <c r="J877" i="120"/>
  <c r="K877" i="120" s="1"/>
  <c r="H877" i="120"/>
  <c r="O876" i="120"/>
  <c r="M876" i="120"/>
  <c r="J876" i="120"/>
  <c r="K876" i="120" s="1"/>
  <c r="H876" i="120"/>
  <c r="O875" i="120"/>
  <c r="M875" i="120"/>
  <c r="J875" i="120"/>
  <c r="K875" i="120" s="1"/>
  <c r="H875" i="120"/>
  <c r="O874" i="120"/>
  <c r="M874" i="120"/>
  <c r="J874" i="120"/>
  <c r="K874" i="120" s="1"/>
  <c r="H874" i="120"/>
  <c r="O873" i="120"/>
  <c r="M873" i="120"/>
  <c r="J873" i="120"/>
  <c r="K873" i="120" s="1"/>
  <c r="H873" i="120"/>
  <c r="O872" i="120"/>
  <c r="M872" i="120"/>
  <c r="J872" i="120"/>
  <c r="K872" i="120" s="1"/>
  <c r="H872" i="120"/>
  <c r="O871" i="120"/>
  <c r="M871" i="120"/>
  <c r="J871" i="120"/>
  <c r="K871" i="120" s="1"/>
  <c r="H871" i="120"/>
  <c r="O870" i="120"/>
  <c r="M870" i="120"/>
  <c r="J870" i="120"/>
  <c r="K870" i="120" s="1"/>
  <c r="H870" i="120"/>
  <c r="O869" i="120"/>
  <c r="M869" i="120"/>
  <c r="J869" i="120"/>
  <c r="K869" i="120" s="1"/>
  <c r="H869" i="120"/>
  <c r="O868" i="120"/>
  <c r="M868" i="120"/>
  <c r="J868" i="120"/>
  <c r="K868" i="120" s="1"/>
  <c r="H868" i="120"/>
  <c r="O867" i="120"/>
  <c r="M867" i="120"/>
  <c r="J867" i="120"/>
  <c r="K867" i="120" s="1"/>
  <c r="H867" i="120"/>
  <c r="O866" i="120"/>
  <c r="M866" i="120"/>
  <c r="J866" i="120"/>
  <c r="K866" i="120" s="1"/>
  <c r="H866" i="120"/>
  <c r="O865" i="120"/>
  <c r="M865" i="120"/>
  <c r="J865" i="120"/>
  <c r="K865" i="120" s="1"/>
  <c r="H865" i="120"/>
  <c r="O864" i="120"/>
  <c r="M864" i="120"/>
  <c r="J864" i="120"/>
  <c r="K864" i="120" s="1"/>
  <c r="H864" i="120"/>
  <c r="O863" i="120"/>
  <c r="M863" i="120"/>
  <c r="J863" i="120"/>
  <c r="K863" i="120" s="1"/>
  <c r="H863" i="120"/>
  <c r="O862" i="120"/>
  <c r="M862" i="120"/>
  <c r="J862" i="120"/>
  <c r="K862" i="120" s="1"/>
  <c r="H862" i="120"/>
  <c r="O861" i="120"/>
  <c r="M861" i="120"/>
  <c r="J861" i="120"/>
  <c r="K861" i="120" s="1"/>
  <c r="H861" i="120"/>
  <c r="O860" i="120"/>
  <c r="M860" i="120"/>
  <c r="J860" i="120"/>
  <c r="K860" i="120" s="1"/>
  <c r="H860" i="120"/>
  <c r="O859" i="120"/>
  <c r="M859" i="120"/>
  <c r="J859" i="120"/>
  <c r="K859" i="120" s="1"/>
  <c r="H859" i="120"/>
  <c r="O858" i="120"/>
  <c r="M858" i="120"/>
  <c r="J858" i="120"/>
  <c r="K858" i="120" s="1"/>
  <c r="H858" i="120"/>
  <c r="O857" i="120"/>
  <c r="M857" i="120"/>
  <c r="J857" i="120"/>
  <c r="K857" i="120" s="1"/>
  <c r="H857" i="120"/>
  <c r="O856" i="120"/>
  <c r="M856" i="120"/>
  <c r="J856" i="120"/>
  <c r="K856" i="120" s="1"/>
  <c r="H856" i="120"/>
  <c r="O855" i="120"/>
  <c r="M855" i="120"/>
  <c r="J855" i="120"/>
  <c r="K855" i="120" s="1"/>
  <c r="H855" i="120"/>
  <c r="O854" i="120"/>
  <c r="M854" i="120"/>
  <c r="J854" i="120"/>
  <c r="K854" i="120" s="1"/>
  <c r="H854" i="120"/>
  <c r="O853" i="120"/>
  <c r="M853" i="120"/>
  <c r="J853" i="120"/>
  <c r="K853" i="120" s="1"/>
  <c r="H853" i="120"/>
  <c r="O852" i="120"/>
  <c r="M852" i="120"/>
  <c r="J852" i="120"/>
  <c r="K852" i="120" s="1"/>
  <c r="H852" i="120"/>
  <c r="O851" i="120"/>
  <c r="M851" i="120"/>
  <c r="J851" i="120"/>
  <c r="K851" i="120" s="1"/>
  <c r="H851" i="120"/>
  <c r="O850" i="120"/>
  <c r="M850" i="120"/>
  <c r="J850" i="120"/>
  <c r="K850" i="120" s="1"/>
  <c r="H850" i="120"/>
  <c r="O849" i="120"/>
  <c r="M849" i="120"/>
  <c r="J849" i="120"/>
  <c r="K849" i="120" s="1"/>
  <c r="H849" i="120"/>
  <c r="O848" i="120"/>
  <c r="M848" i="120"/>
  <c r="J848" i="120"/>
  <c r="K848" i="120" s="1"/>
  <c r="H848" i="120"/>
  <c r="O847" i="120"/>
  <c r="M847" i="120"/>
  <c r="J847" i="120"/>
  <c r="K847" i="120" s="1"/>
  <c r="H847" i="120"/>
  <c r="O846" i="120"/>
  <c r="M846" i="120"/>
  <c r="J846" i="120"/>
  <c r="K846" i="120" s="1"/>
  <c r="H846" i="120"/>
  <c r="O845" i="120"/>
  <c r="M845" i="120"/>
  <c r="J845" i="120"/>
  <c r="K845" i="120" s="1"/>
  <c r="H845" i="120"/>
  <c r="O844" i="120"/>
  <c r="M844" i="120"/>
  <c r="J844" i="120"/>
  <c r="K844" i="120" s="1"/>
  <c r="H844" i="120"/>
  <c r="O843" i="120"/>
  <c r="M843" i="120"/>
  <c r="J843" i="120"/>
  <c r="K843" i="120" s="1"/>
  <c r="H843" i="120"/>
  <c r="O842" i="120"/>
  <c r="M842" i="120"/>
  <c r="J842" i="120"/>
  <c r="K842" i="120" s="1"/>
  <c r="H842" i="120"/>
  <c r="O841" i="120"/>
  <c r="M841" i="120"/>
  <c r="J841" i="120"/>
  <c r="K841" i="120" s="1"/>
  <c r="H841" i="120"/>
  <c r="O840" i="120"/>
  <c r="M840" i="120"/>
  <c r="J840" i="120"/>
  <c r="H840" i="120"/>
  <c r="O839" i="120"/>
  <c r="M839" i="120"/>
  <c r="J839" i="120"/>
  <c r="K839" i="120" s="1"/>
  <c r="H839" i="120"/>
  <c r="O838" i="120"/>
  <c r="M838" i="120"/>
  <c r="J838" i="120"/>
  <c r="K838" i="120" s="1"/>
  <c r="H838" i="120"/>
  <c r="O837" i="120"/>
  <c r="M837" i="120"/>
  <c r="J837" i="120"/>
  <c r="K837" i="120" s="1"/>
  <c r="H837" i="120"/>
  <c r="O836" i="120"/>
  <c r="M836" i="120"/>
  <c r="J836" i="120"/>
  <c r="H836" i="120"/>
  <c r="O835" i="120"/>
  <c r="M835" i="120"/>
  <c r="J835" i="120"/>
  <c r="K835" i="120" s="1"/>
  <c r="H835" i="120"/>
  <c r="O834" i="120"/>
  <c r="M834" i="120"/>
  <c r="J834" i="120"/>
  <c r="K834" i="120" s="1"/>
  <c r="H834" i="120"/>
  <c r="O833" i="120"/>
  <c r="M833" i="120"/>
  <c r="J833" i="120"/>
  <c r="K833" i="120" s="1"/>
  <c r="H833" i="120"/>
  <c r="O832" i="120"/>
  <c r="M832" i="120"/>
  <c r="J832" i="120"/>
  <c r="H832" i="120"/>
  <c r="O831" i="120"/>
  <c r="M831" i="120"/>
  <c r="J831" i="120"/>
  <c r="H831" i="120"/>
  <c r="O830" i="120"/>
  <c r="M830" i="120"/>
  <c r="K830" i="120"/>
  <c r="J830" i="120"/>
  <c r="H830" i="120"/>
  <c r="O829" i="120"/>
  <c r="M829" i="120"/>
  <c r="J829" i="120"/>
  <c r="H829" i="120"/>
  <c r="O828" i="120"/>
  <c r="M828" i="120"/>
  <c r="J828" i="120"/>
  <c r="K828" i="120" s="1"/>
  <c r="H828" i="120"/>
  <c r="O827" i="120"/>
  <c r="M827" i="120"/>
  <c r="J827" i="120"/>
  <c r="K827" i="120" s="1"/>
  <c r="H827" i="120"/>
  <c r="O826" i="120"/>
  <c r="M826" i="120"/>
  <c r="J826" i="120"/>
  <c r="K826" i="120" s="1"/>
  <c r="H826" i="120"/>
  <c r="O825" i="120"/>
  <c r="M825" i="120"/>
  <c r="J825" i="120"/>
  <c r="K825" i="120" s="1"/>
  <c r="H825" i="120"/>
  <c r="O824" i="120"/>
  <c r="M824" i="120"/>
  <c r="J824" i="120"/>
  <c r="K824" i="120" s="1"/>
  <c r="H824" i="120"/>
  <c r="O823" i="120"/>
  <c r="M823" i="120"/>
  <c r="J823" i="120"/>
  <c r="K823" i="120" s="1"/>
  <c r="H823" i="120"/>
  <c r="O822" i="120"/>
  <c r="M822" i="120"/>
  <c r="J822" i="120"/>
  <c r="K822" i="120" s="1"/>
  <c r="H822" i="120"/>
  <c r="O821" i="120"/>
  <c r="M821" i="120"/>
  <c r="J821" i="120"/>
  <c r="K821" i="120" s="1"/>
  <c r="H821" i="120"/>
  <c r="O820" i="120"/>
  <c r="M820" i="120"/>
  <c r="J820" i="120"/>
  <c r="K820" i="120" s="1"/>
  <c r="H820" i="120"/>
  <c r="O819" i="120"/>
  <c r="M819" i="120"/>
  <c r="J819" i="120"/>
  <c r="H819" i="120"/>
  <c r="O818" i="120"/>
  <c r="M818" i="120"/>
  <c r="J818" i="120"/>
  <c r="K818" i="120" s="1"/>
  <c r="H818" i="120"/>
  <c r="O817" i="120"/>
  <c r="M817" i="120"/>
  <c r="J817" i="120"/>
  <c r="H817" i="120"/>
  <c r="O816" i="120"/>
  <c r="M816" i="120"/>
  <c r="J816" i="120"/>
  <c r="K816" i="120" s="1"/>
  <c r="H816" i="120"/>
  <c r="O815" i="120"/>
  <c r="M815" i="120"/>
  <c r="J815" i="120"/>
  <c r="K815" i="120" s="1"/>
  <c r="H815" i="120"/>
  <c r="O814" i="120"/>
  <c r="M814" i="120"/>
  <c r="J814" i="120"/>
  <c r="K814" i="120" s="1"/>
  <c r="H814" i="120"/>
  <c r="O813" i="120"/>
  <c r="M813" i="120"/>
  <c r="J813" i="120"/>
  <c r="K813" i="120" s="1"/>
  <c r="H813" i="120"/>
  <c r="O812" i="120"/>
  <c r="M812" i="120"/>
  <c r="J812" i="120"/>
  <c r="K812" i="120" s="1"/>
  <c r="H812" i="120"/>
  <c r="O811" i="120"/>
  <c r="M811" i="120"/>
  <c r="J811" i="120"/>
  <c r="K811" i="120" s="1"/>
  <c r="H811" i="120"/>
  <c r="O810" i="120"/>
  <c r="M810" i="120"/>
  <c r="J810" i="120"/>
  <c r="K810" i="120" s="1"/>
  <c r="H810" i="120"/>
  <c r="O809" i="120"/>
  <c r="M809" i="120"/>
  <c r="J809" i="120"/>
  <c r="K809" i="120" s="1"/>
  <c r="H809" i="120"/>
  <c r="O808" i="120"/>
  <c r="M808" i="120"/>
  <c r="J808" i="120"/>
  <c r="K808" i="120" s="1"/>
  <c r="H808" i="120"/>
  <c r="O807" i="120"/>
  <c r="M807" i="120"/>
  <c r="J807" i="120"/>
  <c r="K807" i="120" s="1"/>
  <c r="H807" i="120"/>
  <c r="O806" i="120"/>
  <c r="M806" i="120"/>
  <c r="J806" i="120"/>
  <c r="K806" i="120" s="1"/>
  <c r="H806" i="120"/>
  <c r="O805" i="120"/>
  <c r="M805" i="120"/>
  <c r="J805" i="120"/>
  <c r="H805" i="120"/>
  <c r="O804" i="120"/>
  <c r="M804" i="120"/>
  <c r="J804" i="120"/>
  <c r="K804" i="120" s="1"/>
  <c r="H804" i="120"/>
  <c r="O803" i="120"/>
  <c r="M803" i="120"/>
  <c r="J803" i="120"/>
  <c r="H803" i="120"/>
  <c r="O802" i="120"/>
  <c r="M802" i="120"/>
  <c r="J802" i="120"/>
  <c r="K802" i="120" s="1"/>
  <c r="H802" i="120"/>
  <c r="O801" i="120"/>
  <c r="M801" i="120"/>
  <c r="J801" i="120"/>
  <c r="H801" i="120"/>
  <c r="O800" i="120"/>
  <c r="M800" i="120"/>
  <c r="J800" i="120"/>
  <c r="K800" i="120" s="1"/>
  <c r="H800" i="120"/>
  <c r="O799" i="120"/>
  <c r="M799" i="120"/>
  <c r="J799" i="120"/>
  <c r="K799" i="120" s="1"/>
  <c r="H799" i="120"/>
  <c r="O798" i="120"/>
  <c r="M798" i="120"/>
  <c r="J798" i="120"/>
  <c r="K798" i="120" s="1"/>
  <c r="H798" i="120"/>
  <c r="O797" i="120"/>
  <c r="M797" i="120"/>
  <c r="J797" i="120"/>
  <c r="K797" i="120" s="1"/>
  <c r="H797" i="120"/>
  <c r="O796" i="120"/>
  <c r="M796" i="120"/>
  <c r="J796" i="120"/>
  <c r="K796" i="120" s="1"/>
  <c r="H796" i="120"/>
  <c r="O795" i="120"/>
  <c r="M795" i="120"/>
  <c r="J795" i="120"/>
  <c r="K795" i="120" s="1"/>
  <c r="H795" i="120"/>
  <c r="O794" i="120"/>
  <c r="M794" i="120"/>
  <c r="J794" i="120"/>
  <c r="K794" i="120" s="1"/>
  <c r="H794" i="120"/>
  <c r="O793" i="120"/>
  <c r="M793" i="120"/>
  <c r="J793" i="120"/>
  <c r="K793" i="120" s="1"/>
  <c r="H793" i="120"/>
  <c r="O792" i="120"/>
  <c r="M792" i="120"/>
  <c r="J792" i="120"/>
  <c r="K792" i="120" s="1"/>
  <c r="H792" i="120"/>
  <c r="O791" i="120"/>
  <c r="M791" i="120"/>
  <c r="J791" i="120"/>
  <c r="H791" i="120"/>
  <c r="O790" i="120"/>
  <c r="M790" i="120"/>
  <c r="J790" i="120"/>
  <c r="K790" i="120" s="1"/>
  <c r="H790" i="120"/>
  <c r="O789" i="120"/>
  <c r="M789" i="120"/>
  <c r="J789" i="120"/>
  <c r="K789" i="120" s="1"/>
  <c r="H789" i="120"/>
  <c r="O788" i="120"/>
  <c r="M788" i="120"/>
  <c r="J788" i="120"/>
  <c r="K788" i="120" s="1"/>
  <c r="H788" i="120"/>
  <c r="O787" i="120"/>
  <c r="M787" i="120"/>
  <c r="J787" i="120"/>
  <c r="K787" i="120" s="1"/>
  <c r="H787" i="120"/>
  <c r="O786" i="120"/>
  <c r="M786" i="120"/>
  <c r="J786" i="120"/>
  <c r="K786" i="120" s="1"/>
  <c r="H786" i="120"/>
  <c r="O785" i="120"/>
  <c r="M785" i="120"/>
  <c r="J785" i="120"/>
  <c r="K785" i="120" s="1"/>
  <c r="H785" i="120"/>
  <c r="O784" i="120"/>
  <c r="M784" i="120"/>
  <c r="J784" i="120"/>
  <c r="K784" i="120" s="1"/>
  <c r="H784" i="120"/>
  <c r="O783" i="120"/>
  <c r="M783" i="120"/>
  <c r="J783" i="120"/>
  <c r="K783" i="120" s="1"/>
  <c r="H783" i="120"/>
  <c r="O782" i="120"/>
  <c r="M782" i="120"/>
  <c r="J782" i="120"/>
  <c r="K782" i="120" s="1"/>
  <c r="H782" i="120"/>
  <c r="O781" i="120"/>
  <c r="M781" i="120"/>
  <c r="J781" i="120"/>
  <c r="K781" i="120" s="1"/>
  <c r="H781" i="120"/>
  <c r="O780" i="120"/>
  <c r="M780" i="120"/>
  <c r="J780" i="120"/>
  <c r="K780" i="120" s="1"/>
  <c r="H780" i="120"/>
  <c r="O779" i="120"/>
  <c r="M779" i="120"/>
  <c r="J779" i="120"/>
  <c r="K779" i="120" s="1"/>
  <c r="H779" i="120"/>
  <c r="O778" i="120"/>
  <c r="M778" i="120"/>
  <c r="J778" i="120"/>
  <c r="K778" i="120" s="1"/>
  <c r="H778" i="120"/>
  <c r="O777" i="120"/>
  <c r="M777" i="120"/>
  <c r="J777" i="120"/>
  <c r="K777" i="120" s="1"/>
  <c r="H777" i="120"/>
  <c r="O776" i="120"/>
  <c r="M776" i="120"/>
  <c r="J776" i="120"/>
  <c r="K776" i="120" s="1"/>
  <c r="H776" i="120"/>
  <c r="O775" i="120"/>
  <c r="M775" i="120"/>
  <c r="J775" i="120"/>
  <c r="K775" i="120" s="1"/>
  <c r="H775" i="120"/>
  <c r="O774" i="120"/>
  <c r="M774" i="120"/>
  <c r="J774" i="120"/>
  <c r="K774" i="120" s="1"/>
  <c r="H774" i="120"/>
  <c r="O773" i="120"/>
  <c r="M773" i="120"/>
  <c r="J773" i="120"/>
  <c r="K773" i="120" s="1"/>
  <c r="H773" i="120"/>
  <c r="O772" i="120"/>
  <c r="M772" i="120"/>
  <c r="J772" i="120"/>
  <c r="K772" i="120" s="1"/>
  <c r="H772" i="120"/>
  <c r="O771" i="120"/>
  <c r="M771" i="120"/>
  <c r="J771" i="120"/>
  <c r="K771" i="120" s="1"/>
  <c r="H771" i="120"/>
  <c r="O770" i="120"/>
  <c r="M770" i="120"/>
  <c r="J770" i="120"/>
  <c r="K770" i="120" s="1"/>
  <c r="H770" i="120"/>
  <c r="O769" i="120"/>
  <c r="M769" i="120"/>
  <c r="J769" i="120"/>
  <c r="K769" i="120" s="1"/>
  <c r="H769" i="120"/>
  <c r="O768" i="120"/>
  <c r="M768" i="120"/>
  <c r="J768" i="120"/>
  <c r="K768" i="120" s="1"/>
  <c r="H768" i="120"/>
  <c r="O767" i="120"/>
  <c r="M767" i="120"/>
  <c r="J767" i="120"/>
  <c r="K767" i="120" s="1"/>
  <c r="H767" i="120"/>
  <c r="O766" i="120"/>
  <c r="M766" i="120"/>
  <c r="J766" i="120"/>
  <c r="K766" i="120" s="1"/>
  <c r="H766" i="120"/>
  <c r="O765" i="120"/>
  <c r="M765" i="120"/>
  <c r="J765" i="120"/>
  <c r="K765" i="120" s="1"/>
  <c r="H765" i="120"/>
  <c r="O764" i="120"/>
  <c r="M764" i="120"/>
  <c r="J764" i="120"/>
  <c r="K764" i="120" s="1"/>
  <c r="H764" i="120"/>
  <c r="O763" i="120"/>
  <c r="M763" i="120"/>
  <c r="J763" i="120"/>
  <c r="K763" i="120" s="1"/>
  <c r="H763" i="120"/>
  <c r="O762" i="120"/>
  <c r="M762" i="120"/>
  <c r="J762" i="120"/>
  <c r="K762" i="120" s="1"/>
  <c r="H762" i="120"/>
  <c r="O761" i="120"/>
  <c r="M761" i="120"/>
  <c r="J761" i="120"/>
  <c r="K761" i="120" s="1"/>
  <c r="H761" i="120"/>
  <c r="O760" i="120"/>
  <c r="M760" i="120"/>
  <c r="J760" i="120"/>
  <c r="K760" i="120" s="1"/>
  <c r="H760" i="120"/>
  <c r="O759" i="120"/>
  <c r="M759" i="120"/>
  <c r="J759" i="120"/>
  <c r="K759" i="120" s="1"/>
  <c r="H759" i="120"/>
  <c r="O758" i="120"/>
  <c r="M758" i="120"/>
  <c r="J758" i="120"/>
  <c r="K758" i="120" s="1"/>
  <c r="H758" i="120"/>
  <c r="O757" i="120"/>
  <c r="M757" i="120"/>
  <c r="J757" i="120"/>
  <c r="K757" i="120" s="1"/>
  <c r="H757" i="120"/>
  <c r="O756" i="120"/>
  <c r="M756" i="120"/>
  <c r="J756" i="120"/>
  <c r="K756" i="120" s="1"/>
  <c r="H756" i="120"/>
  <c r="O755" i="120"/>
  <c r="M755" i="120"/>
  <c r="J755" i="120"/>
  <c r="K755" i="120" s="1"/>
  <c r="H755" i="120"/>
  <c r="O754" i="120"/>
  <c r="M754" i="120"/>
  <c r="J754" i="120"/>
  <c r="K754" i="120" s="1"/>
  <c r="H754" i="120"/>
  <c r="O753" i="120"/>
  <c r="M753" i="120"/>
  <c r="J753" i="120"/>
  <c r="K753" i="120" s="1"/>
  <c r="H753" i="120"/>
  <c r="O752" i="120"/>
  <c r="M752" i="120"/>
  <c r="J752" i="120"/>
  <c r="K752" i="120" s="1"/>
  <c r="H752" i="120"/>
  <c r="O751" i="120"/>
  <c r="M751" i="120"/>
  <c r="J751" i="120"/>
  <c r="K751" i="120" s="1"/>
  <c r="H751" i="120"/>
  <c r="O750" i="120"/>
  <c r="M750" i="120"/>
  <c r="J750" i="120"/>
  <c r="K750" i="120" s="1"/>
  <c r="H750" i="120"/>
  <c r="O749" i="120"/>
  <c r="M749" i="120"/>
  <c r="J749" i="120"/>
  <c r="K749" i="120" s="1"/>
  <c r="H749" i="120"/>
  <c r="O748" i="120"/>
  <c r="M748" i="120"/>
  <c r="J748" i="120"/>
  <c r="K748" i="120" s="1"/>
  <c r="H748" i="120"/>
  <c r="O747" i="120"/>
  <c r="M747" i="120"/>
  <c r="J747" i="120"/>
  <c r="K747" i="120" s="1"/>
  <c r="H747" i="120"/>
  <c r="O746" i="120"/>
  <c r="M746" i="120"/>
  <c r="J746" i="120"/>
  <c r="K746" i="120" s="1"/>
  <c r="H746" i="120"/>
  <c r="O745" i="120"/>
  <c r="M745" i="120"/>
  <c r="J745" i="120"/>
  <c r="K745" i="120" s="1"/>
  <c r="H745" i="120"/>
  <c r="O744" i="120"/>
  <c r="M744" i="120"/>
  <c r="J744" i="120"/>
  <c r="K744" i="120" s="1"/>
  <c r="H744" i="120"/>
  <c r="O743" i="120"/>
  <c r="M743" i="120"/>
  <c r="J743" i="120"/>
  <c r="K743" i="120" s="1"/>
  <c r="H743" i="120"/>
  <c r="O742" i="120"/>
  <c r="M742" i="120"/>
  <c r="J742" i="120"/>
  <c r="K742" i="120" s="1"/>
  <c r="H742" i="120"/>
  <c r="O741" i="120"/>
  <c r="M741" i="120"/>
  <c r="J741" i="120"/>
  <c r="K741" i="120" s="1"/>
  <c r="H741" i="120"/>
  <c r="O740" i="120"/>
  <c r="M740" i="120"/>
  <c r="K740" i="120"/>
  <c r="J740" i="120"/>
  <c r="H740" i="120"/>
  <c r="O739" i="120"/>
  <c r="M739" i="120"/>
  <c r="J739" i="120"/>
  <c r="K739" i="120" s="1"/>
  <c r="H739" i="120"/>
  <c r="O738" i="120"/>
  <c r="M738" i="120"/>
  <c r="J738" i="120"/>
  <c r="K738" i="120" s="1"/>
  <c r="H738" i="120"/>
  <c r="O737" i="120"/>
  <c r="M737" i="120"/>
  <c r="J737" i="120"/>
  <c r="K737" i="120" s="1"/>
  <c r="H737" i="120"/>
  <c r="O736" i="120"/>
  <c r="M736" i="120"/>
  <c r="J736" i="120"/>
  <c r="K736" i="120" s="1"/>
  <c r="H736" i="120"/>
  <c r="O735" i="120"/>
  <c r="M735" i="120"/>
  <c r="J735" i="120"/>
  <c r="K735" i="120" s="1"/>
  <c r="H735" i="120"/>
  <c r="O734" i="120"/>
  <c r="M734" i="120"/>
  <c r="J734" i="120"/>
  <c r="K734" i="120" s="1"/>
  <c r="H734" i="120"/>
  <c r="O733" i="120"/>
  <c r="M733" i="120"/>
  <c r="J733" i="120"/>
  <c r="K733" i="120" s="1"/>
  <c r="H733" i="120"/>
  <c r="O732" i="120"/>
  <c r="M732" i="120"/>
  <c r="J732" i="120"/>
  <c r="K732" i="120" s="1"/>
  <c r="H732" i="120"/>
  <c r="O731" i="120"/>
  <c r="M731" i="120"/>
  <c r="J731" i="120"/>
  <c r="K731" i="120" s="1"/>
  <c r="H731" i="120"/>
  <c r="O730" i="120"/>
  <c r="M730" i="120"/>
  <c r="J730" i="120"/>
  <c r="K730" i="120" s="1"/>
  <c r="H730" i="120"/>
  <c r="O729" i="120"/>
  <c r="M729" i="120"/>
  <c r="J729" i="120"/>
  <c r="K729" i="120" s="1"/>
  <c r="H729" i="120"/>
  <c r="O728" i="120"/>
  <c r="M728" i="120"/>
  <c r="J728" i="120"/>
  <c r="K728" i="120" s="1"/>
  <c r="H728" i="120"/>
  <c r="O727" i="120"/>
  <c r="M727" i="120"/>
  <c r="J727" i="120"/>
  <c r="K727" i="120" s="1"/>
  <c r="H727" i="120"/>
  <c r="O726" i="120"/>
  <c r="M726" i="120"/>
  <c r="J726" i="120"/>
  <c r="K726" i="120" s="1"/>
  <c r="H726" i="120"/>
  <c r="O725" i="120"/>
  <c r="M725" i="120"/>
  <c r="J725" i="120"/>
  <c r="K725" i="120" s="1"/>
  <c r="H725" i="120"/>
  <c r="O724" i="120"/>
  <c r="M724" i="120"/>
  <c r="J724" i="120"/>
  <c r="K724" i="120" s="1"/>
  <c r="H724" i="120"/>
  <c r="O723" i="120"/>
  <c r="M723" i="120"/>
  <c r="J723" i="120"/>
  <c r="K723" i="120" s="1"/>
  <c r="H723" i="120"/>
  <c r="O722" i="120"/>
  <c r="M722" i="120"/>
  <c r="J722" i="120"/>
  <c r="H722" i="120"/>
  <c r="O721" i="120"/>
  <c r="M721" i="120"/>
  <c r="J721" i="120"/>
  <c r="K721" i="120" s="1"/>
  <c r="H721" i="120"/>
  <c r="O720" i="120"/>
  <c r="M720" i="120"/>
  <c r="J720" i="120"/>
  <c r="K720" i="120" s="1"/>
  <c r="H720" i="120"/>
  <c r="O719" i="120"/>
  <c r="M719" i="120"/>
  <c r="J719" i="120"/>
  <c r="K719" i="120" s="1"/>
  <c r="H719" i="120"/>
  <c r="O718" i="120"/>
  <c r="M718" i="120"/>
  <c r="J718" i="120"/>
  <c r="K718" i="120" s="1"/>
  <c r="H718" i="120"/>
  <c r="O717" i="120"/>
  <c r="M717" i="120"/>
  <c r="J717" i="120"/>
  <c r="K717" i="120" s="1"/>
  <c r="H717" i="120"/>
  <c r="O716" i="120"/>
  <c r="M716" i="120"/>
  <c r="J716" i="120"/>
  <c r="K716" i="120" s="1"/>
  <c r="H716" i="120"/>
  <c r="O715" i="120"/>
  <c r="M715" i="120"/>
  <c r="J715" i="120"/>
  <c r="K715" i="120" s="1"/>
  <c r="H715" i="120"/>
  <c r="O714" i="120"/>
  <c r="M714" i="120"/>
  <c r="J714" i="120"/>
  <c r="K714" i="120" s="1"/>
  <c r="H714" i="120"/>
  <c r="O713" i="120"/>
  <c r="M713" i="120"/>
  <c r="J713" i="120"/>
  <c r="K713" i="120" s="1"/>
  <c r="H713" i="120"/>
  <c r="O712" i="120"/>
  <c r="M712" i="120"/>
  <c r="J712" i="120"/>
  <c r="K712" i="120" s="1"/>
  <c r="H712" i="120"/>
  <c r="O711" i="120"/>
  <c r="M711" i="120"/>
  <c r="J711" i="120"/>
  <c r="K711" i="120" s="1"/>
  <c r="H711" i="120"/>
  <c r="O710" i="120"/>
  <c r="M710" i="120"/>
  <c r="J710" i="120"/>
  <c r="K710" i="120" s="1"/>
  <c r="H710" i="120"/>
  <c r="O709" i="120"/>
  <c r="M709" i="120"/>
  <c r="J709" i="120"/>
  <c r="K709" i="120" s="1"/>
  <c r="H709" i="120"/>
  <c r="O708" i="120"/>
  <c r="M708" i="120"/>
  <c r="J708" i="120"/>
  <c r="K708" i="120" s="1"/>
  <c r="H708" i="120"/>
  <c r="O707" i="120"/>
  <c r="M707" i="120"/>
  <c r="J707" i="120"/>
  <c r="K707" i="120" s="1"/>
  <c r="H707" i="120"/>
  <c r="O706" i="120"/>
  <c r="M706" i="120"/>
  <c r="J706" i="120"/>
  <c r="H706" i="120"/>
  <c r="O705" i="120"/>
  <c r="M705" i="120"/>
  <c r="J705" i="120"/>
  <c r="H705" i="120"/>
  <c r="O704" i="120"/>
  <c r="M704" i="120"/>
  <c r="J704" i="120"/>
  <c r="H704" i="120"/>
  <c r="O703" i="120"/>
  <c r="M703" i="120"/>
  <c r="J703" i="120"/>
  <c r="H703" i="120"/>
  <c r="O702" i="120"/>
  <c r="M702" i="120"/>
  <c r="J702" i="120"/>
  <c r="H702" i="120"/>
  <c r="O701" i="120"/>
  <c r="M701" i="120"/>
  <c r="J701" i="120"/>
  <c r="H701" i="120"/>
  <c r="O700" i="120"/>
  <c r="M700" i="120"/>
  <c r="J700" i="120"/>
  <c r="H700" i="120"/>
  <c r="O699" i="120"/>
  <c r="M699" i="120"/>
  <c r="J699" i="120"/>
  <c r="H699" i="120"/>
  <c r="O698" i="120"/>
  <c r="M698" i="120"/>
  <c r="J698" i="120"/>
  <c r="H698" i="120"/>
  <c r="O697" i="120"/>
  <c r="M697" i="120"/>
  <c r="J697" i="120"/>
  <c r="H697" i="120"/>
  <c r="O696" i="120"/>
  <c r="M696" i="120"/>
  <c r="J696" i="120"/>
  <c r="H696" i="120"/>
  <c r="O695" i="120"/>
  <c r="M695" i="120"/>
  <c r="J695" i="120"/>
  <c r="H695" i="120"/>
  <c r="O694" i="120"/>
  <c r="M694" i="120"/>
  <c r="J694" i="120"/>
  <c r="H694" i="120"/>
  <c r="O693" i="120"/>
  <c r="M693" i="120"/>
  <c r="J693" i="120"/>
  <c r="H693" i="120"/>
  <c r="O692" i="120"/>
  <c r="M692" i="120"/>
  <c r="J692" i="120"/>
  <c r="H692" i="120"/>
  <c r="O691" i="120"/>
  <c r="M691" i="120"/>
  <c r="J691" i="120"/>
  <c r="H691" i="120"/>
  <c r="O690" i="120"/>
  <c r="M690" i="120"/>
  <c r="J690" i="120"/>
  <c r="H690" i="120"/>
  <c r="O689" i="120"/>
  <c r="M689" i="120"/>
  <c r="J689" i="120"/>
  <c r="H689" i="120"/>
  <c r="O688" i="120"/>
  <c r="M688" i="120"/>
  <c r="J688" i="120"/>
  <c r="H688" i="120"/>
  <c r="O687" i="120"/>
  <c r="M687" i="120"/>
  <c r="J687" i="120"/>
  <c r="H687" i="120"/>
  <c r="O686" i="120"/>
  <c r="M686" i="120"/>
  <c r="J686" i="120"/>
  <c r="H686" i="120"/>
  <c r="O685" i="120"/>
  <c r="M685" i="120"/>
  <c r="J685" i="120"/>
  <c r="H685" i="120"/>
  <c r="O684" i="120"/>
  <c r="M684" i="120"/>
  <c r="J684" i="120"/>
  <c r="H684" i="120"/>
  <c r="O683" i="120"/>
  <c r="M683" i="120"/>
  <c r="J683" i="120"/>
  <c r="H683" i="120"/>
  <c r="O682" i="120"/>
  <c r="M682" i="120"/>
  <c r="J682" i="120"/>
  <c r="H682" i="120"/>
  <c r="O681" i="120"/>
  <c r="M681" i="120"/>
  <c r="J681" i="120"/>
  <c r="H681" i="120"/>
  <c r="O680" i="120"/>
  <c r="M680" i="120"/>
  <c r="J680" i="120"/>
  <c r="K680" i="120" s="1"/>
  <c r="H680" i="120"/>
  <c r="O679" i="120"/>
  <c r="M679" i="120"/>
  <c r="J679" i="120"/>
  <c r="H679" i="120"/>
  <c r="O678" i="120"/>
  <c r="M678" i="120"/>
  <c r="J678" i="120"/>
  <c r="K678" i="120" s="1"/>
  <c r="H678" i="120"/>
  <c r="O677" i="120"/>
  <c r="M677" i="120"/>
  <c r="J677" i="120"/>
  <c r="K677" i="120" s="1"/>
  <c r="H677" i="120"/>
  <c r="O676" i="120"/>
  <c r="M676" i="120"/>
  <c r="J676" i="120"/>
  <c r="K676" i="120" s="1"/>
  <c r="H676" i="120"/>
  <c r="O675" i="120"/>
  <c r="M675" i="120"/>
  <c r="J675" i="120"/>
  <c r="H675" i="120"/>
  <c r="O674" i="120"/>
  <c r="M674" i="120"/>
  <c r="J674" i="120"/>
  <c r="K674" i="120" s="1"/>
  <c r="H674" i="120"/>
  <c r="O673" i="120"/>
  <c r="M673" i="120"/>
  <c r="J673" i="120"/>
  <c r="K673" i="120" s="1"/>
  <c r="H673" i="120"/>
  <c r="O672" i="120"/>
  <c r="M672" i="120"/>
  <c r="J672" i="120"/>
  <c r="K672" i="120" s="1"/>
  <c r="H672" i="120"/>
  <c r="O671" i="120"/>
  <c r="M671" i="120"/>
  <c r="J671" i="120"/>
  <c r="H671" i="120"/>
  <c r="O670" i="120"/>
  <c r="M670" i="120"/>
  <c r="J670" i="120"/>
  <c r="K670" i="120" s="1"/>
  <c r="H670" i="120"/>
  <c r="O669" i="120"/>
  <c r="M669" i="120"/>
  <c r="J669" i="120"/>
  <c r="K669" i="120" s="1"/>
  <c r="H669" i="120"/>
  <c r="O668" i="120"/>
  <c r="M668" i="120"/>
  <c r="J668" i="120"/>
  <c r="K668" i="120" s="1"/>
  <c r="H668" i="120"/>
  <c r="O667" i="120"/>
  <c r="M667" i="120"/>
  <c r="J667" i="120"/>
  <c r="K667" i="120" s="1"/>
  <c r="H667" i="120"/>
  <c r="O666" i="120"/>
  <c r="M666" i="120"/>
  <c r="J666" i="120"/>
  <c r="K666" i="120" s="1"/>
  <c r="H666" i="120"/>
  <c r="O665" i="120"/>
  <c r="M665" i="120"/>
  <c r="J665" i="120"/>
  <c r="K665" i="120" s="1"/>
  <c r="H665" i="120"/>
  <c r="O664" i="120"/>
  <c r="M664" i="120"/>
  <c r="J664" i="120"/>
  <c r="K664" i="120" s="1"/>
  <c r="H664" i="120"/>
  <c r="O663" i="120"/>
  <c r="M663" i="120"/>
  <c r="J663" i="120"/>
  <c r="K663" i="120" s="1"/>
  <c r="H663" i="120"/>
  <c r="O662" i="120"/>
  <c r="M662" i="120"/>
  <c r="J662" i="120"/>
  <c r="K662" i="120" s="1"/>
  <c r="H662" i="120"/>
  <c r="O661" i="120"/>
  <c r="M661" i="120"/>
  <c r="J661" i="120"/>
  <c r="K661" i="120" s="1"/>
  <c r="H661" i="120"/>
  <c r="O660" i="120"/>
  <c r="M660" i="120"/>
  <c r="J660" i="120"/>
  <c r="K660" i="120" s="1"/>
  <c r="H660" i="120"/>
  <c r="O659" i="120"/>
  <c r="M659" i="120"/>
  <c r="J659" i="120"/>
  <c r="K659" i="120" s="1"/>
  <c r="H659" i="120"/>
  <c r="O658" i="120"/>
  <c r="M658" i="120"/>
  <c r="J658" i="120"/>
  <c r="K658" i="120" s="1"/>
  <c r="H658" i="120"/>
  <c r="O657" i="120"/>
  <c r="M657" i="120"/>
  <c r="J657" i="120"/>
  <c r="K657" i="120" s="1"/>
  <c r="H657" i="120"/>
  <c r="O656" i="120"/>
  <c r="M656" i="120"/>
  <c r="J656" i="120"/>
  <c r="K656" i="120" s="1"/>
  <c r="H656" i="120"/>
  <c r="O655" i="120"/>
  <c r="M655" i="120"/>
  <c r="J655" i="120"/>
  <c r="K655" i="120" s="1"/>
  <c r="H655" i="120"/>
  <c r="O654" i="120"/>
  <c r="M654" i="120"/>
  <c r="J654" i="120"/>
  <c r="K654" i="120" s="1"/>
  <c r="H654" i="120"/>
  <c r="O653" i="120"/>
  <c r="M653" i="120"/>
  <c r="J653" i="120"/>
  <c r="K653" i="120" s="1"/>
  <c r="H653" i="120"/>
  <c r="O652" i="120"/>
  <c r="M652" i="120"/>
  <c r="J652" i="120"/>
  <c r="K652" i="120" s="1"/>
  <c r="H652" i="120"/>
  <c r="O651" i="120"/>
  <c r="M651" i="120"/>
  <c r="J651" i="120"/>
  <c r="K651" i="120" s="1"/>
  <c r="H651" i="120"/>
  <c r="O650" i="120"/>
  <c r="M650" i="120"/>
  <c r="J650" i="120"/>
  <c r="K650" i="120" s="1"/>
  <c r="H650" i="120"/>
  <c r="O649" i="120"/>
  <c r="M649" i="120"/>
  <c r="J649" i="120"/>
  <c r="K649" i="120" s="1"/>
  <c r="H649" i="120"/>
  <c r="O648" i="120"/>
  <c r="M648" i="120"/>
  <c r="J648" i="120"/>
  <c r="K648" i="120" s="1"/>
  <c r="H648" i="120"/>
  <c r="O647" i="120"/>
  <c r="M647" i="120"/>
  <c r="J647" i="120"/>
  <c r="K647" i="120" s="1"/>
  <c r="H647" i="120"/>
  <c r="O646" i="120"/>
  <c r="M646" i="120"/>
  <c r="J646" i="120"/>
  <c r="K646" i="120" s="1"/>
  <c r="H646" i="120"/>
  <c r="O645" i="120"/>
  <c r="M645" i="120"/>
  <c r="J645" i="120"/>
  <c r="K645" i="120" s="1"/>
  <c r="H645" i="120"/>
  <c r="O644" i="120"/>
  <c r="M644" i="120"/>
  <c r="J644" i="120"/>
  <c r="K644" i="120" s="1"/>
  <c r="H644" i="120"/>
  <c r="O643" i="120"/>
  <c r="M643" i="120"/>
  <c r="J643" i="120"/>
  <c r="K643" i="120" s="1"/>
  <c r="H643" i="120"/>
  <c r="O642" i="120"/>
  <c r="M642" i="120"/>
  <c r="J642" i="120"/>
  <c r="K642" i="120" s="1"/>
  <c r="H642" i="120"/>
  <c r="O641" i="120"/>
  <c r="M641" i="120"/>
  <c r="J641" i="120"/>
  <c r="K641" i="120" s="1"/>
  <c r="H641" i="120"/>
  <c r="O640" i="120"/>
  <c r="M640" i="120"/>
  <c r="J640" i="120"/>
  <c r="K640" i="120" s="1"/>
  <c r="H640" i="120"/>
  <c r="O639" i="120"/>
  <c r="M639" i="120"/>
  <c r="J639" i="120"/>
  <c r="K639" i="120" s="1"/>
  <c r="H639" i="120"/>
  <c r="O638" i="120"/>
  <c r="M638" i="120"/>
  <c r="J638" i="120"/>
  <c r="K638" i="120" s="1"/>
  <c r="H638" i="120"/>
  <c r="O637" i="120"/>
  <c r="M637" i="120"/>
  <c r="J637" i="120"/>
  <c r="K637" i="120" s="1"/>
  <c r="H637" i="120"/>
  <c r="O636" i="120"/>
  <c r="M636" i="120"/>
  <c r="J636" i="120"/>
  <c r="K636" i="120" s="1"/>
  <c r="H636" i="120"/>
  <c r="O635" i="120"/>
  <c r="M635" i="120"/>
  <c r="J635" i="120"/>
  <c r="K635" i="120" s="1"/>
  <c r="H635" i="120"/>
  <c r="O634" i="120"/>
  <c r="M634" i="120"/>
  <c r="J634" i="120"/>
  <c r="K634" i="120" s="1"/>
  <c r="H634" i="120"/>
  <c r="O633" i="120"/>
  <c r="M633" i="120"/>
  <c r="J633" i="120"/>
  <c r="K633" i="120" s="1"/>
  <c r="H633" i="120"/>
  <c r="O632" i="120"/>
  <c r="M632" i="120"/>
  <c r="J632" i="120"/>
  <c r="K632" i="120" s="1"/>
  <c r="H632" i="120"/>
  <c r="O631" i="120"/>
  <c r="M631" i="120"/>
  <c r="J631" i="120"/>
  <c r="K631" i="120" s="1"/>
  <c r="H631" i="120"/>
  <c r="O630" i="120"/>
  <c r="M630" i="120"/>
  <c r="J630" i="120"/>
  <c r="K630" i="120" s="1"/>
  <c r="H630" i="120"/>
  <c r="O629" i="120"/>
  <c r="M629" i="120"/>
  <c r="J629" i="120"/>
  <c r="K629" i="120" s="1"/>
  <c r="H629" i="120"/>
  <c r="O628" i="120"/>
  <c r="M628" i="120"/>
  <c r="J628" i="120"/>
  <c r="K628" i="120" s="1"/>
  <c r="H628" i="120"/>
  <c r="O627" i="120"/>
  <c r="M627" i="120"/>
  <c r="J627" i="120"/>
  <c r="K627" i="120" s="1"/>
  <c r="H627" i="120"/>
  <c r="O626" i="120"/>
  <c r="M626" i="120"/>
  <c r="J626" i="120"/>
  <c r="K626" i="120" s="1"/>
  <c r="H626" i="120"/>
  <c r="O625" i="120"/>
  <c r="M625" i="120"/>
  <c r="J625" i="120"/>
  <c r="K625" i="120" s="1"/>
  <c r="H625" i="120"/>
  <c r="O624" i="120"/>
  <c r="M624" i="120"/>
  <c r="J624" i="120"/>
  <c r="K624" i="120" s="1"/>
  <c r="H624" i="120"/>
  <c r="O623" i="120"/>
  <c r="M623" i="120"/>
  <c r="J623" i="120"/>
  <c r="K623" i="120" s="1"/>
  <c r="H623" i="120"/>
  <c r="O622" i="120"/>
  <c r="M622" i="120"/>
  <c r="J622" i="120"/>
  <c r="K622" i="120" s="1"/>
  <c r="H622" i="120"/>
  <c r="O621" i="120"/>
  <c r="M621" i="120"/>
  <c r="J621" i="120"/>
  <c r="K621" i="120" s="1"/>
  <c r="H621" i="120"/>
  <c r="O620" i="120"/>
  <c r="M620" i="120"/>
  <c r="J620" i="120"/>
  <c r="K620" i="120" s="1"/>
  <c r="H620" i="120"/>
  <c r="O619" i="120"/>
  <c r="M619" i="120"/>
  <c r="J619" i="120"/>
  <c r="K619" i="120" s="1"/>
  <c r="H619" i="120"/>
  <c r="O618" i="120"/>
  <c r="M618" i="120"/>
  <c r="J618" i="120"/>
  <c r="K618" i="120" s="1"/>
  <c r="H618" i="120"/>
  <c r="O617" i="120"/>
  <c r="M617" i="120"/>
  <c r="J617" i="120"/>
  <c r="K617" i="120" s="1"/>
  <c r="H617" i="120"/>
  <c r="O616" i="120"/>
  <c r="M616" i="120"/>
  <c r="J616" i="120"/>
  <c r="K616" i="120" s="1"/>
  <c r="H616" i="120"/>
  <c r="O615" i="120"/>
  <c r="M615" i="120"/>
  <c r="J615" i="120"/>
  <c r="K615" i="120" s="1"/>
  <c r="H615" i="120"/>
  <c r="O614" i="120"/>
  <c r="M614" i="120"/>
  <c r="J614" i="120"/>
  <c r="K614" i="120" s="1"/>
  <c r="H614" i="120"/>
  <c r="O613" i="120"/>
  <c r="M613" i="120"/>
  <c r="J613" i="120"/>
  <c r="K613" i="120" s="1"/>
  <c r="H613" i="120"/>
  <c r="O612" i="120"/>
  <c r="M612" i="120"/>
  <c r="J612" i="120"/>
  <c r="K612" i="120" s="1"/>
  <c r="H612" i="120"/>
  <c r="O611" i="120"/>
  <c r="M611" i="120"/>
  <c r="J611" i="120"/>
  <c r="K611" i="120" s="1"/>
  <c r="H611" i="120"/>
  <c r="O610" i="120"/>
  <c r="M610" i="120"/>
  <c r="J610" i="120"/>
  <c r="K610" i="120" s="1"/>
  <c r="H610" i="120"/>
  <c r="O609" i="120"/>
  <c r="M609" i="120"/>
  <c r="J609" i="120"/>
  <c r="K609" i="120" s="1"/>
  <c r="H609" i="120"/>
  <c r="O608" i="120"/>
  <c r="M608" i="120"/>
  <c r="J608" i="120"/>
  <c r="K608" i="120" s="1"/>
  <c r="H608" i="120"/>
  <c r="O607" i="120"/>
  <c r="M607" i="120"/>
  <c r="J607" i="120"/>
  <c r="K607" i="120" s="1"/>
  <c r="H607" i="120"/>
  <c r="O606" i="120"/>
  <c r="M606" i="120"/>
  <c r="J606" i="120"/>
  <c r="K606" i="120" s="1"/>
  <c r="H606" i="120"/>
  <c r="O605" i="120"/>
  <c r="M605" i="120"/>
  <c r="J605" i="120"/>
  <c r="K605" i="120" s="1"/>
  <c r="H605" i="120"/>
  <c r="O604" i="120"/>
  <c r="M604" i="120"/>
  <c r="J604" i="120"/>
  <c r="K604" i="120" s="1"/>
  <c r="H604" i="120"/>
  <c r="O603" i="120"/>
  <c r="M603" i="120"/>
  <c r="J603" i="120"/>
  <c r="K603" i="120" s="1"/>
  <c r="H603" i="120"/>
  <c r="O602" i="120"/>
  <c r="M602" i="120"/>
  <c r="J602" i="120"/>
  <c r="K602" i="120" s="1"/>
  <c r="H602" i="120"/>
  <c r="O601" i="120"/>
  <c r="M601" i="120"/>
  <c r="J601" i="120"/>
  <c r="K601" i="120" s="1"/>
  <c r="H601" i="120"/>
  <c r="O600" i="120"/>
  <c r="M600" i="120"/>
  <c r="J600" i="120"/>
  <c r="K600" i="120" s="1"/>
  <c r="H600" i="120"/>
  <c r="O599" i="120"/>
  <c r="M599" i="120"/>
  <c r="J599" i="120"/>
  <c r="K599" i="120" s="1"/>
  <c r="H599" i="120"/>
  <c r="O598" i="120"/>
  <c r="M598" i="120"/>
  <c r="J598" i="120"/>
  <c r="K598" i="120" s="1"/>
  <c r="H598" i="120"/>
  <c r="O597" i="120"/>
  <c r="M597" i="120"/>
  <c r="J597" i="120"/>
  <c r="K597" i="120" s="1"/>
  <c r="H597" i="120"/>
  <c r="O596" i="120"/>
  <c r="M596" i="120"/>
  <c r="J596" i="120"/>
  <c r="K596" i="120" s="1"/>
  <c r="H596" i="120"/>
  <c r="O595" i="120"/>
  <c r="M595" i="120"/>
  <c r="J595" i="120"/>
  <c r="K595" i="120" s="1"/>
  <c r="H595" i="120"/>
  <c r="O594" i="120"/>
  <c r="M594" i="120"/>
  <c r="J594" i="120"/>
  <c r="K594" i="120" s="1"/>
  <c r="H594" i="120"/>
  <c r="O593" i="120"/>
  <c r="M593" i="120"/>
  <c r="J593" i="120"/>
  <c r="K593" i="120" s="1"/>
  <c r="H593" i="120"/>
  <c r="O592" i="120"/>
  <c r="M592" i="120"/>
  <c r="J592" i="120"/>
  <c r="K592" i="120" s="1"/>
  <c r="H592" i="120"/>
  <c r="O591" i="120"/>
  <c r="M591" i="120"/>
  <c r="J591" i="120"/>
  <c r="K591" i="120" s="1"/>
  <c r="H591" i="120"/>
  <c r="O590" i="120"/>
  <c r="M590" i="120"/>
  <c r="J590" i="120"/>
  <c r="K590" i="120" s="1"/>
  <c r="H590" i="120"/>
  <c r="O589" i="120"/>
  <c r="M589" i="120"/>
  <c r="J589" i="120"/>
  <c r="K589" i="120" s="1"/>
  <c r="H589" i="120"/>
  <c r="O588" i="120"/>
  <c r="M588" i="120"/>
  <c r="J588" i="120"/>
  <c r="K588" i="120" s="1"/>
  <c r="N588" i="120" s="1"/>
  <c r="H588" i="120"/>
  <c r="O587" i="120"/>
  <c r="M587" i="120"/>
  <c r="J587" i="120"/>
  <c r="K587" i="120" s="1"/>
  <c r="H587" i="120"/>
  <c r="O586" i="120"/>
  <c r="M586" i="120"/>
  <c r="J586" i="120"/>
  <c r="K586" i="120" s="1"/>
  <c r="N586" i="120" s="1"/>
  <c r="H586" i="120"/>
  <c r="O585" i="120"/>
  <c r="M585" i="120"/>
  <c r="J585" i="120"/>
  <c r="K585" i="120" s="1"/>
  <c r="H585" i="120"/>
  <c r="O584" i="120"/>
  <c r="M584" i="120"/>
  <c r="J584" i="120"/>
  <c r="K584" i="120" s="1"/>
  <c r="N584" i="120" s="1"/>
  <c r="H584" i="120"/>
  <c r="O583" i="120"/>
  <c r="M583" i="120"/>
  <c r="J583" i="120"/>
  <c r="K583" i="120" s="1"/>
  <c r="H583" i="120"/>
  <c r="O582" i="120"/>
  <c r="M582" i="120"/>
  <c r="J582" i="120"/>
  <c r="K582" i="120" s="1"/>
  <c r="N582" i="120" s="1"/>
  <c r="H582" i="120"/>
  <c r="O581" i="120"/>
  <c r="M581" i="120"/>
  <c r="J581" i="120"/>
  <c r="K581" i="120" s="1"/>
  <c r="H581" i="120"/>
  <c r="O580" i="120"/>
  <c r="M580" i="120"/>
  <c r="J580" i="120"/>
  <c r="K580" i="120" s="1"/>
  <c r="N580" i="120" s="1"/>
  <c r="H580" i="120"/>
  <c r="O579" i="120"/>
  <c r="M579" i="120"/>
  <c r="J579" i="120"/>
  <c r="K579" i="120" s="1"/>
  <c r="H579" i="120"/>
  <c r="O578" i="120"/>
  <c r="M578" i="120"/>
  <c r="J578" i="120"/>
  <c r="K578" i="120" s="1"/>
  <c r="N578" i="120" s="1"/>
  <c r="H578" i="120"/>
  <c r="O577" i="120"/>
  <c r="M577" i="120"/>
  <c r="J577" i="120"/>
  <c r="K577" i="120" s="1"/>
  <c r="H577" i="120"/>
  <c r="O576" i="120"/>
  <c r="M576" i="120"/>
  <c r="J576" i="120"/>
  <c r="K576" i="120" s="1"/>
  <c r="N576" i="120" s="1"/>
  <c r="H576" i="120"/>
  <c r="O575" i="120"/>
  <c r="M575" i="120"/>
  <c r="J575" i="120"/>
  <c r="K575" i="120" s="1"/>
  <c r="H575" i="120"/>
  <c r="O574" i="120"/>
  <c r="M574" i="120"/>
  <c r="J574" i="120"/>
  <c r="K574" i="120" s="1"/>
  <c r="N574" i="120" s="1"/>
  <c r="H574" i="120"/>
  <c r="O573" i="120"/>
  <c r="M573" i="120"/>
  <c r="J573" i="120"/>
  <c r="K573" i="120" s="1"/>
  <c r="H573" i="120"/>
  <c r="O572" i="120"/>
  <c r="M572" i="120"/>
  <c r="J572" i="120"/>
  <c r="K572" i="120" s="1"/>
  <c r="N572" i="120" s="1"/>
  <c r="H572" i="120"/>
  <c r="O571" i="120"/>
  <c r="M571" i="120"/>
  <c r="J571" i="120"/>
  <c r="K571" i="120" s="1"/>
  <c r="H571" i="120"/>
  <c r="O570" i="120"/>
  <c r="M570" i="120"/>
  <c r="J570" i="120"/>
  <c r="K570" i="120" s="1"/>
  <c r="N570" i="120" s="1"/>
  <c r="H570" i="120"/>
  <c r="O569" i="120"/>
  <c r="M569" i="120"/>
  <c r="J569" i="120"/>
  <c r="K569" i="120" s="1"/>
  <c r="H569" i="120"/>
  <c r="O568" i="120"/>
  <c r="M568" i="120"/>
  <c r="J568" i="120"/>
  <c r="K568" i="120" s="1"/>
  <c r="N568" i="120" s="1"/>
  <c r="H568" i="120"/>
  <c r="O567" i="120"/>
  <c r="M567" i="120"/>
  <c r="J567" i="120"/>
  <c r="K567" i="120" s="1"/>
  <c r="H567" i="120"/>
  <c r="O566" i="120"/>
  <c r="M566" i="120"/>
  <c r="J566" i="120"/>
  <c r="K566" i="120" s="1"/>
  <c r="N566" i="120" s="1"/>
  <c r="H566" i="120"/>
  <c r="O565" i="120"/>
  <c r="M565" i="120"/>
  <c r="J565" i="120"/>
  <c r="K565" i="120" s="1"/>
  <c r="H565" i="120"/>
  <c r="O564" i="120"/>
  <c r="M564" i="120"/>
  <c r="J564" i="120"/>
  <c r="K564" i="120" s="1"/>
  <c r="N564" i="120" s="1"/>
  <c r="H564" i="120"/>
  <c r="O563" i="120"/>
  <c r="M563" i="120"/>
  <c r="J563" i="120"/>
  <c r="K563" i="120" s="1"/>
  <c r="H563" i="120"/>
  <c r="O562" i="120"/>
  <c r="M562" i="120"/>
  <c r="J562" i="120"/>
  <c r="K562" i="120" s="1"/>
  <c r="N562" i="120" s="1"/>
  <c r="H562" i="120"/>
  <c r="O561" i="120"/>
  <c r="M561" i="120"/>
  <c r="J561" i="120"/>
  <c r="K561" i="120" s="1"/>
  <c r="H561" i="120"/>
  <c r="O560" i="120"/>
  <c r="M560" i="120"/>
  <c r="J560" i="120"/>
  <c r="K560" i="120" s="1"/>
  <c r="N560" i="120" s="1"/>
  <c r="H560" i="120"/>
  <c r="O559" i="120"/>
  <c r="M559" i="120"/>
  <c r="J559" i="120"/>
  <c r="K559" i="120" s="1"/>
  <c r="H559" i="120"/>
  <c r="O558" i="120"/>
  <c r="M558" i="120"/>
  <c r="J558" i="120"/>
  <c r="K558" i="120" s="1"/>
  <c r="N558" i="120" s="1"/>
  <c r="H558" i="120"/>
  <c r="O557" i="120"/>
  <c r="M557" i="120"/>
  <c r="J557" i="120"/>
  <c r="K557" i="120" s="1"/>
  <c r="H557" i="120"/>
  <c r="O556" i="120"/>
  <c r="M556" i="120"/>
  <c r="J556" i="120"/>
  <c r="K556" i="120" s="1"/>
  <c r="N556" i="120" s="1"/>
  <c r="H556" i="120"/>
  <c r="O555" i="120"/>
  <c r="M555" i="120"/>
  <c r="J555" i="120"/>
  <c r="K555" i="120" s="1"/>
  <c r="H555" i="120"/>
  <c r="O554" i="120"/>
  <c r="M554" i="120"/>
  <c r="J554" i="120"/>
  <c r="K554" i="120" s="1"/>
  <c r="N554" i="120" s="1"/>
  <c r="H554" i="120"/>
  <c r="O553" i="120"/>
  <c r="M553" i="120"/>
  <c r="J553" i="120"/>
  <c r="K553" i="120" s="1"/>
  <c r="H553" i="120"/>
  <c r="O552" i="120"/>
  <c r="M552" i="120"/>
  <c r="J552" i="120"/>
  <c r="K552" i="120" s="1"/>
  <c r="H552" i="120"/>
  <c r="O551" i="120"/>
  <c r="M551" i="120"/>
  <c r="J551" i="120"/>
  <c r="K551" i="120" s="1"/>
  <c r="H551" i="120"/>
  <c r="O550" i="120"/>
  <c r="M550" i="120"/>
  <c r="J550" i="120"/>
  <c r="K550" i="120" s="1"/>
  <c r="H550" i="120"/>
  <c r="O549" i="120"/>
  <c r="M549" i="120"/>
  <c r="J549" i="120"/>
  <c r="K549" i="120" s="1"/>
  <c r="H549" i="120"/>
  <c r="O548" i="120"/>
  <c r="M548" i="120"/>
  <c r="J548" i="120"/>
  <c r="K548" i="120" s="1"/>
  <c r="H548" i="120"/>
  <c r="O547" i="120"/>
  <c r="M547" i="120"/>
  <c r="J547" i="120"/>
  <c r="K547" i="120" s="1"/>
  <c r="H547" i="120"/>
  <c r="O546" i="120"/>
  <c r="M546" i="120"/>
  <c r="J546" i="120"/>
  <c r="K546" i="120" s="1"/>
  <c r="H546" i="120"/>
  <c r="O545" i="120"/>
  <c r="M545" i="120"/>
  <c r="J545" i="120"/>
  <c r="K545" i="120" s="1"/>
  <c r="H545" i="120"/>
  <c r="O544" i="120"/>
  <c r="M544" i="120"/>
  <c r="J544" i="120"/>
  <c r="K544" i="120" s="1"/>
  <c r="H544" i="120"/>
  <c r="O543" i="120"/>
  <c r="M543" i="120"/>
  <c r="J543" i="120"/>
  <c r="K543" i="120" s="1"/>
  <c r="H543" i="120"/>
  <c r="O542" i="120"/>
  <c r="M542" i="120"/>
  <c r="J542" i="120"/>
  <c r="K542" i="120" s="1"/>
  <c r="H542" i="120"/>
  <c r="O541" i="120"/>
  <c r="M541" i="120"/>
  <c r="J541" i="120"/>
  <c r="K541" i="120" s="1"/>
  <c r="H541" i="120"/>
  <c r="O540" i="120"/>
  <c r="M540" i="120"/>
  <c r="J540" i="120"/>
  <c r="K540" i="120" s="1"/>
  <c r="H540" i="120"/>
  <c r="O539" i="120"/>
  <c r="M539" i="120"/>
  <c r="J539" i="120"/>
  <c r="K539" i="120" s="1"/>
  <c r="H539" i="120"/>
  <c r="O538" i="120"/>
  <c r="M538" i="120"/>
  <c r="J538" i="120"/>
  <c r="K538" i="120" s="1"/>
  <c r="H538" i="120"/>
  <c r="O537" i="120"/>
  <c r="M537" i="120"/>
  <c r="J537" i="120"/>
  <c r="K537" i="120" s="1"/>
  <c r="H537" i="120"/>
  <c r="O536" i="120"/>
  <c r="M536" i="120"/>
  <c r="J536" i="120"/>
  <c r="K536" i="120" s="1"/>
  <c r="H536" i="120"/>
  <c r="O535" i="120"/>
  <c r="M535" i="120"/>
  <c r="J535" i="120"/>
  <c r="K535" i="120" s="1"/>
  <c r="H535" i="120"/>
  <c r="O534" i="120"/>
  <c r="M534" i="120"/>
  <c r="J534" i="120"/>
  <c r="K534" i="120" s="1"/>
  <c r="H534" i="120"/>
  <c r="O533" i="120"/>
  <c r="M533" i="120"/>
  <c r="J533" i="120"/>
  <c r="K533" i="120" s="1"/>
  <c r="H533" i="120"/>
  <c r="O532" i="120"/>
  <c r="M532" i="120"/>
  <c r="J532" i="120"/>
  <c r="K532" i="120" s="1"/>
  <c r="H532" i="120"/>
  <c r="O531" i="120"/>
  <c r="M531" i="120"/>
  <c r="J531" i="120"/>
  <c r="K531" i="120" s="1"/>
  <c r="H531" i="120"/>
  <c r="O530" i="120"/>
  <c r="M530" i="120"/>
  <c r="J530" i="120"/>
  <c r="K530" i="120" s="1"/>
  <c r="H530" i="120"/>
  <c r="O529" i="120"/>
  <c r="M529" i="120"/>
  <c r="J529" i="120"/>
  <c r="K529" i="120" s="1"/>
  <c r="H529" i="120"/>
  <c r="O528" i="120"/>
  <c r="M528" i="120"/>
  <c r="J528" i="120"/>
  <c r="K528" i="120" s="1"/>
  <c r="H528" i="120"/>
  <c r="O527" i="120"/>
  <c r="M527" i="120"/>
  <c r="J527" i="120"/>
  <c r="K527" i="120" s="1"/>
  <c r="H527" i="120"/>
  <c r="O526" i="120"/>
  <c r="M526" i="120"/>
  <c r="J526" i="120"/>
  <c r="K526" i="120" s="1"/>
  <c r="H526" i="120"/>
  <c r="O525" i="120"/>
  <c r="M525" i="120"/>
  <c r="J525" i="120"/>
  <c r="K525" i="120" s="1"/>
  <c r="H525" i="120"/>
  <c r="O524" i="120"/>
  <c r="M524" i="120"/>
  <c r="J524" i="120"/>
  <c r="K524" i="120" s="1"/>
  <c r="H524" i="120"/>
  <c r="O523" i="120"/>
  <c r="M523" i="120"/>
  <c r="J523" i="120"/>
  <c r="K523" i="120" s="1"/>
  <c r="H523" i="120"/>
  <c r="O522" i="120"/>
  <c r="M522" i="120"/>
  <c r="J522" i="120"/>
  <c r="K522" i="120" s="1"/>
  <c r="H522" i="120"/>
  <c r="O521" i="120"/>
  <c r="M521" i="120"/>
  <c r="J521" i="120"/>
  <c r="K521" i="120" s="1"/>
  <c r="H521" i="120"/>
  <c r="O520" i="120"/>
  <c r="M520" i="120"/>
  <c r="J520" i="120"/>
  <c r="K520" i="120" s="1"/>
  <c r="H520" i="120"/>
  <c r="O519" i="120"/>
  <c r="M519" i="120"/>
  <c r="J519" i="120"/>
  <c r="K519" i="120" s="1"/>
  <c r="H519" i="120"/>
  <c r="O518" i="120"/>
  <c r="M518" i="120"/>
  <c r="J518" i="120"/>
  <c r="K518" i="120" s="1"/>
  <c r="H518" i="120"/>
  <c r="O517" i="120"/>
  <c r="M517" i="120"/>
  <c r="J517" i="120"/>
  <c r="K517" i="120" s="1"/>
  <c r="H517" i="120"/>
  <c r="O516" i="120"/>
  <c r="M516" i="120"/>
  <c r="J516" i="120"/>
  <c r="K516" i="120" s="1"/>
  <c r="H516" i="120"/>
  <c r="O515" i="120"/>
  <c r="M515" i="120"/>
  <c r="J515" i="120"/>
  <c r="K515" i="120" s="1"/>
  <c r="H515" i="120"/>
  <c r="O514" i="120"/>
  <c r="M514" i="120"/>
  <c r="J514" i="120"/>
  <c r="K514" i="120" s="1"/>
  <c r="H514" i="120"/>
  <c r="O513" i="120"/>
  <c r="M513" i="120"/>
  <c r="J513" i="120"/>
  <c r="K513" i="120" s="1"/>
  <c r="H513" i="120"/>
  <c r="O512" i="120"/>
  <c r="M512" i="120"/>
  <c r="J512" i="120"/>
  <c r="K512" i="120" s="1"/>
  <c r="H512" i="120"/>
  <c r="O511" i="120"/>
  <c r="M511" i="120"/>
  <c r="J511" i="120"/>
  <c r="H511" i="120"/>
  <c r="O510" i="120"/>
  <c r="M510" i="120"/>
  <c r="J510" i="120"/>
  <c r="K510" i="120" s="1"/>
  <c r="H510" i="120"/>
  <c r="O509" i="120"/>
  <c r="M509" i="120"/>
  <c r="J509" i="120"/>
  <c r="K509" i="120" s="1"/>
  <c r="H509" i="120"/>
  <c r="O508" i="120"/>
  <c r="M508" i="120"/>
  <c r="J508" i="120"/>
  <c r="K508" i="120" s="1"/>
  <c r="H508" i="120"/>
  <c r="O507" i="120"/>
  <c r="M507" i="120"/>
  <c r="J507" i="120"/>
  <c r="K507" i="120" s="1"/>
  <c r="H507" i="120"/>
  <c r="O506" i="120"/>
  <c r="M506" i="120"/>
  <c r="J506" i="120"/>
  <c r="K506" i="120" s="1"/>
  <c r="H506" i="120"/>
  <c r="O505" i="120"/>
  <c r="M505" i="120"/>
  <c r="J505" i="120"/>
  <c r="K505" i="120" s="1"/>
  <c r="H505" i="120"/>
  <c r="O504" i="120"/>
  <c r="M504" i="120"/>
  <c r="J504" i="120"/>
  <c r="K504" i="120" s="1"/>
  <c r="H504" i="120"/>
  <c r="O503" i="120"/>
  <c r="M503" i="120"/>
  <c r="J503" i="120"/>
  <c r="K503" i="120" s="1"/>
  <c r="H503" i="120"/>
  <c r="O502" i="120"/>
  <c r="M502" i="120"/>
  <c r="J502" i="120"/>
  <c r="K502" i="120" s="1"/>
  <c r="H502" i="120"/>
  <c r="O501" i="120"/>
  <c r="M501" i="120"/>
  <c r="J501" i="120"/>
  <c r="K501" i="120" s="1"/>
  <c r="H501" i="120"/>
  <c r="O500" i="120"/>
  <c r="M500" i="120"/>
  <c r="J500" i="120"/>
  <c r="K500" i="120" s="1"/>
  <c r="H500" i="120"/>
  <c r="O499" i="120"/>
  <c r="M499" i="120"/>
  <c r="J499" i="120"/>
  <c r="K499" i="120" s="1"/>
  <c r="H499" i="120"/>
  <c r="O498" i="120"/>
  <c r="M498" i="120"/>
  <c r="J498" i="120"/>
  <c r="K498" i="120" s="1"/>
  <c r="H498" i="120"/>
  <c r="O497" i="120"/>
  <c r="M497" i="120"/>
  <c r="J497" i="120"/>
  <c r="K497" i="120" s="1"/>
  <c r="H497" i="120"/>
  <c r="O496" i="120"/>
  <c r="M496" i="120"/>
  <c r="J496" i="120"/>
  <c r="K496" i="120" s="1"/>
  <c r="H496" i="120"/>
  <c r="O495" i="120"/>
  <c r="M495" i="120"/>
  <c r="J495" i="120"/>
  <c r="H495" i="120"/>
  <c r="O494" i="120"/>
  <c r="M494" i="120"/>
  <c r="J494" i="120"/>
  <c r="K494" i="120" s="1"/>
  <c r="H494" i="120"/>
  <c r="O493" i="120"/>
  <c r="M493" i="120"/>
  <c r="J493" i="120"/>
  <c r="K493" i="120" s="1"/>
  <c r="H493" i="120"/>
  <c r="O492" i="120"/>
  <c r="M492" i="120"/>
  <c r="J492" i="120"/>
  <c r="K492" i="120" s="1"/>
  <c r="H492" i="120"/>
  <c r="O491" i="120"/>
  <c r="M491" i="120"/>
  <c r="J491" i="120"/>
  <c r="K491" i="120" s="1"/>
  <c r="H491" i="120"/>
  <c r="O490" i="120"/>
  <c r="M490" i="120"/>
  <c r="J490" i="120"/>
  <c r="K490" i="120" s="1"/>
  <c r="U490" i="120" s="1"/>
  <c r="H490" i="120"/>
  <c r="O489" i="120"/>
  <c r="M489" i="120"/>
  <c r="J489" i="120"/>
  <c r="K489" i="120" s="1"/>
  <c r="H489" i="120"/>
  <c r="O488" i="120"/>
  <c r="M488" i="120"/>
  <c r="J488" i="120"/>
  <c r="K488" i="120" s="1"/>
  <c r="H488" i="120"/>
  <c r="O487" i="120"/>
  <c r="M487" i="120"/>
  <c r="J487" i="120"/>
  <c r="K487" i="120" s="1"/>
  <c r="H487" i="120"/>
  <c r="O486" i="120"/>
  <c r="M486" i="120"/>
  <c r="J486" i="120"/>
  <c r="K486" i="120" s="1"/>
  <c r="H486" i="120"/>
  <c r="O485" i="120"/>
  <c r="M485" i="120"/>
  <c r="J485" i="120"/>
  <c r="K485" i="120" s="1"/>
  <c r="H485" i="120"/>
  <c r="O484" i="120"/>
  <c r="M484" i="120"/>
  <c r="J484" i="120"/>
  <c r="K484" i="120" s="1"/>
  <c r="H484" i="120"/>
  <c r="O483" i="120"/>
  <c r="M483" i="120"/>
  <c r="J483" i="120"/>
  <c r="K483" i="120" s="1"/>
  <c r="H483" i="120"/>
  <c r="O482" i="120"/>
  <c r="M482" i="120"/>
  <c r="J482" i="120"/>
  <c r="K482" i="120" s="1"/>
  <c r="H482" i="120"/>
  <c r="O481" i="120"/>
  <c r="M481" i="120"/>
  <c r="J481" i="120"/>
  <c r="K481" i="120" s="1"/>
  <c r="H481" i="120"/>
  <c r="O480" i="120"/>
  <c r="M480" i="120"/>
  <c r="J480" i="120"/>
  <c r="K480" i="120" s="1"/>
  <c r="H480" i="120"/>
  <c r="O479" i="120"/>
  <c r="M479" i="120"/>
  <c r="J479" i="120"/>
  <c r="H479" i="120"/>
  <c r="O478" i="120"/>
  <c r="M478" i="120"/>
  <c r="J478" i="120"/>
  <c r="K478" i="120" s="1"/>
  <c r="H478" i="120"/>
  <c r="O477" i="120"/>
  <c r="M477" i="120"/>
  <c r="J477" i="120"/>
  <c r="K477" i="120" s="1"/>
  <c r="H477" i="120"/>
  <c r="O476" i="120"/>
  <c r="M476" i="120"/>
  <c r="J476" i="120"/>
  <c r="K476" i="120" s="1"/>
  <c r="H476" i="120"/>
  <c r="O475" i="120"/>
  <c r="M475" i="120"/>
  <c r="J475" i="120"/>
  <c r="K475" i="120" s="1"/>
  <c r="H475" i="120"/>
  <c r="O474" i="120"/>
  <c r="M474" i="120"/>
  <c r="J474" i="120"/>
  <c r="K474" i="120" s="1"/>
  <c r="H474" i="120"/>
  <c r="O473" i="120"/>
  <c r="M473" i="120"/>
  <c r="J473" i="120"/>
  <c r="K473" i="120" s="1"/>
  <c r="H473" i="120"/>
  <c r="O472" i="120"/>
  <c r="M472" i="120"/>
  <c r="J472" i="120"/>
  <c r="K472" i="120" s="1"/>
  <c r="H472" i="120"/>
  <c r="O471" i="120"/>
  <c r="M471" i="120"/>
  <c r="J471" i="120"/>
  <c r="K471" i="120" s="1"/>
  <c r="H471" i="120"/>
  <c r="O470" i="120"/>
  <c r="M470" i="120"/>
  <c r="J470" i="120"/>
  <c r="K470" i="120" s="1"/>
  <c r="H470" i="120"/>
  <c r="O469" i="120"/>
  <c r="M469" i="120"/>
  <c r="J469" i="120"/>
  <c r="K469" i="120" s="1"/>
  <c r="H469" i="120"/>
  <c r="O468" i="120"/>
  <c r="M468" i="120"/>
  <c r="J468" i="120"/>
  <c r="K468" i="120" s="1"/>
  <c r="H468" i="120"/>
  <c r="O467" i="120"/>
  <c r="M467" i="120"/>
  <c r="J467" i="120"/>
  <c r="K467" i="120" s="1"/>
  <c r="H467" i="120"/>
  <c r="O466" i="120"/>
  <c r="M466" i="120"/>
  <c r="J466" i="120"/>
  <c r="K466" i="120" s="1"/>
  <c r="H466" i="120"/>
  <c r="O465" i="120"/>
  <c r="M465" i="120"/>
  <c r="J465" i="120"/>
  <c r="K465" i="120" s="1"/>
  <c r="H465" i="120"/>
  <c r="O464" i="120"/>
  <c r="M464" i="120"/>
  <c r="J464" i="120"/>
  <c r="K464" i="120" s="1"/>
  <c r="H464" i="120"/>
  <c r="O463" i="120"/>
  <c r="M463" i="120"/>
  <c r="J463" i="120"/>
  <c r="K463" i="120" s="1"/>
  <c r="H463" i="120"/>
  <c r="O462" i="120"/>
  <c r="M462" i="120"/>
  <c r="J462" i="120"/>
  <c r="K462" i="120" s="1"/>
  <c r="H462" i="120"/>
  <c r="O461" i="120"/>
  <c r="M461" i="120"/>
  <c r="J461" i="120"/>
  <c r="K461" i="120" s="1"/>
  <c r="H461" i="120"/>
  <c r="O460" i="120"/>
  <c r="M460" i="120"/>
  <c r="J460" i="120"/>
  <c r="K460" i="120" s="1"/>
  <c r="H460" i="120"/>
  <c r="O459" i="120"/>
  <c r="M459" i="120"/>
  <c r="J459" i="120"/>
  <c r="K459" i="120" s="1"/>
  <c r="H459" i="120"/>
  <c r="O458" i="120"/>
  <c r="M458" i="120"/>
  <c r="J458" i="120"/>
  <c r="K458" i="120" s="1"/>
  <c r="H458" i="120"/>
  <c r="O457" i="120"/>
  <c r="M457" i="120"/>
  <c r="J457" i="120"/>
  <c r="K457" i="120" s="1"/>
  <c r="H457" i="120"/>
  <c r="O456" i="120"/>
  <c r="M456" i="120"/>
  <c r="J456" i="120"/>
  <c r="K456" i="120" s="1"/>
  <c r="H456" i="120"/>
  <c r="O455" i="120"/>
  <c r="M455" i="120"/>
  <c r="J455" i="120"/>
  <c r="K455" i="120" s="1"/>
  <c r="H455" i="120"/>
  <c r="O454" i="120"/>
  <c r="M454" i="120"/>
  <c r="J454" i="120"/>
  <c r="K454" i="120" s="1"/>
  <c r="H454" i="120"/>
  <c r="O453" i="120"/>
  <c r="M453" i="120"/>
  <c r="J453" i="120"/>
  <c r="H453" i="120"/>
  <c r="O452" i="120"/>
  <c r="M452" i="120"/>
  <c r="J452" i="120"/>
  <c r="K452" i="120" s="1"/>
  <c r="H452" i="120"/>
  <c r="O451" i="120"/>
  <c r="M451" i="120"/>
  <c r="J451" i="120"/>
  <c r="K451" i="120" s="1"/>
  <c r="H451" i="120"/>
  <c r="O450" i="120"/>
  <c r="M450" i="120"/>
  <c r="J450" i="120"/>
  <c r="K450" i="120" s="1"/>
  <c r="H450" i="120"/>
  <c r="O449" i="120"/>
  <c r="M449" i="120"/>
  <c r="J449" i="120"/>
  <c r="K449" i="120" s="1"/>
  <c r="H449" i="120"/>
  <c r="O448" i="120"/>
  <c r="M448" i="120"/>
  <c r="J448" i="120"/>
  <c r="K448" i="120" s="1"/>
  <c r="H448" i="120"/>
  <c r="O447" i="120"/>
  <c r="M447" i="120"/>
  <c r="J447" i="120"/>
  <c r="K447" i="120" s="1"/>
  <c r="H447" i="120"/>
  <c r="O446" i="120"/>
  <c r="M446" i="120"/>
  <c r="J446" i="120"/>
  <c r="K446" i="120" s="1"/>
  <c r="H446" i="120"/>
  <c r="O445" i="120"/>
  <c r="M445" i="120"/>
  <c r="J445" i="120"/>
  <c r="K445" i="120" s="1"/>
  <c r="H445" i="120"/>
  <c r="O444" i="120"/>
  <c r="M444" i="120"/>
  <c r="J444" i="120"/>
  <c r="K444" i="120" s="1"/>
  <c r="H444" i="120"/>
  <c r="O443" i="120"/>
  <c r="M443" i="120"/>
  <c r="J443" i="120"/>
  <c r="K443" i="120" s="1"/>
  <c r="H443" i="120"/>
  <c r="O442" i="120"/>
  <c r="M442" i="120"/>
  <c r="J442" i="120"/>
  <c r="K442" i="120" s="1"/>
  <c r="H442" i="120"/>
  <c r="O441" i="120"/>
  <c r="M441" i="120"/>
  <c r="J441" i="120"/>
  <c r="K441" i="120" s="1"/>
  <c r="H441" i="120"/>
  <c r="O440" i="120"/>
  <c r="M440" i="120"/>
  <c r="J440" i="120"/>
  <c r="K440" i="120" s="1"/>
  <c r="H440" i="120"/>
  <c r="O439" i="120"/>
  <c r="M439" i="120"/>
  <c r="J439" i="120"/>
  <c r="K439" i="120" s="1"/>
  <c r="H439" i="120"/>
  <c r="O438" i="120"/>
  <c r="M438" i="120"/>
  <c r="J438" i="120"/>
  <c r="K438" i="120" s="1"/>
  <c r="H438" i="120"/>
  <c r="O437" i="120"/>
  <c r="M437" i="120"/>
  <c r="J437" i="120"/>
  <c r="K437" i="120" s="1"/>
  <c r="H437" i="120"/>
  <c r="O436" i="120"/>
  <c r="M436" i="120"/>
  <c r="J436" i="120"/>
  <c r="K436" i="120" s="1"/>
  <c r="H436" i="120"/>
  <c r="O435" i="120"/>
  <c r="M435" i="120"/>
  <c r="J435" i="120"/>
  <c r="K435" i="120" s="1"/>
  <c r="H435" i="120"/>
  <c r="O434" i="120"/>
  <c r="M434" i="120"/>
  <c r="J434" i="120"/>
  <c r="K434" i="120" s="1"/>
  <c r="H434" i="120"/>
  <c r="O433" i="120"/>
  <c r="M433" i="120"/>
  <c r="J433" i="120"/>
  <c r="K433" i="120" s="1"/>
  <c r="H433" i="120"/>
  <c r="O432" i="120"/>
  <c r="M432" i="120"/>
  <c r="J432" i="120"/>
  <c r="K432" i="120" s="1"/>
  <c r="H432" i="120"/>
  <c r="O431" i="120"/>
  <c r="M431" i="120"/>
  <c r="J431" i="120"/>
  <c r="K431" i="120" s="1"/>
  <c r="H431" i="120"/>
  <c r="O430" i="120"/>
  <c r="M430" i="120"/>
  <c r="J430" i="120"/>
  <c r="K430" i="120" s="1"/>
  <c r="H430" i="120"/>
  <c r="O429" i="120"/>
  <c r="M429" i="120"/>
  <c r="J429" i="120"/>
  <c r="K429" i="120" s="1"/>
  <c r="H429" i="120"/>
  <c r="O428" i="120"/>
  <c r="M428" i="120"/>
  <c r="J428" i="120"/>
  <c r="K428" i="120" s="1"/>
  <c r="H428" i="120"/>
  <c r="O427" i="120"/>
  <c r="M427" i="120"/>
  <c r="J427" i="120"/>
  <c r="K427" i="120" s="1"/>
  <c r="H427" i="120"/>
  <c r="O426" i="120"/>
  <c r="M426" i="120"/>
  <c r="J426" i="120"/>
  <c r="K426" i="120" s="1"/>
  <c r="H426" i="120"/>
  <c r="O425" i="120"/>
  <c r="M425" i="120"/>
  <c r="J425" i="120"/>
  <c r="K425" i="120" s="1"/>
  <c r="H425" i="120"/>
  <c r="O424" i="120"/>
  <c r="M424" i="120"/>
  <c r="J424" i="120"/>
  <c r="K424" i="120" s="1"/>
  <c r="H424" i="120"/>
  <c r="O423" i="120"/>
  <c r="M423" i="120"/>
  <c r="J423" i="120"/>
  <c r="K423" i="120" s="1"/>
  <c r="H423" i="120"/>
  <c r="O422" i="120"/>
  <c r="M422" i="120"/>
  <c r="J422" i="120"/>
  <c r="K422" i="120" s="1"/>
  <c r="H422" i="120"/>
  <c r="O421" i="120"/>
  <c r="M421" i="120"/>
  <c r="J421" i="120"/>
  <c r="K421" i="120" s="1"/>
  <c r="H421" i="120"/>
  <c r="O420" i="120"/>
  <c r="M420" i="120"/>
  <c r="J420" i="120"/>
  <c r="K420" i="120" s="1"/>
  <c r="H420" i="120"/>
  <c r="O419" i="120"/>
  <c r="M419" i="120"/>
  <c r="J419" i="120"/>
  <c r="K419" i="120" s="1"/>
  <c r="H419" i="120"/>
  <c r="O418" i="120"/>
  <c r="M418" i="120"/>
  <c r="J418" i="120"/>
  <c r="K418" i="120" s="1"/>
  <c r="H418" i="120"/>
  <c r="O417" i="120"/>
  <c r="M417" i="120"/>
  <c r="J417" i="120"/>
  <c r="K417" i="120" s="1"/>
  <c r="H417" i="120"/>
  <c r="O416" i="120"/>
  <c r="M416" i="120"/>
  <c r="J416" i="120"/>
  <c r="K416" i="120" s="1"/>
  <c r="H416" i="120"/>
  <c r="O415" i="120"/>
  <c r="M415" i="120"/>
  <c r="J415" i="120"/>
  <c r="H415" i="120"/>
  <c r="O414" i="120"/>
  <c r="M414" i="120"/>
  <c r="J414" i="120"/>
  <c r="K414" i="120" s="1"/>
  <c r="H414" i="120"/>
  <c r="O413" i="120"/>
  <c r="M413" i="120"/>
  <c r="J413" i="120"/>
  <c r="H413" i="120"/>
  <c r="O412" i="120"/>
  <c r="M412" i="120"/>
  <c r="J412" i="120"/>
  <c r="K412" i="120" s="1"/>
  <c r="H412" i="120"/>
  <c r="O411" i="120"/>
  <c r="M411" i="120"/>
  <c r="J411" i="120"/>
  <c r="K411" i="120" s="1"/>
  <c r="H411" i="120"/>
  <c r="O410" i="120"/>
  <c r="M410" i="120"/>
  <c r="J410" i="120"/>
  <c r="K410" i="120" s="1"/>
  <c r="H410" i="120"/>
  <c r="O409" i="120"/>
  <c r="M409" i="120"/>
  <c r="J409" i="120"/>
  <c r="K409" i="120" s="1"/>
  <c r="H409" i="120"/>
  <c r="O408" i="120"/>
  <c r="M408" i="120"/>
  <c r="J408" i="120"/>
  <c r="K408" i="120" s="1"/>
  <c r="H408" i="120"/>
  <c r="O407" i="120"/>
  <c r="M407" i="120"/>
  <c r="J407" i="120"/>
  <c r="K407" i="120" s="1"/>
  <c r="H407" i="120"/>
  <c r="O406" i="120"/>
  <c r="M406" i="120"/>
  <c r="J406" i="120"/>
  <c r="K406" i="120" s="1"/>
  <c r="H406" i="120"/>
  <c r="O405" i="120"/>
  <c r="M405" i="120"/>
  <c r="J405" i="120"/>
  <c r="K405" i="120" s="1"/>
  <c r="H405" i="120"/>
  <c r="O404" i="120"/>
  <c r="M404" i="120"/>
  <c r="J404" i="120"/>
  <c r="K404" i="120" s="1"/>
  <c r="H404" i="120"/>
  <c r="O403" i="120"/>
  <c r="M403" i="120"/>
  <c r="J403" i="120"/>
  <c r="K403" i="120" s="1"/>
  <c r="H403" i="120"/>
  <c r="O402" i="120"/>
  <c r="M402" i="120"/>
  <c r="J402" i="120"/>
  <c r="K402" i="120" s="1"/>
  <c r="H402" i="120"/>
  <c r="O401" i="120"/>
  <c r="M401" i="120"/>
  <c r="J401" i="120"/>
  <c r="K401" i="120" s="1"/>
  <c r="H401" i="120"/>
  <c r="O400" i="120"/>
  <c r="M400" i="120"/>
  <c r="J400" i="120"/>
  <c r="K400" i="120" s="1"/>
  <c r="H400" i="120"/>
  <c r="O399" i="120"/>
  <c r="M399" i="120"/>
  <c r="J399" i="120"/>
  <c r="K399" i="120" s="1"/>
  <c r="H399" i="120"/>
  <c r="O398" i="120"/>
  <c r="M398" i="120"/>
  <c r="J398" i="120"/>
  <c r="K398" i="120" s="1"/>
  <c r="H398" i="120"/>
  <c r="O397" i="120"/>
  <c r="M397" i="120"/>
  <c r="J397" i="120"/>
  <c r="K397" i="120" s="1"/>
  <c r="H397" i="120"/>
  <c r="O396" i="120"/>
  <c r="M396" i="120"/>
  <c r="J396" i="120"/>
  <c r="K396" i="120" s="1"/>
  <c r="H396" i="120"/>
  <c r="O395" i="120"/>
  <c r="M395" i="120"/>
  <c r="J395" i="120"/>
  <c r="K395" i="120" s="1"/>
  <c r="H395" i="120"/>
  <c r="O394" i="120"/>
  <c r="M394" i="120"/>
  <c r="J394" i="120"/>
  <c r="K394" i="120" s="1"/>
  <c r="H394" i="120"/>
  <c r="O393" i="120"/>
  <c r="M393" i="120"/>
  <c r="J393" i="120"/>
  <c r="K393" i="120" s="1"/>
  <c r="H393" i="120"/>
  <c r="O392" i="120"/>
  <c r="M392" i="120"/>
  <c r="J392" i="120"/>
  <c r="K392" i="120" s="1"/>
  <c r="H392" i="120"/>
  <c r="O391" i="120"/>
  <c r="M391" i="120"/>
  <c r="J391" i="120"/>
  <c r="K391" i="120" s="1"/>
  <c r="H391" i="120"/>
  <c r="O390" i="120"/>
  <c r="M390" i="120"/>
  <c r="J390" i="120"/>
  <c r="K390" i="120" s="1"/>
  <c r="H390" i="120"/>
  <c r="O389" i="120"/>
  <c r="M389" i="120"/>
  <c r="J389" i="120"/>
  <c r="K389" i="120" s="1"/>
  <c r="H389" i="120"/>
  <c r="O388" i="120"/>
  <c r="M388" i="120"/>
  <c r="J388" i="120"/>
  <c r="K388" i="120" s="1"/>
  <c r="H388" i="120"/>
  <c r="O387" i="120"/>
  <c r="M387" i="120"/>
  <c r="J387" i="120"/>
  <c r="K387" i="120" s="1"/>
  <c r="H387" i="120"/>
  <c r="O386" i="120"/>
  <c r="M386" i="120"/>
  <c r="J386" i="120"/>
  <c r="K386" i="120" s="1"/>
  <c r="H386" i="120"/>
  <c r="O385" i="120"/>
  <c r="M385" i="120"/>
  <c r="J385" i="120"/>
  <c r="K385" i="120" s="1"/>
  <c r="H385" i="120"/>
  <c r="O384" i="120"/>
  <c r="M384" i="120"/>
  <c r="J384" i="120"/>
  <c r="K384" i="120" s="1"/>
  <c r="H384" i="120"/>
  <c r="O383" i="120"/>
  <c r="M383" i="120"/>
  <c r="J383" i="120"/>
  <c r="K383" i="120" s="1"/>
  <c r="H383" i="120"/>
  <c r="O382" i="120"/>
  <c r="M382" i="120"/>
  <c r="J382" i="120"/>
  <c r="K382" i="120" s="1"/>
  <c r="H382" i="120"/>
  <c r="O381" i="120"/>
  <c r="M381" i="120"/>
  <c r="J381" i="120"/>
  <c r="K381" i="120" s="1"/>
  <c r="H381" i="120"/>
  <c r="O380" i="120"/>
  <c r="M380" i="120"/>
  <c r="J380" i="120"/>
  <c r="K380" i="120" s="1"/>
  <c r="H380" i="120"/>
  <c r="O379" i="120"/>
  <c r="M379" i="120"/>
  <c r="J379" i="120"/>
  <c r="K379" i="120" s="1"/>
  <c r="H379" i="120"/>
  <c r="O378" i="120"/>
  <c r="M378" i="120"/>
  <c r="J378" i="120"/>
  <c r="H378" i="120"/>
  <c r="O377" i="120"/>
  <c r="M377" i="120"/>
  <c r="J377" i="120"/>
  <c r="H377" i="120"/>
  <c r="O376" i="120"/>
  <c r="M376" i="120"/>
  <c r="J376" i="120"/>
  <c r="H376" i="120"/>
  <c r="O375" i="120"/>
  <c r="M375" i="120"/>
  <c r="J375" i="120"/>
  <c r="H375" i="120"/>
  <c r="O374" i="120"/>
  <c r="M374" i="120"/>
  <c r="J374" i="120"/>
  <c r="H374" i="120"/>
  <c r="O373" i="120"/>
  <c r="M373" i="120"/>
  <c r="J373" i="120"/>
  <c r="K373" i="120" s="1"/>
  <c r="H373" i="120"/>
  <c r="O372" i="120"/>
  <c r="M372" i="120"/>
  <c r="J372" i="120"/>
  <c r="K372" i="120" s="1"/>
  <c r="H372" i="120"/>
  <c r="O371" i="120"/>
  <c r="M371" i="120"/>
  <c r="J371" i="120"/>
  <c r="K371" i="120" s="1"/>
  <c r="H371" i="120"/>
  <c r="O370" i="120"/>
  <c r="M370" i="120"/>
  <c r="J370" i="120"/>
  <c r="H370" i="120"/>
  <c r="O369" i="120"/>
  <c r="M369" i="120"/>
  <c r="J369" i="120"/>
  <c r="K369" i="120" s="1"/>
  <c r="H369" i="120"/>
  <c r="O368" i="120"/>
  <c r="M368" i="120"/>
  <c r="J368" i="120"/>
  <c r="K368" i="120" s="1"/>
  <c r="H368" i="120"/>
  <c r="O367" i="120"/>
  <c r="M367" i="120"/>
  <c r="J367" i="120"/>
  <c r="K367" i="120" s="1"/>
  <c r="H367" i="120"/>
  <c r="O366" i="120"/>
  <c r="M366" i="120"/>
  <c r="J366" i="120"/>
  <c r="H366" i="120"/>
  <c r="O365" i="120"/>
  <c r="M365" i="120"/>
  <c r="J365" i="120"/>
  <c r="K365" i="120" s="1"/>
  <c r="H365" i="120"/>
  <c r="O364" i="120"/>
  <c r="M364" i="120"/>
  <c r="J364" i="120"/>
  <c r="K364" i="120" s="1"/>
  <c r="H364" i="120"/>
  <c r="O363" i="120"/>
  <c r="M363" i="120"/>
  <c r="J363" i="120"/>
  <c r="K363" i="120" s="1"/>
  <c r="H363" i="120"/>
  <c r="O362" i="120"/>
  <c r="M362" i="120"/>
  <c r="J362" i="120"/>
  <c r="H362" i="120"/>
  <c r="O361" i="120"/>
  <c r="M361" i="120"/>
  <c r="J361" i="120"/>
  <c r="K361" i="120" s="1"/>
  <c r="H361" i="120"/>
  <c r="O360" i="120"/>
  <c r="M360" i="120"/>
  <c r="J360" i="120"/>
  <c r="K360" i="120" s="1"/>
  <c r="H360" i="120"/>
  <c r="O359" i="120"/>
  <c r="M359" i="120"/>
  <c r="J359" i="120"/>
  <c r="K359" i="120" s="1"/>
  <c r="H359" i="120"/>
  <c r="O358" i="120"/>
  <c r="M358" i="120"/>
  <c r="J358" i="120"/>
  <c r="H358" i="120"/>
  <c r="O357" i="120"/>
  <c r="M357" i="120"/>
  <c r="J357" i="120"/>
  <c r="K357" i="120" s="1"/>
  <c r="H357" i="120"/>
  <c r="O356" i="120"/>
  <c r="M356" i="120"/>
  <c r="J356" i="120"/>
  <c r="K356" i="120" s="1"/>
  <c r="H356" i="120"/>
  <c r="O355" i="120"/>
  <c r="M355" i="120"/>
  <c r="J355" i="120"/>
  <c r="K355" i="120" s="1"/>
  <c r="H355" i="120"/>
  <c r="O354" i="120"/>
  <c r="M354" i="120"/>
  <c r="J354" i="120"/>
  <c r="H354" i="120"/>
  <c r="O353" i="120"/>
  <c r="M353" i="120"/>
  <c r="J353" i="120"/>
  <c r="K353" i="120" s="1"/>
  <c r="H353" i="120"/>
  <c r="O352" i="120"/>
  <c r="M352" i="120"/>
  <c r="J352" i="120"/>
  <c r="K352" i="120" s="1"/>
  <c r="H352" i="120"/>
  <c r="O351" i="120"/>
  <c r="M351" i="120"/>
  <c r="J351" i="120"/>
  <c r="K351" i="120" s="1"/>
  <c r="H351" i="120"/>
  <c r="O350" i="120"/>
  <c r="M350" i="120"/>
  <c r="J350" i="120"/>
  <c r="H350" i="120"/>
  <c r="O349" i="120"/>
  <c r="M349" i="120"/>
  <c r="J349" i="120"/>
  <c r="K349" i="120" s="1"/>
  <c r="H349" i="120"/>
  <c r="O348" i="120"/>
  <c r="M348" i="120"/>
  <c r="J348" i="120"/>
  <c r="K348" i="120" s="1"/>
  <c r="H348" i="120"/>
  <c r="O347" i="120"/>
  <c r="M347" i="120"/>
  <c r="J347" i="120"/>
  <c r="K347" i="120" s="1"/>
  <c r="H347" i="120"/>
  <c r="O346" i="120"/>
  <c r="M346" i="120"/>
  <c r="J346" i="120"/>
  <c r="K346" i="120" s="1"/>
  <c r="H346" i="120"/>
  <c r="O345" i="120"/>
  <c r="M345" i="120"/>
  <c r="J345" i="120"/>
  <c r="K345" i="120" s="1"/>
  <c r="H345" i="120"/>
  <c r="O344" i="120"/>
  <c r="M344" i="120"/>
  <c r="J344" i="120"/>
  <c r="K344" i="120" s="1"/>
  <c r="H344" i="120"/>
  <c r="O343" i="120"/>
  <c r="M343" i="120"/>
  <c r="J343" i="120"/>
  <c r="K343" i="120" s="1"/>
  <c r="H343" i="120"/>
  <c r="O342" i="120"/>
  <c r="M342" i="120"/>
  <c r="J342" i="120"/>
  <c r="K342" i="120" s="1"/>
  <c r="H342" i="120"/>
  <c r="O341" i="120"/>
  <c r="M341" i="120"/>
  <c r="J341" i="120"/>
  <c r="K341" i="120" s="1"/>
  <c r="H341" i="120"/>
  <c r="O340" i="120"/>
  <c r="M340" i="120"/>
  <c r="J340" i="120"/>
  <c r="K340" i="120" s="1"/>
  <c r="H340" i="120"/>
  <c r="O339" i="120"/>
  <c r="M339" i="120"/>
  <c r="J339" i="120"/>
  <c r="K339" i="120" s="1"/>
  <c r="H339" i="120"/>
  <c r="O338" i="120"/>
  <c r="M338" i="120"/>
  <c r="J338" i="120"/>
  <c r="K338" i="120" s="1"/>
  <c r="H338" i="120"/>
  <c r="O337" i="120"/>
  <c r="M337" i="120"/>
  <c r="J337" i="120"/>
  <c r="K337" i="120" s="1"/>
  <c r="H337" i="120"/>
  <c r="O336" i="120"/>
  <c r="M336" i="120"/>
  <c r="J336" i="120"/>
  <c r="K336" i="120" s="1"/>
  <c r="H336" i="120"/>
  <c r="O335" i="120"/>
  <c r="M335" i="120"/>
  <c r="J335" i="120"/>
  <c r="K335" i="120" s="1"/>
  <c r="H335" i="120"/>
  <c r="O334" i="120"/>
  <c r="M334" i="120"/>
  <c r="J334" i="120"/>
  <c r="K334" i="120" s="1"/>
  <c r="H334" i="120"/>
  <c r="O333" i="120"/>
  <c r="M333" i="120"/>
  <c r="J333" i="120"/>
  <c r="K333" i="120" s="1"/>
  <c r="H333" i="120"/>
  <c r="O332" i="120"/>
  <c r="M332" i="120"/>
  <c r="J332" i="120"/>
  <c r="K332" i="120" s="1"/>
  <c r="H332" i="120"/>
  <c r="O331" i="120"/>
  <c r="M331" i="120"/>
  <c r="J331" i="120"/>
  <c r="K331" i="120" s="1"/>
  <c r="H331" i="120"/>
  <c r="O330" i="120"/>
  <c r="M330" i="120"/>
  <c r="J330" i="120"/>
  <c r="K330" i="120" s="1"/>
  <c r="H330" i="120"/>
  <c r="O329" i="120"/>
  <c r="M329" i="120"/>
  <c r="J329" i="120"/>
  <c r="K329" i="120" s="1"/>
  <c r="H329" i="120"/>
  <c r="O328" i="120"/>
  <c r="M328" i="120"/>
  <c r="J328" i="120"/>
  <c r="K328" i="120" s="1"/>
  <c r="H328" i="120"/>
  <c r="O327" i="120"/>
  <c r="M327" i="120"/>
  <c r="J327" i="120"/>
  <c r="K327" i="120" s="1"/>
  <c r="H327" i="120"/>
  <c r="O326" i="120"/>
  <c r="M326" i="120"/>
  <c r="J326" i="120"/>
  <c r="K326" i="120" s="1"/>
  <c r="H326" i="120"/>
  <c r="O325" i="120"/>
  <c r="M325" i="120"/>
  <c r="J325" i="120"/>
  <c r="K325" i="120" s="1"/>
  <c r="H325" i="120"/>
  <c r="O324" i="120"/>
  <c r="M324" i="120"/>
  <c r="J324" i="120"/>
  <c r="K324" i="120" s="1"/>
  <c r="H324" i="120"/>
  <c r="O323" i="120"/>
  <c r="M323" i="120"/>
  <c r="J323" i="120"/>
  <c r="K323" i="120" s="1"/>
  <c r="H323" i="120"/>
  <c r="O322" i="120"/>
  <c r="M322" i="120"/>
  <c r="J322" i="120"/>
  <c r="K322" i="120" s="1"/>
  <c r="H322" i="120"/>
  <c r="O321" i="120"/>
  <c r="M321" i="120"/>
  <c r="J321" i="120"/>
  <c r="K321" i="120" s="1"/>
  <c r="H321" i="120"/>
  <c r="O320" i="120"/>
  <c r="M320" i="120"/>
  <c r="J320" i="120"/>
  <c r="K320" i="120" s="1"/>
  <c r="H320" i="120"/>
  <c r="O319" i="120"/>
  <c r="M319" i="120"/>
  <c r="J319" i="120"/>
  <c r="K319" i="120" s="1"/>
  <c r="H319" i="120"/>
  <c r="O318" i="120"/>
  <c r="M318" i="120"/>
  <c r="J318" i="120"/>
  <c r="K318" i="120" s="1"/>
  <c r="H318" i="120"/>
  <c r="O317" i="120"/>
  <c r="M317" i="120"/>
  <c r="J317" i="120"/>
  <c r="K317" i="120" s="1"/>
  <c r="H317" i="120"/>
  <c r="O316" i="120"/>
  <c r="M316" i="120"/>
  <c r="J316" i="120"/>
  <c r="K316" i="120" s="1"/>
  <c r="H316" i="120"/>
  <c r="O315" i="120"/>
  <c r="M315" i="120"/>
  <c r="J315" i="120"/>
  <c r="K315" i="120" s="1"/>
  <c r="H315" i="120"/>
  <c r="O314" i="120"/>
  <c r="M314" i="120"/>
  <c r="J314" i="120"/>
  <c r="K314" i="120" s="1"/>
  <c r="H314" i="120"/>
  <c r="O313" i="120"/>
  <c r="M313" i="120"/>
  <c r="J313" i="120"/>
  <c r="K313" i="120" s="1"/>
  <c r="H313" i="120"/>
  <c r="O312" i="120"/>
  <c r="M312" i="120"/>
  <c r="J312" i="120"/>
  <c r="K312" i="120" s="1"/>
  <c r="H312" i="120"/>
  <c r="O311" i="120"/>
  <c r="M311" i="120"/>
  <c r="J311" i="120"/>
  <c r="K311" i="120" s="1"/>
  <c r="H311" i="120"/>
  <c r="O310" i="120"/>
  <c r="M310" i="120"/>
  <c r="J310" i="120"/>
  <c r="K310" i="120" s="1"/>
  <c r="H310" i="120"/>
  <c r="O309" i="120"/>
  <c r="M309" i="120"/>
  <c r="J309" i="120"/>
  <c r="K309" i="120" s="1"/>
  <c r="H309" i="120"/>
  <c r="O308" i="120"/>
  <c r="M308" i="120"/>
  <c r="J308" i="120"/>
  <c r="K308" i="120" s="1"/>
  <c r="H308" i="120"/>
  <c r="O307" i="120"/>
  <c r="M307" i="120"/>
  <c r="J307" i="120"/>
  <c r="K307" i="120" s="1"/>
  <c r="H307" i="120"/>
  <c r="O306" i="120"/>
  <c r="M306" i="120"/>
  <c r="J306" i="120"/>
  <c r="K306" i="120" s="1"/>
  <c r="H306" i="120"/>
  <c r="O305" i="120"/>
  <c r="M305" i="120"/>
  <c r="J305" i="120"/>
  <c r="K305" i="120" s="1"/>
  <c r="H305" i="120"/>
  <c r="O304" i="120"/>
  <c r="M304" i="120"/>
  <c r="J304" i="120"/>
  <c r="K304" i="120" s="1"/>
  <c r="H304" i="120"/>
  <c r="O303" i="120"/>
  <c r="M303" i="120"/>
  <c r="J303" i="120"/>
  <c r="K303" i="120" s="1"/>
  <c r="H303" i="120"/>
  <c r="O302" i="120"/>
  <c r="M302" i="120"/>
  <c r="J302" i="120"/>
  <c r="K302" i="120" s="1"/>
  <c r="H302" i="120"/>
  <c r="O301" i="120"/>
  <c r="M301" i="120"/>
  <c r="J301" i="120"/>
  <c r="K301" i="120" s="1"/>
  <c r="H301" i="120"/>
  <c r="O300" i="120"/>
  <c r="M300" i="120"/>
  <c r="J300" i="120"/>
  <c r="K300" i="120" s="1"/>
  <c r="H300" i="120"/>
  <c r="O299" i="120"/>
  <c r="M299" i="120"/>
  <c r="J299" i="120"/>
  <c r="K299" i="120" s="1"/>
  <c r="H299" i="120"/>
  <c r="O298" i="120"/>
  <c r="M298" i="120"/>
  <c r="J298" i="120"/>
  <c r="K298" i="120" s="1"/>
  <c r="H298" i="120"/>
  <c r="O297" i="120"/>
  <c r="M297" i="120"/>
  <c r="J297" i="120"/>
  <c r="K297" i="120" s="1"/>
  <c r="H297" i="120"/>
  <c r="O296" i="120"/>
  <c r="M296" i="120"/>
  <c r="J296" i="120"/>
  <c r="K296" i="120" s="1"/>
  <c r="H296" i="120"/>
  <c r="O295" i="120"/>
  <c r="M295" i="120"/>
  <c r="J295" i="120"/>
  <c r="K295" i="120" s="1"/>
  <c r="H295" i="120"/>
  <c r="O294" i="120"/>
  <c r="M294" i="120"/>
  <c r="J294" i="120"/>
  <c r="K294" i="120" s="1"/>
  <c r="H294" i="120"/>
  <c r="O293" i="120"/>
  <c r="M293" i="120"/>
  <c r="J293" i="120"/>
  <c r="K293" i="120" s="1"/>
  <c r="H293" i="120"/>
  <c r="O292" i="120"/>
  <c r="M292" i="120"/>
  <c r="J292" i="120"/>
  <c r="K292" i="120" s="1"/>
  <c r="H292" i="120"/>
  <c r="O291" i="120"/>
  <c r="M291" i="120"/>
  <c r="J291" i="120"/>
  <c r="K291" i="120" s="1"/>
  <c r="H291" i="120"/>
  <c r="O290" i="120"/>
  <c r="M290" i="120"/>
  <c r="J290" i="120"/>
  <c r="K290" i="120" s="1"/>
  <c r="H290" i="120"/>
  <c r="O289" i="120"/>
  <c r="M289" i="120"/>
  <c r="J289" i="120"/>
  <c r="K289" i="120" s="1"/>
  <c r="H289" i="120"/>
  <c r="O288" i="120"/>
  <c r="M288" i="120"/>
  <c r="J288" i="120"/>
  <c r="K288" i="120" s="1"/>
  <c r="H288" i="120"/>
  <c r="O287" i="120"/>
  <c r="M287" i="120"/>
  <c r="J287" i="120"/>
  <c r="K287" i="120" s="1"/>
  <c r="H287" i="120"/>
  <c r="O286" i="120"/>
  <c r="M286" i="120"/>
  <c r="J286" i="120"/>
  <c r="K286" i="120" s="1"/>
  <c r="H286" i="120"/>
  <c r="O285" i="120"/>
  <c r="M285" i="120"/>
  <c r="J285" i="120"/>
  <c r="K285" i="120" s="1"/>
  <c r="H285" i="120"/>
  <c r="O284" i="120"/>
  <c r="M284" i="120"/>
  <c r="J284" i="120"/>
  <c r="K284" i="120" s="1"/>
  <c r="H284" i="120"/>
  <c r="O283" i="120"/>
  <c r="M283" i="120"/>
  <c r="J283" i="120"/>
  <c r="K283" i="120" s="1"/>
  <c r="H283" i="120"/>
  <c r="O282" i="120"/>
  <c r="M282" i="120"/>
  <c r="J282" i="120"/>
  <c r="K282" i="120" s="1"/>
  <c r="H282" i="120"/>
  <c r="O281" i="120"/>
  <c r="M281" i="120"/>
  <c r="J281" i="120"/>
  <c r="K281" i="120" s="1"/>
  <c r="H281" i="120"/>
  <c r="O280" i="120"/>
  <c r="M280" i="120"/>
  <c r="J280" i="120"/>
  <c r="K280" i="120" s="1"/>
  <c r="H280" i="120"/>
  <c r="O279" i="120"/>
  <c r="M279" i="120"/>
  <c r="J279" i="120"/>
  <c r="K279" i="120" s="1"/>
  <c r="H279" i="120"/>
  <c r="O278" i="120"/>
  <c r="M278" i="120"/>
  <c r="J278" i="120"/>
  <c r="K278" i="120" s="1"/>
  <c r="H278" i="120"/>
  <c r="O277" i="120"/>
  <c r="M277" i="120"/>
  <c r="J277" i="120"/>
  <c r="K277" i="120" s="1"/>
  <c r="H277" i="120"/>
  <c r="O276" i="120"/>
  <c r="M276" i="120"/>
  <c r="J276" i="120"/>
  <c r="K276" i="120" s="1"/>
  <c r="H276" i="120"/>
  <c r="O275" i="120"/>
  <c r="M275" i="120"/>
  <c r="J275" i="120"/>
  <c r="K275" i="120" s="1"/>
  <c r="H275" i="120"/>
  <c r="O274" i="120"/>
  <c r="M274" i="120"/>
  <c r="J274" i="120"/>
  <c r="K274" i="120" s="1"/>
  <c r="H274" i="120"/>
  <c r="O273" i="120"/>
  <c r="M273" i="120"/>
  <c r="J273" i="120"/>
  <c r="K273" i="120" s="1"/>
  <c r="H273" i="120"/>
  <c r="O272" i="120"/>
  <c r="M272" i="120"/>
  <c r="J272" i="120"/>
  <c r="K272" i="120" s="1"/>
  <c r="H272" i="120"/>
  <c r="O271" i="120"/>
  <c r="M271" i="120"/>
  <c r="J271" i="120"/>
  <c r="K271" i="120" s="1"/>
  <c r="H271" i="120"/>
  <c r="O270" i="120"/>
  <c r="M270" i="120"/>
  <c r="J270" i="120"/>
  <c r="K270" i="120" s="1"/>
  <c r="H270" i="120"/>
  <c r="O269" i="120"/>
  <c r="M269" i="120"/>
  <c r="J269" i="120"/>
  <c r="K269" i="120" s="1"/>
  <c r="H269" i="120"/>
  <c r="O268" i="120"/>
  <c r="M268" i="120"/>
  <c r="J268" i="120"/>
  <c r="K268" i="120" s="1"/>
  <c r="H268" i="120"/>
  <c r="O267" i="120"/>
  <c r="M267" i="120"/>
  <c r="J267" i="120"/>
  <c r="K267" i="120" s="1"/>
  <c r="H267" i="120"/>
  <c r="O266" i="120"/>
  <c r="M266" i="120"/>
  <c r="J266" i="120"/>
  <c r="K266" i="120" s="1"/>
  <c r="H266" i="120"/>
  <c r="O265" i="120"/>
  <c r="M265" i="120"/>
  <c r="J265" i="120"/>
  <c r="K265" i="120" s="1"/>
  <c r="H265" i="120"/>
  <c r="O264" i="120"/>
  <c r="M264" i="120"/>
  <c r="J264" i="120"/>
  <c r="K264" i="120" s="1"/>
  <c r="H264" i="120"/>
  <c r="O263" i="120"/>
  <c r="M263" i="120"/>
  <c r="J263" i="120"/>
  <c r="K263" i="120" s="1"/>
  <c r="H263" i="120"/>
  <c r="O262" i="120"/>
  <c r="M262" i="120"/>
  <c r="J262" i="120"/>
  <c r="K262" i="120" s="1"/>
  <c r="H262" i="120"/>
  <c r="O261" i="120"/>
  <c r="M261" i="120"/>
  <c r="J261" i="120"/>
  <c r="K261" i="120" s="1"/>
  <c r="H261" i="120"/>
  <c r="O260" i="120"/>
  <c r="M260" i="120"/>
  <c r="J260" i="120"/>
  <c r="K260" i="120" s="1"/>
  <c r="H260" i="120"/>
  <c r="O259" i="120"/>
  <c r="M259" i="120"/>
  <c r="J259" i="120"/>
  <c r="K259" i="120" s="1"/>
  <c r="H259" i="120"/>
  <c r="O258" i="120"/>
  <c r="M258" i="120"/>
  <c r="J258" i="120"/>
  <c r="K258" i="120" s="1"/>
  <c r="H258" i="120"/>
  <c r="O257" i="120"/>
  <c r="M257" i="120"/>
  <c r="J257" i="120"/>
  <c r="K257" i="120" s="1"/>
  <c r="H257" i="120"/>
  <c r="O256" i="120"/>
  <c r="M256" i="120"/>
  <c r="J256" i="120"/>
  <c r="K256" i="120" s="1"/>
  <c r="H256" i="120"/>
  <c r="O255" i="120"/>
  <c r="M255" i="120"/>
  <c r="J255" i="120"/>
  <c r="K255" i="120" s="1"/>
  <c r="H255" i="120"/>
  <c r="O254" i="120"/>
  <c r="M254" i="120"/>
  <c r="J254" i="120"/>
  <c r="K254" i="120" s="1"/>
  <c r="H254" i="120"/>
  <c r="O253" i="120"/>
  <c r="M253" i="120"/>
  <c r="J253" i="120"/>
  <c r="K253" i="120" s="1"/>
  <c r="H253" i="120"/>
  <c r="O252" i="120"/>
  <c r="M252" i="120"/>
  <c r="J252" i="120"/>
  <c r="K252" i="120" s="1"/>
  <c r="H252" i="120"/>
  <c r="O251" i="120"/>
  <c r="M251" i="120"/>
  <c r="J251" i="120"/>
  <c r="K251" i="120" s="1"/>
  <c r="H251" i="120"/>
  <c r="O250" i="120"/>
  <c r="M250" i="120"/>
  <c r="J250" i="120"/>
  <c r="K250" i="120" s="1"/>
  <c r="H250" i="120"/>
  <c r="O249" i="120"/>
  <c r="M249" i="120"/>
  <c r="J249" i="120"/>
  <c r="K249" i="120" s="1"/>
  <c r="H249" i="120"/>
  <c r="O248" i="120"/>
  <c r="M248" i="120"/>
  <c r="J248" i="120"/>
  <c r="K248" i="120" s="1"/>
  <c r="H248" i="120"/>
  <c r="O247" i="120"/>
  <c r="M247" i="120"/>
  <c r="J247" i="120"/>
  <c r="K247" i="120" s="1"/>
  <c r="H247" i="120"/>
  <c r="O246" i="120"/>
  <c r="M246" i="120"/>
  <c r="J246" i="120"/>
  <c r="K246" i="120" s="1"/>
  <c r="H246" i="120"/>
  <c r="O245" i="120"/>
  <c r="M245" i="120"/>
  <c r="J245" i="120"/>
  <c r="K245" i="120" s="1"/>
  <c r="H245" i="120"/>
  <c r="O244" i="120"/>
  <c r="M244" i="120"/>
  <c r="J244" i="120"/>
  <c r="K244" i="120" s="1"/>
  <c r="H244" i="120"/>
  <c r="O243" i="120"/>
  <c r="M243" i="120"/>
  <c r="J243" i="120"/>
  <c r="K243" i="120" s="1"/>
  <c r="H243" i="120"/>
  <c r="O242" i="120"/>
  <c r="M242" i="120"/>
  <c r="J242" i="120"/>
  <c r="K242" i="120" s="1"/>
  <c r="H242" i="120"/>
  <c r="O241" i="120"/>
  <c r="M241" i="120"/>
  <c r="J241" i="120"/>
  <c r="K241" i="120" s="1"/>
  <c r="H241" i="120"/>
  <c r="O240" i="120"/>
  <c r="M240" i="120"/>
  <c r="J240" i="120"/>
  <c r="H240" i="120"/>
  <c r="O239" i="120"/>
  <c r="M239" i="120"/>
  <c r="J239" i="120"/>
  <c r="H239" i="120"/>
  <c r="O238" i="120"/>
  <c r="M238" i="120"/>
  <c r="J238" i="120"/>
  <c r="H238" i="120"/>
  <c r="O237" i="120"/>
  <c r="M237" i="120"/>
  <c r="J237" i="120"/>
  <c r="H237" i="120"/>
  <c r="O236" i="120"/>
  <c r="M236" i="120"/>
  <c r="J236" i="120"/>
  <c r="H236" i="120"/>
  <c r="O235" i="120"/>
  <c r="M235" i="120"/>
  <c r="J235" i="120"/>
  <c r="H235" i="120"/>
  <c r="O234" i="120"/>
  <c r="M234" i="120"/>
  <c r="J234" i="120"/>
  <c r="H234" i="120"/>
  <c r="O233" i="120"/>
  <c r="M233" i="120"/>
  <c r="J233" i="120"/>
  <c r="H233" i="120"/>
  <c r="O232" i="120"/>
  <c r="M232" i="120"/>
  <c r="J232" i="120"/>
  <c r="H232" i="120"/>
  <c r="O231" i="120"/>
  <c r="M231" i="120"/>
  <c r="J231" i="120"/>
  <c r="H231" i="120"/>
  <c r="O230" i="120"/>
  <c r="M230" i="120"/>
  <c r="J230" i="120"/>
  <c r="H230" i="120"/>
  <c r="O229" i="120"/>
  <c r="M229" i="120"/>
  <c r="J229" i="120"/>
  <c r="H229" i="120"/>
  <c r="O228" i="120"/>
  <c r="M228" i="120"/>
  <c r="J228" i="120"/>
  <c r="H228" i="120"/>
  <c r="O227" i="120"/>
  <c r="M227" i="120"/>
  <c r="J227" i="120"/>
  <c r="H227" i="120"/>
  <c r="O226" i="120"/>
  <c r="M226" i="120"/>
  <c r="J226" i="120"/>
  <c r="H226" i="120"/>
  <c r="O225" i="120"/>
  <c r="M225" i="120"/>
  <c r="J225" i="120"/>
  <c r="H225" i="120"/>
  <c r="O224" i="120"/>
  <c r="M224" i="120"/>
  <c r="J224" i="120"/>
  <c r="H224" i="120"/>
  <c r="O223" i="120"/>
  <c r="M223" i="120"/>
  <c r="J223" i="120"/>
  <c r="H223" i="120"/>
  <c r="O222" i="120"/>
  <c r="M222" i="120"/>
  <c r="J222" i="120"/>
  <c r="H222" i="120"/>
  <c r="O221" i="120"/>
  <c r="M221" i="120"/>
  <c r="J221" i="120"/>
  <c r="H221" i="120"/>
  <c r="O220" i="120"/>
  <c r="M220" i="120"/>
  <c r="J220" i="120"/>
  <c r="H220" i="120"/>
  <c r="O219" i="120"/>
  <c r="M219" i="120"/>
  <c r="J219" i="120"/>
  <c r="K219" i="120" s="1"/>
  <c r="H219" i="120"/>
  <c r="O218" i="120"/>
  <c r="M218" i="120"/>
  <c r="J218" i="120"/>
  <c r="K218" i="120" s="1"/>
  <c r="O217" i="120"/>
  <c r="M217" i="120"/>
  <c r="J217" i="120"/>
  <c r="K217" i="120" s="1"/>
  <c r="O216" i="120"/>
  <c r="M216" i="120"/>
  <c r="J216" i="120"/>
  <c r="K216" i="120" s="1"/>
  <c r="O215" i="120"/>
  <c r="M215" i="120"/>
  <c r="J215" i="120"/>
  <c r="K215" i="120" s="1"/>
  <c r="O214" i="120"/>
  <c r="M214" i="120"/>
  <c r="J214" i="120"/>
  <c r="K214" i="120" s="1"/>
  <c r="O213" i="120"/>
  <c r="M213" i="120"/>
  <c r="J213" i="120"/>
  <c r="K213" i="120" s="1"/>
  <c r="O212" i="120"/>
  <c r="M212" i="120"/>
  <c r="J212" i="120"/>
  <c r="K212" i="120" s="1"/>
  <c r="O211" i="120"/>
  <c r="M211" i="120"/>
  <c r="J211" i="120"/>
  <c r="K211" i="120" s="1"/>
  <c r="H211" i="120"/>
  <c r="O210" i="120"/>
  <c r="M210" i="120"/>
  <c r="J210" i="120"/>
  <c r="K210" i="120" s="1"/>
  <c r="O209" i="120"/>
  <c r="M209" i="120"/>
  <c r="J209" i="120"/>
  <c r="K209" i="120" s="1"/>
  <c r="O208" i="120"/>
  <c r="M208" i="120"/>
  <c r="J208" i="120"/>
  <c r="K208" i="120" s="1"/>
  <c r="O207" i="120"/>
  <c r="M207" i="120"/>
  <c r="J207" i="120"/>
  <c r="K207" i="120" s="1"/>
  <c r="H207" i="120"/>
  <c r="O206" i="120"/>
  <c r="M206" i="120"/>
  <c r="J206" i="120"/>
  <c r="K206" i="120" s="1"/>
  <c r="O205" i="120"/>
  <c r="M205" i="120"/>
  <c r="J205" i="120"/>
  <c r="K205" i="120" s="1"/>
  <c r="O204" i="120"/>
  <c r="M204" i="120"/>
  <c r="J204" i="120"/>
  <c r="H204" i="120"/>
  <c r="O203" i="120"/>
  <c r="M203" i="120"/>
  <c r="J203" i="120"/>
  <c r="H203" i="120"/>
  <c r="O202" i="120"/>
  <c r="M202" i="120"/>
  <c r="J202" i="120"/>
  <c r="K202" i="120" s="1"/>
  <c r="O201" i="120"/>
  <c r="M201" i="120"/>
  <c r="J201" i="120"/>
  <c r="K201" i="120" s="1"/>
  <c r="O200" i="120"/>
  <c r="M200" i="120"/>
  <c r="J200" i="120"/>
  <c r="K200" i="120" s="1"/>
  <c r="H200" i="120"/>
  <c r="O199" i="120"/>
  <c r="M199" i="120"/>
  <c r="J199" i="120"/>
  <c r="K199" i="120" s="1"/>
  <c r="O198" i="120"/>
  <c r="M198" i="120"/>
  <c r="J198" i="120"/>
  <c r="K198" i="120" s="1"/>
  <c r="O197" i="120"/>
  <c r="M197" i="120"/>
  <c r="J197" i="120"/>
  <c r="K197" i="120" s="1"/>
  <c r="O196" i="120"/>
  <c r="M196" i="120"/>
  <c r="J196" i="120"/>
  <c r="K196" i="120" s="1"/>
  <c r="O195" i="120"/>
  <c r="M195" i="120"/>
  <c r="J195" i="120"/>
  <c r="K195" i="120" s="1"/>
  <c r="O194" i="120"/>
  <c r="M194" i="120"/>
  <c r="J194" i="120"/>
  <c r="K194" i="120" s="1"/>
  <c r="H194" i="120"/>
  <c r="O193" i="120"/>
  <c r="M193" i="120"/>
  <c r="J193" i="120"/>
  <c r="K193" i="120" s="1"/>
  <c r="O192" i="120"/>
  <c r="M192" i="120"/>
  <c r="J192" i="120"/>
  <c r="K192" i="120" s="1"/>
  <c r="O191" i="120"/>
  <c r="M191" i="120"/>
  <c r="J191" i="120"/>
  <c r="K191" i="120" s="1"/>
  <c r="H191" i="120"/>
  <c r="O190" i="120"/>
  <c r="M190" i="120"/>
  <c r="J190" i="120"/>
  <c r="K190" i="120" s="1"/>
  <c r="H190" i="120"/>
  <c r="O189" i="120"/>
  <c r="M189" i="120"/>
  <c r="J189" i="120"/>
  <c r="K189" i="120" s="1"/>
  <c r="O188" i="120"/>
  <c r="M188" i="120"/>
  <c r="J188" i="120"/>
  <c r="K188" i="120" s="1"/>
  <c r="O187" i="120"/>
  <c r="M187" i="120"/>
  <c r="J187" i="120"/>
  <c r="K187" i="120" s="1"/>
  <c r="H187" i="120"/>
  <c r="O186" i="120"/>
  <c r="M186" i="120"/>
  <c r="J186" i="120"/>
  <c r="K186" i="120" s="1"/>
  <c r="O185" i="120"/>
  <c r="M185" i="120"/>
  <c r="J185" i="120"/>
  <c r="K185" i="120" s="1"/>
  <c r="H185" i="120"/>
  <c r="O184" i="120"/>
  <c r="M184" i="120"/>
  <c r="J184" i="120"/>
  <c r="K184" i="120" s="1"/>
  <c r="H184" i="120"/>
  <c r="O183" i="120"/>
  <c r="M183" i="120"/>
  <c r="J183" i="120"/>
  <c r="K183" i="120" s="1"/>
  <c r="O182" i="120"/>
  <c r="M182" i="120"/>
  <c r="J182" i="120"/>
  <c r="K182" i="120" s="1"/>
  <c r="O181" i="120"/>
  <c r="M181" i="120"/>
  <c r="J181" i="120"/>
  <c r="K181" i="120" s="1"/>
  <c r="O180" i="120"/>
  <c r="M180" i="120"/>
  <c r="J180" i="120"/>
  <c r="K180" i="120" s="1"/>
  <c r="O179" i="120"/>
  <c r="M179" i="120"/>
  <c r="J179" i="120"/>
  <c r="K179" i="120" s="1"/>
  <c r="O178" i="120"/>
  <c r="M178" i="120"/>
  <c r="J178" i="120"/>
  <c r="H178" i="120"/>
  <c r="O177" i="120"/>
  <c r="M177" i="120"/>
  <c r="J177" i="120"/>
  <c r="K177" i="120" s="1"/>
  <c r="O176" i="120"/>
  <c r="M176" i="120"/>
  <c r="J176" i="120"/>
  <c r="K176" i="120" s="1"/>
  <c r="O175" i="120"/>
  <c r="M175" i="120"/>
  <c r="J175" i="120"/>
  <c r="K175" i="120" s="1"/>
  <c r="O174" i="120"/>
  <c r="M174" i="120"/>
  <c r="J174" i="120"/>
  <c r="K174" i="120" s="1"/>
  <c r="O173" i="120"/>
  <c r="M173" i="120"/>
  <c r="J173" i="120"/>
  <c r="K173" i="120" s="1"/>
  <c r="O172" i="120"/>
  <c r="M172" i="120"/>
  <c r="J172" i="120"/>
  <c r="K172" i="120" s="1"/>
  <c r="O171" i="120"/>
  <c r="M171" i="120"/>
  <c r="J171" i="120"/>
  <c r="K171" i="120" s="1"/>
  <c r="H171" i="120"/>
  <c r="O170" i="120"/>
  <c r="M170" i="120"/>
  <c r="J170" i="120"/>
  <c r="K170" i="120" s="1"/>
  <c r="H170" i="120"/>
  <c r="O169" i="120"/>
  <c r="M169" i="120"/>
  <c r="J169" i="120"/>
  <c r="K169" i="120" s="1"/>
  <c r="O168" i="120"/>
  <c r="M168" i="120"/>
  <c r="J168" i="120"/>
  <c r="K168" i="120" s="1"/>
  <c r="O167" i="120"/>
  <c r="M167" i="120"/>
  <c r="J167" i="120"/>
  <c r="K167" i="120" s="1"/>
  <c r="O166" i="120"/>
  <c r="M166" i="120"/>
  <c r="J166" i="120"/>
  <c r="K166" i="120" s="1"/>
  <c r="H166" i="120"/>
  <c r="O165" i="120"/>
  <c r="M165" i="120"/>
  <c r="J165" i="120"/>
  <c r="H165" i="120"/>
  <c r="O164" i="120"/>
  <c r="M164" i="120"/>
  <c r="J164" i="120"/>
  <c r="K164" i="120" s="1"/>
  <c r="O163" i="120"/>
  <c r="M163" i="120"/>
  <c r="J163" i="120"/>
  <c r="K163" i="120" s="1"/>
  <c r="H163" i="120"/>
  <c r="O162" i="120"/>
  <c r="M162" i="120"/>
  <c r="J162" i="120"/>
  <c r="K162" i="120" s="1"/>
  <c r="O161" i="120"/>
  <c r="M161" i="120"/>
  <c r="J161" i="120"/>
  <c r="K161" i="120" s="1"/>
  <c r="O160" i="120"/>
  <c r="M160" i="120"/>
  <c r="J160" i="120"/>
  <c r="K160" i="120" s="1"/>
  <c r="H160" i="120"/>
  <c r="O159" i="120"/>
  <c r="M159" i="120"/>
  <c r="J159" i="120"/>
  <c r="K159" i="120" s="1"/>
  <c r="O158" i="120"/>
  <c r="M158" i="120"/>
  <c r="J158" i="120"/>
  <c r="K158" i="120" s="1"/>
  <c r="H159" i="120"/>
  <c r="O157" i="120"/>
  <c r="M157" i="120"/>
  <c r="J157" i="120"/>
  <c r="K157" i="120" s="1"/>
  <c r="O156" i="120"/>
  <c r="M156" i="120"/>
  <c r="J156" i="120"/>
  <c r="K156" i="120" s="1"/>
  <c r="H156" i="120"/>
  <c r="O155" i="120"/>
  <c r="M155" i="120"/>
  <c r="J155" i="120"/>
  <c r="K155" i="120" s="1"/>
  <c r="O154" i="120"/>
  <c r="M154" i="120"/>
  <c r="J154" i="120"/>
  <c r="K154" i="120" s="1"/>
  <c r="O153" i="120"/>
  <c r="M153" i="120"/>
  <c r="J153" i="120"/>
  <c r="K153" i="120" s="1"/>
  <c r="O152" i="120"/>
  <c r="M152" i="120"/>
  <c r="J152" i="120"/>
  <c r="K152" i="120" s="1"/>
  <c r="O151" i="120"/>
  <c r="M151" i="120"/>
  <c r="J151" i="120"/>
  <c r="K151" i="120" s="1"/>
  <c r="O150" i="120"/>
  <c r="M150" i="120"/>
  <c r="J150" i="120"/>
  <c r="K150" i="120" s="1"/>
  <c r="O149" i="120"/>
  <c r="M149" i="120"/>
  <c r="J149" i="120"/>
  <c r="K149" i="120" s="1"/>
  <c r="O148" i="120"/>
  <c r="M148" i="120"/>
  <c r="J148" i="120"/>
  <c r="K148" i="120" s="1"/>
  <c r="H148" i="120"/>
  <c r="O147" i="120"/>
  <c r="M147" i="120"/>
  <c r="J147" i="120"/>
  <c r="K147" i="120" s="1"/>
  <c r="O146" i="120"/>
  <c r="M146" i="120"/>
  <c r="J146" i="120"/>
  <c r="K146" i="120" s="1"/>
  <c r="O145" i="120"/>
  <c r="M145" i="120"/>
  <c r="J145" i="120"/>
  <c r="K145" i="120" s="1"/>
  <c r="H145" i="120"/>
  <c r="O144" i="120"/>
  <c r="M144" i="120"/>
  <c r="J144" i="120"/>
  <c r="K144" i="120" s="1"/>
  <c r="H144" i="120"/>
  <c r="O143" i="120"/>
  <c r="M143" i="120"/>
  <c r="J143" i="120"/>
  <c r="K143" i="120" s="1"/>
  <c r="H143" i="120"/>
  <c r="O142" i="120"/>
  <c r="M142" i="120"/>
  <c r="J142" i="120"/>
  <c r="K142" i="120" s="1"/>
  <c r="O141" i="120"/>
  <c r="M141" i="120"/>
  <c r="J141" i="120"/>
  <c r="K141" i="120" s="1"/>
  <c r="O140" i="120"/>
  <c r="M140" i="120"/>
  <c r="J140" i="120"/>
  <c r="K140" i="120" s="1"/>
  <c r="O139" i="120"/>
  <c r="M139" i="120"/>
  <c r="J139" i="120"/>
  <c r="K139" i="120" s="1"/>
  <c r="H139" i="120"/>
  <c r="O138" i="120"/>
  <c r="M138" i="120"/>
  <c r="J138" i="120"/>
  <c r="K138" i="120" s="1"/>
  <c r="O137" i="120"/>
  <c r="M137" i="120"/>
  <c r="J137" i="120"/>
  <c r="K137" i="120" s="1"/>
  <c r="O136" i="120"/>
  <c r="M136" i="120"/>
  <c r="J136" i="120"/>
  <c r="K136" i="120" s="1"/>
  <c r="H136" i="120"/>
  <c r="O135" i="120"/>
  <c r="M135" i="120"/>
  <c r="J135" i="120"/>
  <c r="K135" i="120" s="1"/>
  <c r="O134" i="120"/>
  <c r="M134" i="120"/>
  <c r="J134" i="120"/>
  <c r="K134" i="120" s="1"/>
  <c r="O133" i="120"/>
  <c r="M133" i="120"/>
  <c r="J133" i="120"/>
  <c r="K133" i="120" s="1"/>
  <c r="H133" i="120"/>
  <c r="O132" i="120"/>
  <c r="M132" i="120"/>
  <c r="J132" i="120"/>
  <c r="K132" i="120" s="1"/>
  <c r="H132" i="120"/>
  <c r="O131" i="120"/>
  <c r="M131" i="120"/>
  <c r="J131" i="120"/>
  <c r="K131" i="120" s="1"/>
  <c r="O130" i="120"/>
  <c r="M130" i="120"/>
  <c r="J130" i="120"/>
  <c r="K130" i="120" s="1"/>
  <c r="O129" i="120"/>
  <c r="M129" i="120"/>
  <c r="J129" i="120"/>
  <c r="H129" i="120"/>
  <c r="O128" i="120"/>
  <c r="M128" i="120"/>
  <c r="J128" i="120"/>
  <c r="H128" i="120"/>
  <c r="O127" i="120"/>
  <c r="M127" i="120"/>
  <c r="J127" i="120"/>
  <c r="K127" i="120" s="1"/>
  <c r="O126" i="120"/>
  <c r="M126" i="120"/>
  <c r="J126" i="120"/>
  <c r="K126" i="120" s="1"/>
  <c r="O125" i="120"/>
  <c r="M125" i="120"/>
  <c r="J125" i="120"/>
  <c r="K125" i="120" s="1"/>
  <c r="O124" i="120"/>
  <c r="M124" i="120"/>
  <c r="J124" i="120"/>
  <c r="K124" i="120" s="1"/>
  <c r="O123" i="120"/>
  <c r="M123" i="120"/>
  <c r="J123" i="120"/>
  <c r="K123" i="120" s="1"/>
  <c r="H123" i="120"/>
  <c r="O122" i="120"/>
  <c r="M122" i="120"/>
  <c r="J122" i="120"/>
  <c r="K122" i="120" s="1"/>
  <c r="O121" i="120"/>
  <c r="M121" i="120"/>
  <c r="J121" i="120"/>
  <c r="K121" i="120" s="1"/>
  <c r="H121" i="120"/>
  <c r="O120" i="120"/>
  <c r="M120" i="120"/>
  <c r="J120" i="120"/>
  <c r="K120" i="120" s="1"/>
  <c r="O119" i="120"/>
  <c r="M119" i="120"/>
  <c r="J119" i="120"/>
  <c r="K119" i="120" s="1"/>
  <c r="O118" i="120"/>
  <c r="M118" i="120"/>
  <c r="J118" i="120"/>
  <c r="K118" i="120" s="1"/>
  <c r="H118" i="120"/>
  <c r="O117" i="120"/>
  <c r="M117" i="120"/>
  <c r="J117" i="120"/>
  <c r="K117" i="120" s="1"/>
  <c r="H117" i="120"/>
  <c r="O116" i="120"/>
  <c r="M116" i="120"/>
  <c r="J116" i="120"/>
  <c r="K116" i="120" s="1"/>
  <c r="O115" i="120"/>
  <c r="M115" i="120"/>
  <c r="J115" i="120"/>
  <c r="K115" i="120" s="1"/>
  <c r="O114" i="120"/>
  <c r="M114" i="120"/>
  <c r="J114" i="120"/>
  <c r="K114" i="120" s="1"/>
  <c r="H114" i="120"/>
  <c r="O113" i="120"/>
  <c r="M113" i="120"/>
  <c r="J113" i="120"/>
  <c r="K113" i="120" s="1"/>
  <c r="O112" i="120"/>
  <c r="M112" i="120"/>
  <c r="J112" i="120"/>
  <c r="K112" i="120" s="1"/>
  <c r="O111" i="120"/>
  <c r="M111" i="120"/>
  <c r="J111" i="120"/>
  <c r="K111" i="120" s="1"/>
  <c r="O110" i="120"/>
  <c r="M110" i="120"/>
  <c r="J110" i="120"/>
  <c r="K110" i="120" s="1"/>
  <c r="H110" i="120"/>
  <c r="O109" i="120"/>
  <c r="M109" i="120"/>
  <c r="J109" i="120"/>
  <c r="K109" i="120" s="1"/>
  <c r="O108" i="120"/>
  <c r="M108" i="120"/>
  <c r="J108" i="120"/>
  <c r="K108" i="120" s="1"/>
  <c r="O107" i="120"/>
  <c r="M107" i="120"/>
  <c r="J107" i="120"/>
  <c r="K107" i="120" s="1"/>
  <c r="O106" i="120"/>
  <c r="M106" i="120"/>
  <c r="J106" i="120"/>
  <c r="K106" i="120" s="1"/>
  <c r="O105" i="120"/>
  <c r="M105" i="120"/>
  <c r="J105" i="120"/>
  <c r="K105" i="120" s="1"/>
  <c r="O104" i="120"/>
  <c r="M104" i="120"/>
  <c r="J104" i="120"/>
  <c r="K104" i="120" s="1"/>
  <c r="O103" i="120"/>
  <c r="M103" i="120"/>
  <c r="J103" i="120"/>
  <c r="K103" i="120" s="1"/>
  <c r="O102" i="120"/>
  <c r="M102" i="120"/>
  <c r="J102" i="120"/>
  <c r="K102" i="120" s="1"/>
  <c r="H102" i="120"/>
  <c r="O101" i="120"/>
  <c r="M101" i="120"/>
  <c r="J101" i="120"/>
  <c r="K101" i="120" s="1"/>
  <c r="J100" i="120"/>
  <c r="K100" i="120" s="1"/>
  <c r="J99" i="120"/>
  <c r="K99" i="120" s="1"/>
  <c r="J98" i="120"/>
  <c r="K98" i="120" s="1"/>
  <c r="H98" i="120"/>
  <c r="Q98" i="120" s="1"/>
  <c r="J97" i="120"/>
  <c r="K97" i="120" s="1"/>
  <c r="J96" i="120"/>
  <c r="K96" i="120" s="1"/>
  <c r="J95" i="120"/>
  <c r="K95" i="120" s="1"/>
  <c r="J94" i="120"/>
  <c r="K94" i="120" s="1"/>
  <c r="H94" i="120"/>
  <c r="J93" i="120"/>
  <c r="K93" i="120" s="1"/>
  <c r="J92" i="120"/>
  <c r="K92" i="120" s="1"/>
  <c r="J91" i="120"/>
  <c r="K91" i="120" s="1"/>
  <c r="J90" i="120"/>
  <c r="K90" i="120" s="1"/>
  <c r="H90" i="120"/>
  <c r="Q90" i="120" s="1"/>
  <c r="J89" i="120"/>
  <c r="K89" i="120" s="1"/>
  <c r="J88" i="120"/>
  <c r="K88" i="120" s="1"/>
  <c r="H88" i="120"/>
  <c r="J87" i="120"/>
  <c r="K87" i="120" s="1"/>
  <c r="H87" i="120"/>
  <c r="Q87" i="120" s="1"/>
  <c r="J86" i="120"/>
  <c r="K86" i="120" s="1"/>
  <c r="H86" i="120"/>
  <c r="J85" i="120"/>
  <c r="K85" i="120" s="1"/>
  <c r="H85" i="120"/>
  <c r="Q85" i="120" s="1"/>
  <c r="R85" i="120" s="1"/>
  <c r="S85" i="120" s="1"/>
  <c r="O84" i="120"/>
  <c r="M84" i="120"/>
  <c r="J84" i="120"/>
  <c r="K84" i="120" s="1"/>
  <c r="H84" i="120"/>
  <c r="O83" i="120"/>
  <c r="M83" i="120"/>
  <c r="J83" i="120"/>
  <c r="K83" i="120" s="1"/>
  <c r="H83" i="120"/>
  <c r="O82" i="120"/>
  <c r="M82" i="120"/>
  <c r="J82" i="120"/>
  <c r="K82" i="120" s="1"/>
  <c r="O81" i="120"/>
  <c r="M81" i="120"/>
  <c r="J81" i="120"/>
  <c r="K81" i="120" s="1"/>
  <c r="O78" i="120"/>
  <c r="M78" i="120"/>
  <c r="J78" i="120"/>
  <c r="K78" i="120" s="1"/>
  <c r="H78" i="120"/>
  <c r="M77" i="120"/>
  <c r="M69" i="120"/>
  <c r="O67" i="120"/>
  <c r="M67" i="120"/>
  <c r="J67" i="120"/>
  <c r="K67" i="120" s="1"/>
  <c r="O60" i="120"/>
  <c r="M60" i="120"/>
  <c r="J60" i="120"/>
  <c r="K60" i="120" s="1"/>
  <c r="M57" i="120"/>
  <c r="M53" i="120"/>
  <c r="J51" i="120"/>
  <c r="K51" i="120" s="1"/>
  <c r="N51" i="120" s="1"/>
  <c r="H51" i="120"/>
  <c r="H48" i="120"/>
  <c r="J46" i="120"/>
  <c r="K46" i="120" s="1"/>
  <c r="P46" i="120" s="1"/>
  <c r="H46" i="120"/>
  <c r="J45" i="120"/>
  <c r="K45" i="120" s="1"/>
  <c r="M44" i="120"/>
  <c r="O42" i="120"/>
  <c r="M42" i="120"/>
  <c r="J42" i="120"/>
  <c r="K42" i="120" s="1"/>
  <c r="H42" i="120"/>
  <c r="M40" i="120"/>
  <c r="O31" i="120"/>
  <c r="M31" i="120"/>
  <c r="J31" i="120"/>
  <c r="K31" i="120" s="1"/>
  <c r="H31" i="120"/>
  <c r="H30" i="120"/>
  <c r="M29" i="120"/>
  <c r="H26" i="120"/>
  <c r="O25" i="120"/>
  <c r="M25" i="120"/>
  <c r="J25" i="120"/>
  <c r="K25" i="120" s="1"/>
  <c r="H25" i="120"/>
  <c r="M26" i="120" l="1"/>
  <c r="M27" i="120"/>
  <c r="M34" i="120"/>
  <c r="M37" i="120"/>
  <c r="M33" i="120"/>
  <c r="M52" i="120"/>
  <c r="M59" i="120"/>
  <c r="M61" i="120"/>
  <c r="M63" i="120"/>
  <c r="M65" i="120"/>
  <c r="H66" i="120"/>
  <c r="M68" i="120"/>
  <c r="M74" i="120"/>
  <c r="M70" i="120"/>
  <c r="M76" i="120"/>
  <c r="M72" i="120"/>
  <c r="M80" i="120"/>
  <c r="P336" i="120"/>
  <c r="P388" i="120"/>
  <c r="M22" i="120"/>
  <c r="M36" i="120"/>
  <c r="M41" i="120"/>
  <c r="M39" i="120"/>
  <c r="M35" i="120"/>
  <c r="H38" i="120"/>
  <c r="M43" i="120"/>
  <c r="M58" i="120"/>
  <c r="M54" i="120"/>
  <c r="U51" i="120"/>
  <c r="M17" i="120"/>
  <c r="H17" i="120"/>
  <c r="M23" i="120"/>
  <c r="M28" i="120"/>
  <c r="M32" i="120"/>
  <c r="M38" i="120"/>
  <c r="M56" i="120"/>
  <c r="H52" i="120"/>
  <c r="N45" i="120"/>
  <c r="H18" i="120"/>
  <c r="H32" i="120"/>
  <c r="H43" i="120"/>
  <c r="Q46" i="120"/>
  <c r="AC46" i="120" s="1"/>
  <c r="H70" i="120"/>
  <c r="H55" i="120"/>
  <c r="H76" i="120"/>
  <c r="H20" i="120"/>
  <c r="H59" i="120"/>
  <c r="V85" i="120"/>
  <c r="Q51" i="120"/>
  <c r="AC51" i="120" s="1"/>
  <c r="AC85" i="120"/>
  <c r="P94" i="120"/>
  <c r="N94" i="120"/>
  <c r="U94" i="120"/>
  <c r="N98" i="120"/>
  <c r="P98" i="120"/>
  <c r="U98" i="120"/>
  <c r="T85" i="120"/>
  <c r="N86" i="120"/>
  <c r="U86" i="120"/>
  <c r="P86" i="120"/>
  <c r="U91" i="120"/>
  <c r="P91" i="120"/>
  <c r="N91" i="120"/>
  <c r="N89" i="120"/>
  <c r="U89" i="120"/>
  <c r="P89" i="120"/>
  <c r="P95" i="120"/>
  <c r="U95" i="120"/>
  <c r="N95" i="120"/>
  <c r="N85" i="120"/>
  <c r="P85" i="120"/>
  <c r="U85" i="120"/>
  <c r="U87" i="120"/>
  <c r="P87" i="120"/>
  <c r="N87" i="120"/>
  <c r="R90" i="120"/>
  <c r="S90" i="120" s="1"/>
  <c r="AC90" i="120"/>
  <c r="T90" i="120"/>
  <c r="V90" i="120"/>
  <c r="N93" i="120"/>
  <c r="U93" i="120"/>
  <c r="P93" i="120"/>
  <c r="N96" i="120"/>
  <c r="U96" i="120"/>
  <c r="P96" i="120"/>
  <c r="P99" i="120"/>
  <c r="U99" i="120"/>
  <c r="N99" i="120"/>
  <c r="P88" i="120"/>
  <c r="U88" i="120"/>
  <c r="N88" i="120"/>
  <c r="AC98" i="120"/>
  <c r="R98" i="120"/>
  <c r="S98" i="120" s="1"/>
  <c r="T98" i="120" s="1"/>
  <c r="W98" i="120" s="1"/>
  <c r="V98" i="120"/>
  <c r="R87" i="120"/>
  <c r="S87" i="120" s="1"/>
  <c r="T87" i="120" s="1"/>
  <c r="W87" i="120" s="1"/>
  <c r="V87" i="120"/>
  <c r="AC87" i="120"/>
  <c r="U92" i="120"/>
  <c r="N92" i="120"/>
  <c r="P92" i="120"/>
  <c r="Q86" i="120"/>
  <c r="Q88" i="120"/>
  <c r="N90" i="120"/>
  <c r="P90" i="120"/>
  <c r="U90" i="120"/>
  <c r="Q94" i="120"/>
  <c r="N97" i="120"/>
  <c r="U97" i="120"/>
  <c r="P97" i="120"/>
  <c r="N100" i="120"/>
  <c r="U100" i="120"/>
  <c r="P100" i="120"/>
  <c r="N46" i="120"/>
  <c r="U46" i="120"/>
  <c r="U45" i="120"/>
  <c r="Q45" i="120"/>
  <c r="R45" i="120" s="1"/>
  <c r="S45" i="120" s="1"/>
  <c r="L153" i="9"/>
  <c r="M153" i="9" s="1"/>
  <c r="M30" i="120"/>
  <c r="H28" i="120"/>
  <c r="H71" i="120"/>
  <c r="I151" i="9"/>
  <c r="K151" i="9" s="1"/>
  <c r="L151" i="9" s="1"/>
  <c r="M151" i="9" s="1"/>
  <c r="K150" i="9"/>
  <c r="L150" i="9" s="1"/>
  <c r="M150" i="9" s="1"/>
  <c r="H40" i="120"/>
  <c r="H27" i="120"/>
  <c r="H35" i="120"/>
  <c r="H77" i="120"/>
  <c r="H22" i="120"/>
  <c r="H41" i="120"/>
  <c r="H53" i="120"/>
  <c r="H69" i="120"/>
  <c r="H72" i="120"/>
  <c r="H74" i="120"/>
  <c r="P51" i="120"/>
  <c r="P45" i="120"/>
  <c r="P207" i="120"/>
  <c r="H202" i="120"/>
  <c r="P797" i="120"/>
  <c r="P890" i="120"/>
  <c r="N590" i="120"/>
  <c r="N592" i="120"/>
  <c r="N594" i="120"/>
  <c r="N596" i="120"/>
  <c r="P623" i="120"/>
  <c r="P627" i="120"/>
  <c r="P631" i="120"/>
  <c r="P635" i="120"/>
  <c r="N636" i="120"/>
  <c r="N640" i="120"/>
  <c r="P651" i="120"/>
  <c r="N652" i="120"/>
  <c r="N660" i="120"/>
  <c r="N664" i="120"/>
  <c r="N668" i="120"/>
  <c r="N324" i="120"/>
  <c r="P893" i="120"/>
  <c r="U190" i="120"/>
  <c r="U781" i="120"/>
  <c r="U166" i="120"/>
  <c r="U168" i="120"/>
  <c r="U171" i="120"/>
  <c r="H182" i="120"/>
  <c r="Q182" i="120" s="1"/>
  <c r="N114" i="120"/>
  <c r="Q796" i="120"/>
  <c r="Q797" i="120"/>
  <c r="U890" i="120"/>
  <c r="N895" i="120"/>
  <c r="N896" i="120"/>
  <c r="Q951" i="120"/>
  <c r="Q954" i="120"/>
  <c r="AC954" i="120" s="1"/>
  <c r="U301" i="120"/>
  <c r="U305" i="120"/>
  <c r="N308" i="120"/>
  <c r="U317" i="120"/>
  <c r="U321" i="120"/>
  <c r="Q345" i="120"/>
  <c r="Q365" i="120"/>
  <c r="Q369" i="120"/>
  <c r="Q373" i="120"/>
  <c r="Q379" i="120"/>
  <c r="AC379" i="120" s="1"/>
  <c r="Q390" i="120"/>
  <c r="Q428" i="120"/>
  <c r="R428" i="120" s="1"/>
  <c r="S428" i="120" s="1"/>
  <c r="Q456" i="120"/>
  <c r="N784" i="120"/>
  <c r="Q806" i="120"/>
  <c r="Q807" i="120"/>
  <c r="R807" i="120" s="1"/>
  <c r="P120" i="120"/>
  <c r="N325" i="120"/>
  <c r="U329" i="120"/>
  <c r="N341" i="120"/>
  <c r="U345" i="120"/>
  <c r="U363" i="120"/>
  <c r="U364" i="120"/>
  <c r="U365" i="120"/>
  <c r="U367" i="120"/>
  <c r="U368" i="120"/>
  <c r="U369" i="120"/>
  <c r="U380" i="120"/>
  <c r="U385" i="120"/>
  <c r="U387" i="120"/>
  <c r="U388" i="120"/>
  <c r="U389" i="120"/>
  <c r="U391" i="120"/>
  <c r="U392" i="120"/>
  <c r="U426" i="120"/>
  <c r="U427" i="120"/>
  <c r="U428" i="120"/>
  <c r="U439" i="120"/>
  <c r="N440" i="120"/>
  <c r="U442" i="120"/>
  <c r="U443" i="120"/>
  <c r="U458" i="120"/>
  <c r="U864" i="120"/>
  <c r="U865" i="120"/>
  <c r="U869" i="120"/>
  <c r="U873" i="120"/>
  <c r="Q892" i="120"/>
  <c r="H106" i="120"/>
  <c r="Q106" i="120" s="1"/>
  <c r="Q110" i="120"/>
  <c r="V110" i="120" s="1"/>
  <c r="H115" i="120"/>
  <c r="Q115" i="120" s="1"/>
  <c r="H138" i="120"/>
  <c r="Q138" i="120" s="1"/>
  <c r="R138" i="120" s="1"/>
  <c r="S138" i="120" s="1"/>
  <c r="T138" i="120" s="1"/>
  <c r="U141" i="120"/>
  <c r="H164" i="120"/>
  <c r="Q164" i="120" s="1"/>
  <c r="R164" i="120" s="1"/>
  <c r="S164" i="120" s="1"/>
  <c r="T164" i="120" s="1"/>
  <c r="H175" i="120"/>
  <c r="H179" i="120"/>
  <c r="Q179" i="120" s="1"/>
  <c r="V179" i="120" s="1"/>
  <c r="H181" i="120"/>
  <c r="H210" i="120"/>
  <c r="Q210" i="120" s="1"/>
  <c r="H213" i="120"/>
  <c r="H218" i="120"/>
  <c r="Q218" i="120" s="1"/>
  <c r="N428" i="120"/>
  <c r="N433" i="120"/>
  <c r="N435" i="120"/>
  <c r="U438" i="120"/>
  <c r="Q499" i="120"/>
  <c r="Q504" i="120"/>
  <c r="Q507" i="120"/>
  <c r="Q529" i="120"/>
  <c r="U738" i="120"/>
  <c r="U789" i="120"/>
  <c r="Q791" i="120"/>
  <c r="R791" i="120" s="1"/>
  <c r="Q800" i="120"/>
  <c r="Q804" i="120"/>
  <c r="Q823" i="120"/>
  <c r="R823" i="120" s="1"/>
  <c r="N852" i="120"/>
  <c r="U955" i="120"/>
  <c r="N958" i="120"/>
  <c r="U970" i="120"/>
  <c r="U973" i="120"/>
  <c r="U975" i="120"/>
  <c r="H93" i="120"/>
  <c r="Q93" i="120" s="1"/>
  <c r="H95" i="120"/>
  <c r="Q95" i="120" s="1"/>
  <c r="N102" i="120"/>
  <c r="N106" i="120"/>
  <c r="P115" i="120"/>
  <c r="H130" i="120"/>
  <c r="N131" i="120"/>
  <c r="U151" i="120"/>
  <c r="U155" i="120"/>
  <c r="U160" i="120"/>
  <c r="N182" i="120"/>
  <c r="U192" i="120"/>
  <c r="H205" i="120"/>
  <c r="Q205" i="120" s="1"/>
  <c r="P206" i="120"/>
  <c r="Q309" i="120"/>
  <c r="Q313" i="120"/>
  <c r="U494" i="120"/>
  <c r="N497" i="120"/>
  <c r="U498" i="120"/>
  <c r="N505" i="120"/>
  <c r="N509" i="120"/>
  <c r="U527" i="120"/>
  <c r="U531" i="120"/>
  <c r="U533" i="120"/>
  <c r="N542" i="120"/>
  <c r="U609" i="120"/>
  <c r="U611" i="120"/>
  <c r="U613" i="120"/>
  <c r="N616" i="120"/>
  <c r="N620" i="120"/>
  <c r="Q739" i="120"/>
  <c r="R739" i="120" s="1"/>
  <c r="U773" i="120"/>
  <c r="N776" i="120"/>
  <c r="Q790" i="120"/>
  <c r="U802" i="120"/>
  <c r="Q805" i="120"/>
  <c r="P806" i="120"/>
  <c r="Q899" i="120"/>
  <c r="AC899" i="120" s="1"/>
  <c r="Q904" i="120"/>
  <c r="AC904" i="120" s="1"/>
  <c r="Q905" i="120"/>
  <c r="AC905" i="120" s="1"/>
  <c r="Q943" i="120"/>
  <c r="Q944" i="120"/>
  <c r="Q945" i="120"/>
  <c r="Q949" i="120"/>
  <c r="AC949" i="120" s="1"/>
  <c r="P980" i="120"/>
  <c r="P981" i="120"/>
  <c r="P982" i="120"/>
  <c r="P989" i="120"/>
  <c r="P126" i="120"/>
  <c r="Q202" i="120"/>
  <c r="V202" i="120" s="1"/>
  <c r="P807" i="120"/>
  <c r="P809" i="120"/>
  <c r="P810" i="120"/>
  <c r="P811" i="120"/>
  <c r="Q831" i="120"/>
  <c r="R831" i="120" s="1"/>
  <c r="P835" i="120"/>
  <c r="P837" i="120"/>
  <c r="P863" i="120"/>
  <c r="Q902" i="120"/>
  <c r="P60" i="120"/>
  <c r="P31" i="120"/>
  <c r="H67" i="120"/>
  <c r="Q67" i="120" s="1"/>
  <c r="V67" i="120" s="1"/>
  <c r="H91" i="120"/>
  <c r="Q91" i="120" s="1"/>
  <c r="H101" i="120"/>
  <c r="Q101" i="120" s="1"/>
  <c r="N113" i="120"/>
  <c r="Q118" i="120"/>
  <c r="AC118" i="120" s="1"/>
  <c r="Q136" i="120"/>
  <c r="R136" i="120" s="1"/>
  <c r="P103" i="120"/>
  <c r="P105" i="120"/>
  <c r="U124" i="120"/>
  <c r="H125" i="120"/>
  <c r="Q125" i="120" s="1"/>
  <c r="AC125" i="120" s="1"/>
  <c r="H147" i="120"/>
  <c r="N67" i="120"/>
  <c r="N101" i="120"/>
  <c r="Q121" i="120"/>
  <c r="R121" i="120" s="1"/>
  <c r="U297" i="120"/>
  <c r="Q329" i="120"/>
  <c r="P469" i="120"/>
  <c r="P477" i="120"/>
  <c r="U621" i="120"/>
  <c r="U629" i="120"/>
  <c r="U632" i="120"/>
  <c r="U641" i="120"/>
  <c r="U645" i="120"/>
  <c r="U648" i="120"/>
  <c r="U708" i="120"/>
  <c r="U709" i="120"/>
  <c r="P714" i="120"/>
  <c r="P715" i="120"/>
  <c r="Q723" i="120"/>
  <c r="R723" i="120" s="1"/>
  <c r="Q725" i="120"/>
  <c r="Q727" i="120"/>
  <c r="R727" i="120" s="1"/>
  <c r="Q728" i="120"/>
  <c r="R728" i="120" s="1"/>
  <c r="U775" i="120"/>
  <c r="N777" i="120"/>
  <c r="N778" i="120"/>
  <c r="N780" i="120"/>
  <c r="K791" i="120"/>
  <c r="P791" i="120" s="1"/>
  <c r="K805" i="120"/>
  <c r="P805" i="120" s="1"/>
  <c r="Q812" i="120"/>
  <c r="Q829" i="120"/>
  <c r="Q833" i="120"/>
  <c r="R833" i="120" s="1"/>
  <c r="Q835" i="120"/>
  <c r="R835" i="120" s="1"/>
  <c r="Q837" i="120"/>
  <c r="R837" i="120" s="1"/>
  <c r="Q839" i="120"/>
  <c r="R839" i="120" s="1"/>
  <c r="Q841" i="120"/>
  <c r="P123" i="120"/>
  <c r="P158" i="120"/>
  <c r="U169" i="120"/>
  <c r="H177" i="120"/>
  <c r="Q177" i="120" s="1"/>
  <c r="P185" i="120"/>
  <c r="H208" i="120"/>
  <c r="N309" i="120"/>
  <c r="U313" i="120"/>
  <c r="P327" i="120"/>
  <c r="N329" i="120"/>
  <c r="P331" i="120"/>
  <c r="P332" i="120"/>
  <c r="U333" i="120"/>
  <c r="U337" i="120"/>
  <c r="N340" i="120"/>
  <c r="N384" i="120"/>
  <c r="N396" i="120"/>
  <c r="N404" i="120"/>
  <c r="N405" i="120"/>
  <c r="U409" i="120"/>
  <c r="N412" i="120"/>
  <c r="U417" i="120"/>
  <c r="N423" i="120"/>
  <c r="Q434" i="120"/>
  <c r="U459" i="120"/>
  <c r="U462" i="120"/>
  <c r="U463" i="120"/>
  <c r="N464" i="120"/>
  <c r="N465" i="120"/>
  <c r="U466" i="120"/>
  <c r="N469" i="120"/>
  <c r="U470" i="120"/>
  <c r="U474" i="120"/>
  <c r="U478" i="120"/>
  <c r="N485" i="120"/>
  <c r="U486" i="120"/>
  <c r="P497" i="120"/>
  <c r="U514" i="120"/>
  <c r="N517" i="120"/>
  <c r="U518" i="120"/>
  <c r="P522" i="120"/>
  <c r="N525" i="120"/>
  <c r="P526" i="120"/>
  <c r="N534" i="120"/>
  <c r="N541" i="120"/>
  <c r="P542" i="120"/>
  <c r="Q545" i="120"/>
  <c r="Q549" i="120"/>
  <c r="Q604" i="120"/>
  <c r="V604" i="120" s="1"/>
  <c r="Q606" i="120"/>
  <c r="V606" i="120" s="1"/>
  <c r="Q608" i="120"/>
  <c r="Q610" i="120"/>
  <c r="Q612" i="120"/>
  <c r="Q614" i="120"/>
  <c r="P718" i="120"/>
  <c r="P719" i="120"/>
  <c r="Q743" i="120"/>
  <c r="R743" i="120" s="1"/>
  <c r="Q747" i="120"/>
  <c r="Q751" i="120"/>
  <c r="Q755" i="120"/>
  <c r="Q759" i="120"/>
  <c r="Q763" i="120"/>
  <c r="Q767" i="120"/>
  <c r="N844" i="120"/>
  <c r="P847" i="120"/>
  <c r="N848" i="120"/>
  <c r="U849" i="120"/>
  <c r="Q889" i="120"/>
  <c r="U893" i="120"/>
  <c r="K902" i="120"/>
  <c r="P902" i="120" s="1"/>
  <c r="P904" i="120"/>
  <c r="N950" i="120"/>
  <c r="N951" i="120"/>
  <c r="Q958" i="120"/>
  <c r="Q963" i="120"/>
  <c r="H122" i="120"/>
  <c r="Q128" i="120"/>
  <c r="Q129" i="120"/>
  <c r="R129" i="120" s="1"/>
  <c r="P130" i="120"/>
  <c r="H131" i="120"/>
  <c r="Q131" i="120" s="1"/>
  <c r="AC131" i="120" s="1"/>
  <c r="U142" i="120"/>
  <c r="H176" i="120"/>
  <c r="Q176" i="120" s="1"/>
  <c r="V176" i="120" s="1"/>
  <c r="N179" i="120"/>
  <c r="P187" i="120"/>
  <c r="H188" i="120"/>
  <c r="Q188" i="120" s="1"/>
  <c r="R188" i="120" s="1"/>
  <c r="P198" i="120"/>
  <c r="P200" i="120"/>
  <c r="P205" i="120"/>
  <c r="Q207" i="120"/>
  <c r="AC207" i="120" s="1"/>
  <c r="P210" i="120"/>
  <c r="Q211" i="120"/>
  <c r="AC211" i="120" s="1"/>
  <c r="Q273" i="120"/>
  <c r="Q277" i="120"/>
  <c r="Q281" i="120"/>
  <c r="Q285" i="120"/>
  <c r="Q289" i="120"/>
  <c r="Q293" i="120"/>
  <c r="Q297" i="120"/>
  <c r="U620" i="120"/>
  <c r="Q622" i="120"/>
  <c r="Q630" i="120"/>
  <c r="Q632" i="120"/>
  <c r="Q646" i="120"/>
  <c r="Q648" i="120"/>
  <c r="N772" i="120"/>
  <c r="N785" i="120"/>
  <c r="N786" i="120"/>
  <c r="N787" i="120"/>
  <c r="N788" i="120"/>
  <c r="Q824" i="120"/>
  <c r="U830" i="120"/>
  <c r="P867" i="120"/>
  <c r="Q901" i="120"/>
  <c r="N959" i="120"/>
  <c r="N962" i="120"/>
  <c r="N963" i="120"/>
  <c r="N968" i="120"/>
  <c r="N443" i="120"/>
  <c r="P447" i="120"/>
  <c r="N449" i="120"/>
  <c r="U450" i="120"/>
  <c r="N457" i="120"/>
  <c r="Q483" i="120"/>
  <c r="Q488" i="120"/>
  <c r="U543" i="120"/>
  <c r="U547" i="120"/>
  <c r="U549" i="120"/>
  <c r="N550" i="120"/>
  <c r="U599" i="120"/>
  <c r="U601" i="120"/>
  <c r="U603" i="120"/>
  <c r="U605" i="120"/>
  <c r="U607" i="120"/>
  <c r="Q737" i="120"/>
  <c r="U743" i="120"/>
  <c r="U745" i="120"/>
  <c r="U747" i="120"/>
  <c r="U756" i="120"/>
  <c r="U757" i="120"/>
  <c r="U759" i="120"/>
  <c r="U760" i="120"/>
  <c r="U761" i="120"/>
  <c r="U763" i="120"/>
  <c r="P790" i="120"/>
  <c r="P813" i="120"/>
  <c r="P825" i="120"/>
  <c r="P826" i="120"/>
  <c r="P827" i="120"/>
  <c r="U853" i="120"/>
  <c r="U857" i="120"/>
  <c r="U860" i="120"/>
  <c r="N891" i="120"/>
  <c r="P188" i="120"/>
  <c r="N188" i="120"/>
  <c r="P84" i="120"/>
  <c r="H97" i="120"/>
  <c r="Q97" i="120" s="1"/>
  <c r="H109" i="120"/>
  <c r="Q109" i="120" s="1"/>
  <c r="V109" i="120" s="1"/>
  <c r="H112" i="120"/>
  <c r="Q112" i="120" s="1"/>
  <c r="AC112" i="120" s="1"/>
  <c r="Q117" i="120"/>
  <c r="AC117" i="120" s="1"/>
  <c r="H124" i="120"/>
  <c r="Q124" i="120" s="1"/>
  <c r="V124" i="120" s="1"/>
  <c r="U133" i="120"/>
  <c r="H134" i="120"/>
  <c r="Q134" i="120" s="1"/>
  <c r="AC134" i="120" s="1"/>
  <c r="U134" i="120"/>
  <c r="P145" i="120"/>
  <c r="P150" i="120"/>
  <c r="P161" i="120"/>
  <c r="P164" i="120"/>
  <c r="P173" i="120"/>
  <c r="P177" i="120"/>
  <c r="P186" i="120"/>
  <c r="U187" i="120"/>
  <c r="Q191" i="120"/>
  <c r="AC191" i="120" s="1"/>
  <c r="P195" i="120"/>
  <c r="U205" i="120"/>
  <c r="P211" i="120"/>
  <c r="P212" i="120"/>
  <c r="P214" i="120"/>
  <c r="H217" i="120"/>
  <c r="Q217" i="120" s="1"/>
  <c r="Q31" i="120"/>
  <c r="H47" i="120"/>
  <c r="H63" i="120"/>
  <c r="H65" i="120"/>
  <c r="H79" i="120"/>
  <c r="H100" i="120"/>
  <c r="Q100" i="120" s="1"/>
  <c r="H105" i="120"/>
  <c r="Q105" i="120" s="1"/>
  <c r="H108" i="120"/>
  <c r="N110" i="120"/>
  <c r="N112" i="120"/>
  <c r="U114" i="120"/>
  <c r="N117" i="120"/>
  <c r="N125" i="120"/>
  <c r="N135" i="120"/>
  <c r="H150" i="120"/>
  <c r="Q150" i="120" s="1"/>
  <c r="V150" i="120" s="1"/>
  <c r="H153" i="120"/>
  <c r="Q153" i="120" s="1"/>
  <c r="V153" i="120" s="1"/>
  <c r="H157" i="120"/>
  <c r="Q157" i="120" s="1"/>
  <c r="R157" i="120" s="1"/>
  <c r="Q159" i="120"/>
  <c r="AC159" i="120" s="1"/>
  <c r="H161" i="120"/>
  <c r="Q161" i="120" s="1"/>
  <c r="V161" i="120" s="1"/>
  <c r="U164" i="120"/>
  <c r="H174" i="120"/>
  <c r="U177" i="120"/>
  <c r="H186" i="120"/>
  <c r="Q186" i="120" s="1"/>
  <c r="R186" i="120" s="1"/>
  <c r="U186" i="120"/>
  <c r="Q187" i="120"/>
  <c r="AC187" i="120" s="1"/>
  <c r="U193" i="120"/>
  <c r="U195" i="120"/>
  <c r="U199" i="120"/>
  <c r="Q200" i="120"/>
  <c r="AC200" i="120" s="1"/>
  <c r="U211" i="120"/>
  <c r="H212" i="120"/>
  <c r="Q212" i="120" s="1"/>
  <c r="U119" i="120"/>
  <c r="U185" i="120"/>
  <c r="U188" i="120"/>
  <c r="U210" i="120"/>
  <c r="H44" i="120"/>
  <c r="H61" i="120"/>
  <c r="H62" i="120"/>
  <c r="H75" i="120"/>
  <c r="H82" i="120"/>
  <c r="Q82" i="120" s="1"/>
  <c r="R82" i="120" s="1"/>
  <c r="S82" i="120" s="1"/>
  <c r="T82" i="120" s="1"/>
  <c r="H92" i="120"/>
  <c r="Q92" i="120" s="1"/>
  <c r="U118" i="120"/>
  <c r="U137" i="120"/>
  <c r="U138" i="120"/>
  <c r="H149" i="120"/>
  <c r="Q149" i="120" s="1"/>
  <c r="R149" i="120" s="1"/>
  <c r="S149" i="120" s="1"/>
  <c r="T149" i="120" s="1"/>
  <c r="U180" i="120"/>
  <c r="U183" i="120"/>
  <c r="Q185" i="120"/>
  <c r="R185" i="120" s="1"/>
  <c r="N198" i="120"/>
  <c r="H201" i="120"/>
  <c r="H206" i="120"/>
  <c r="Q206" i="120" s="1"/>
  <c r="AC206" i="120" s="1"/>
  <c r="U206" i="120"/>
  <c r="P315" i="120"/>
  <c r="P316" i="120"/>
  <c r="P320" i="120"/>
  <c r="P347" i="120"/>
  <c r="P395" i="120"/>
  <c r="P403" i="120"/>
  <c r="P407" i="120"/>
  <c r="P411" i="120"/>
  <c r="P421" i="120"/>
  <c r="N441" i="120"/>
  <c r="U451" i="120"/>
  <c r="U454" i="120"/>
  <c r="P459" i="120"/>
  <c r="Q467" i="120"/>
  <c r="Q472" i="120"/>
  <c r="N481" i="120"/>
  <c r="U482" i="120"/>
  <c r="P493" i="120"/>
  <c r="N526" i="120"/>
  <c r="N296" i="120"/>
  <c r="Q301" i="120"/>
  <c r="N313" i="120"/>
  <c r="U319" i="120"/>
  <c r="U320" i="120"/>
  <c r="U323" i="120"/>
  <c r="U324" i="120"/>
  <c r="N328" i="120"/>
  <c r="Q333" i="120"/>
  <c r="N345" i="120"/>
  <c r="U355" i="120"/>
  <c r="U356" i="120"/>
  <c r="U357" i="120"/>
  <c r="U359" i="120"/>
  <c r="N392" i="120"/>
  <c r="N393" i="120"/>
  <c r="U394" i="120"/>
  <c r="U396" i="120"/>
  <c r="U398" i="120"/>
  <c r="U400" i="120"/>
  <c r="N401" i="120"/>
  <c r="U404" i="120"/>
  <c r="U406" i="120"/>
  <c r="N407" i="120"/>
  <c r="U412" i="120"/>
  <c r="U418" i="120"/>
  <c r="U419" i="120"/>
  <c r="N420" i="120"/>
  <c r="N421" i="120"/>
  <c r="Q433" i="120"/>
  <c r="V433" i="120" s="1"/>
  <c r="N473" i="120"/>
  <c r="Q475" i="120"/>
  <c r="U491" i="120"/>
  <c r="U502" i="120"/>
  <c r="Q515" i="120"/>
  <c r="Q520" i="120"/>
  <c r="Q521" i="120"/>
  <c r="U535" i="120"/>
  <c r="U539" i="120"/>
  <c r="U541" i="120"/>
  <c r="N549" i="120"/>
  <c r="P550" i="120"/>
  <c r="Q553" i="120"/>
  <c r="V553" i="120" s="1"/>
  <c r="Q555" i="120"/>
  <c r="V555" i="120" s="1"/>
  <c r="Q556" i="120"/>
  <c r="V556" i="120" s="1"/>
  <c r="Q557" i="120"/>
  <c r="V557" i="120" s="1"/>
  <c r="Q558" i="120"/>
  <c r="V558" i="120" s="1"/>
  <c r="Q559" i="120"/>
  <c r="V559" i="120" s="1"/>
  <c r="Q560" i="120"/>
  <c r="V560" i="120" s="1"/>
  <c r="Q561" i="120"/>
  <c r="V561" i="120" s="1"/>
  <c r="Q562" i="120"/>
  <c r="V562" i="120" s="1"/>
  <c r="Q563" i="120"/>
  <c r="V563" i="120" s="1"/>
  <c r="Q564" i="120"/>
  <c r="V564" i="120" s="1"/>
  <c r="Q565" i="120"/>
  <c r="V565" i="120" s="1"/>
  <c r="Q566" i="120"/>
  <c r="V566" i="120" s="1"/>
  <c r="Q567" i="120"/>
  <c r="V567" i="120" s="1"/>
  <c r="Q568" i="120"/>
  <c r="V568" i="120" s="1"/>
  <c r="Q569" i="120"/>
  <c r="V569" i="120" s="1"/>
  <c r="Q570" i="120"/>
  <c r="V570" i="120" s="1"/>
  <c r="Q571" i="120"/>
  <c r="V571" i="120" s="1"/>
  <c r="Q572" i="120"/>
  <c r="V572" i="120" s="1"/>
  <c r="Q573" i="120"/>
  <c r="V573" i="120" s="1"/>
  <c r="Q574" i="120"/>
  <c r="V574" i="120" s="1"/>
  <c r="Q575" i="120"/>
  <c r="V575" i="120" s="1"/>
  <c r="Q576" i="120"/>
  <c r="V576" i="120" s="1"/>
  <c r="Q577" i="120"/>
  <c r="V577" i="120" s="1"/>
  <c r="Q578" i="120"/>
  <c r="V578" i="120" s="1"/>
  <c r="Q580" i="120"/>
  <c r="V580" i="120" s="1"/>
  <c r="Q582" i="120"/>
  <c r="V582" i="120" s="1"/>
  <c r="Q584" i="120"/>
  <c r="V584" i="120" s="1"/>
  <c r="Q586" i="120"/>
  <c r="V586" i="120" s="1"/>
  <c r="Q588" i="120"/>
  <c r="V588" i="120" s="1"/>
  <c r="Q590" i="120"/>
  <c r="V590" i="120" s="1"/>
  <c r="Q592" i="120"/>
  <c r="V592" i="120" s="1"/>
  <c r="Q594" i="120"/>
  <c r="V594" i="120" s="1"/>
  <c r="Q596" i="120"/>
  <c r="V596" i="120" s="1"/>
  <c r="Q598" i="120"/>
  <c r="V598" i="120" s="1"/>
  <c r="Q600" i="120"/>
  <c r="V600" i="120" s="1"/>
  <c r="Q602" i="120"/>
  <c r="V602" i="120" s="1"/>
  <c r="P299" i="120"/>
  <c r="P300" i="120"/>
  <c r="N598" i="120"/>
  <c r="N600" i="120"/>
  <c r="N602" i="120"/>
  <c r="U213" i="120"/>
  <c r="N297" i="120"/>
  <c r="U303" i="120"/>
  <c r="U304" i="120"/>
  <c r="P311" i="120"/>
  <c r="N312" i="120"/>
  <c r="Q317" i="120"/>
  <c r="U335" i="120"/>
  <c r="U336" i="120"/>
  <c r="U339" i="120"/>
  <c r="U340" i="120"/>
  <c r="P343" i="120"/>
  <c r="N344" i="120"/>
  <c r="Q349" i="120"/>
  <c r="Q353" i="120"/>
  <c r="Q357" i="120"/>
  <c r="Q361" i="120"/>
  <c r="N380" i="120"/>
  <c r="N381" i="120"/>
  <c r="N385" i="120"/>
  <c r="Q396" i="120"/>
  <c r="R396" i="120" s="1"/>
  <c r="S396" i="120" s="1"/>
  <c r="Q397" i="120"/>
  <c r="Q399" i="120"/>
  <c r="Q402" i="120"/>
  <c r="Q404" i="120"/>
  <c r="R404" i="120" s="1"/>
  <c r="S404" i="120" s="1"/>
  <c r="Q422" i="120"/>
  <c r="U430" i="120"/>
  <c r="U432" i="120"/>
  <c r="U433" i="120"/>
  <c r="U446" i="120"/>
  <c r="P451" i="120"/>
  <c r="P455" i="120"/>
  <c r="Q461" i="120"/>
  <c r="U475" i="120"/>
  <c r="P481" i="120"/>
  <c r="P485" i="120"/>
  <c r="N489" i="120"/>
  <c r="Q491" i="120"/>
  <c r="U510" i="120"/>
  <c r="U515" i="120"/>
  <c r="U523" i="120"/>
  <c r="U525" i="120"/>
  <c r="N533" i="120"/>
  <c r="P534" i="120"/>
  <c r="Q537" i="120"/>
  <c r="U551" i="120"/>
  <c r="U554" i="120"/>
  <c r="U555" i="120"/>
  <c r="U556" i="120"/>
  <c r="U557" i="120"/>
  <c r="U558" i="120"/>
  <c r="U559" i="120"/>
  <c r="U561" i="120"/>
  <c r="U563" i="120"/>
  <c r="U565" i="120"/>
  <c r="U567" i="120"/>
  <c r="U569" i="120"/>
  <c r="U571" i="120"/>
  <c r="U573" i="120"/>
  <c r="U575" i="120"/>
  <c r="U577" i="120"/>
  <c r="U579" i="120"/>
  <c r="U581" i="120"/>
  <c r="U583" i="120"/>
  <c r="U585" i="120"/>
  <c r="U587" i="120"/>
  <c r="U589" i="120"/>
  <c r="U591" i="120"/>
  <c r="U593" i="120"/>
  <c r="U595" i="120"/>
  <c r="U597" i="120"/>
  <c r="N604" i="120"/>
  <c r="N606" i="120"/>
  <c r="N608" i="120"/>
  <c r="N610" i="120"/>
  <c r="U612" i="120"/>
  <c r="U616" i="120"/>
  <c r="Q618" i="120"/>
  <c r="Q620" i="120"/>
  <c r="U633" i="120"/>
  <c r="U637" i="120"/>
  <c r="P643" i="120"/>
  <c r="N644" i="120"/>
  <c r="P647" i="120"/>
  <c r="N648" i="120"/>
  <c r="Q654" i="120"/>
  <c r="Q656" i="120"/>
  <c r="Q658" i="120"/>
  <c r="Q660" i="120"/>
  <c r="Q662" i="120"/>
  <c r="Q664" i="120"/>
  <c r="Q666" i="120"/>
  <c r="Q668" i="120"/>
  <c r="Q670" i="120"/>
  <c r="Q674" i="120"/>
  <c r="Q729" i="120"/>
  <c r="U748" i="120"/>
  <c r="U749" i="120"/>
  <c r="U751" i="120"/>
  <c r="U764" i="120"/>
  <c r="U765" i="120"/>
  <c r="U767" i="120"/>
  <c r="P793" i="120"/>
  <c r="P794" i="120"/>
  <c r="P795" i="120"/>
  <c r="Q813" i="120"/>
  <c r="Q817" i="120"/>
  <c r="Q820" i="120"/>
  <c r="K829" i="120"/>
  <c r="P829" i="120" s="1"/>
  <c r="Q830" i="120"/>
  <c r="K831" i="120"/>
  <c r="P831" i="120" s="1"/>
  <c r="P839" i="120"/>
  <c r="U848" i="120"/>
  <c r="U852" i="120"/>
  <c r="Q856" i="120"/>
  <c r="Q890" i="120"/>
  <c r="AC890" i="120" s="1"/>
  <c r="K892" i="120"/>
  <c r="N892" i="120" s="1"/>
  <c r="Q893" i="120"/>
  <c r="Q897" i="120"/>
  <c r="K899" i="120"/>
  <c r="P899" i="120" s="1"/>
  <c r="Q903" i="120"/>
  <c r="AC903" i="120" s="1"/>
  <c r="U946" i="120"/>
  <c r="U948" i="120"/>
  <c r="U950" i="120"/>
  <c r="U951" i="120"/>
  <c r="P953" i="120"/>
  <c r="U962" i="120"/>
  <c r="P967" i="120"/>
  <c r="P971" i="120"/>
  <c r="N972" i="120"/>
  <c r="P975" i="120"/>
  <c r="Q977" i="120"/>
  <c r="P983" i="120"/>
  <c r="Q986" i="120"/>
  <c r="P655" i="120"/>
  <c r="P659" i="120"/>
  <c r="P663" i="120"/>
  <c r="P667" i="120"/>
  <c r="Q735" i="120"/>
  <c r="R735" i="120" s="1"/>
  <c r="Q740" i="120"/>
  <c r="R740" i="120" s="1"/>
  <c r="U752" i="120"/>
  <c r="U753" i="120"/>
  <c r="U755" i="120"/>
  <c r="U768" i="120"/>
  <c r="U769" i="120"/>
  <c r="U771" i="120"/>
  <c r="U779" i="120"/>
  <c r="U794" i="120"/>
  <c r="Q798" i="120"/>
  <c r="Q801" i="120"/>
  <c r="R801" i="120" s="1"/>
  <c r="P802" i="120"/>
  <c r="Q803" i="120"/>
  <c r="R803" i="120" s="1"/>
  <c r="Q814" i="120"/>
  <c r="P818" i="120"/>
  <c r="Q819" i="120"/>
  <c r="R819" i="120" s="1"/>
  <c r="Q821" i="120"/>
  <c r="AC821" i="120" s="1"/>
  <c r="Q828" i="120"/>
  <c r="P833" i="120"/>
  <c r="P841" i="120"/>
  <c r="P859" i="120"/>
  <c r="N860" i="120"/>
  <c r="Q872" i="120"/>
  <c r="U888" i="120"/>
  <c r="Q891" i="120"/>
  <c r="Q894" i="120"/>
  <c r="AC894" i="120" s="1"/>
  <c r="Q898" i="120"/>
  <c r="P900" i="120"/>
  <c r="N955" i="120"/>
  <c r="Q959" i="120"/>
  <c r="U965" i="120"/>
  <c r="P976" i="120"/>
  <c r="Q979" i="120"/>
  <c r="R979" i="120" s="1"/>
  <c r="S979" i="120" s="1"/>
  <c r="T979" i="120" s="1"/>
  <c r="P985" i="120"/>
  <c r="Q990" i="120"/>
  <c r="V990" i="120" s="1"/>
  <c r="Q991" i="120"/>
  <c r="R991" i="120" s="1"/>
  <c r="Q992" i="120"/>
  <c r="V992" i="120" s="1"/>
  <c r="V608" i="120"/>
  <c r="V610" i="120"/>
  <c r="U624" i="120"/>
  <c r="N628" i="120"/>
  <c r="N632" i="120"/>
  <c r="Q638" i="120"/>
  <c r="Q640" i="120"/>
  <c r="U640" i="120"/>
  <c r="U649" i="120"/>
  <c r="U653" i="120"/>
  <c r="U657" i="120"/>
  <c r="U661" i="120"/>
  <c r="U665" i="120"/>
  <c r="U670" i="120"/>
  <c r="U672" i="120"/>
  <c r="U676" i="120"/>
  <c r="U677" i="120"/>
  <c r="U678" i="120"/>
  <c r="U680" i="120"/>
  <c r="Q736" i="120"/>
  <c r="R736" i="120" s="1"/>
  <c r="Q741" i="120"/>
  <c r="N774" i="120"/>
  <c r="N782" i="120"/>
  <c r="N783" i="120"/>
  <c r="Q799" i="120"/>
  <c r="R799" i="120" s="1"/>
  <c r="Q809" i="120"/>
  <c r="V809" i="120" s="1"/>
  <c r="Q811" i="120"/>
  <c r="R811" i="120" s="1"/>
  <c r="Q815" i="120"/>
  <c r="R815" i="120" s="1"/>
  <c r="Q822" i="120"/>
  <c r="U844" i="120"/>
  <c r="N864" i="120"/>
  <c r="U868" i="120"/>
  <c r="Q877" i="120"/>
  <c r="Q878" i="120"/>
  <c r="AC878" i="120" s="1"/>
  <c r="Q879" i="120"/>
  <c r="V879" i="120" s="1"/>
  <c r="Q881" i="120"/>
  <c r="V881" i="120" s="1"/>
  <c r="Q882" i="120"/>
  <c r="Q883" i="120"/>
  <c r="AC883" i="120" s="1"/>
  <c r="Q884" i="120"/>
  <c r="R884" i="120" s="1"/>
  <c r="S884" i="120" s="1"/>
  <c r="T884" i="120" s="1"/>
  <c r="Q885" i="120"/>
  <c r="AC885" i="120" s="1"/>
  <c r="Q887" i="120"/>
  <c r="Q888" i="120"/>
  <c r="Q896" i="120"/>
  <c r="V951" i="120"/>
  <c r="V963" i="120"/>
  <c r="P639" i="120"/>
  <c r="Q936" i="120"/>
  <c r="Q937" i="120"/>
  <c r="Q940" i="120"/>
  <c r="R940" i="120" s="1"/>
  <c r="Q941" i="120"/>
  <c r="Q970" i="120"/>
  <c r="V970" i="120" s="1"/>
  <c r="Q983" i="120"/>
  <c r="AC983" i="120" s="1"/>
  <c r="Q984" i="120"/>
  <c r="V986" i="120"/>
  <c r="P139" i="120"/>
  <c r="N139" i="120"/>
  <c r="P144" i="120"/>
  <c r="N144" i="120"/>
  <c r="P153" i="120"/>
  <c r="N153" i="120"/>
  <c r="P157" i="120"/>
  <c r="N157" i="120"/>
  <c r="P172" i="120"/>
  <c r="N172" i="120"/>
  <c r="P82" i="120"/>
  <c r="N82" i="120"/>
  <c r="M24" i="120"/>
  <c r="H29" i="120"/>
  <c r="N31" i="120"/>
  <c r="H36" i="120"/>
  <c r="H39" i="120"/>
  <c r="Q42" i="120"/>
  <c r="H56" i="120"/>
  <c r="H58" i="120"/>
  <c r="H64" i="120"/>
  <c r="U82" i="120"/>
  <c r="P83" i="120"/>
  <c r="U84" i="120"/>
  <c r="H89" i="120"/>
  <c r="Q89" i="120" s="1"/>
  <c r="H96" i="120"/>
  <c r="Q96" i="120" s="1"/>
  <c r="U101" i="120"/>
  <c r="U102" i="120"/>
  <c r="H103" i="120"/>
  <c r="Q103" i="120" s="1"/>
  <c r="AC103" i="120" s="1"/>
  <c r="U103" i="120"/>
  <c r="H104" i="120"/>
  <c r="Q104" i="120" s="1"/>
  <c r="R104" i="120" s="1"/>
  <c r="S104" i="120" s="1"/>
  <c r="T104" i="120" s="1"/>
  <c r="N105" i="120"/>
  <c r="U112" i="120"/>
  <c r="H113" i="120"/>
  <c r="Q113" i="120" s="1"/>
  <c r="AC113" i="120" s="1"/>
  <c r="U113" i="120"/>
  <c r="P114" i="120"/>
  <c r="N124" i="120"/>
  <c r="N130" i="120"/>
  <c r="U132" i="120"/>
  <c r="Q133" i="120"/>
  <c r="AC133" i="120" s="1"/>
  <c r="H137" i="120"/>
  <c r="Q137" i="120" s="1"/>
  <c r="AC137" i="120" s="1"/>
  <c r="U139" i="120"/>
  <c r="Q143" i="120"/>
  <c r="U144" i="120"/>
  <c r="Q145" i="120"/>
  <c r="V145" i="120" s="1"/>
  <c r="N145" i="120"/>
  <c r="U149" i="120"/>
  <c r="U153" i="120"/>
  <c r="U157" i="120"/>
  <c r="N161" i="120"/>
  <c r="H168" i="120"/>
  <c r="P182" i="120"/>
  <c r="N185" i="120"/>
  <c r="P202" i="120"/>
  <c r="N202" i="120"/>
  <c r="P215" i="120"/>
  <c r="N215" i="120"/>
  <c r="P218" i="120"/>
  <c r="N218" i="120"/>
  <c r="H21" i="120"/>
  <c r="H24" i="120"/>
  <c r="U25" i="120"/>
  <c r="H34" i="120"/>
  <c r="H37" i="120"/>
  <c r="H80" i="120"/>
  <c r="Q102" i="120"/>
  <c r="R102" i="120" s="1"/>
  <c r="S102" i="120" s="1"/>
  <c r="T102" i="120" s="1"/>
  <c r="N107" i="120"/>
  <c r="U110" i="120"/>
  <c r="H111" i="120"/>
  <c r="Q111" i="120" s="1"/>
  <c r="R111" i="120" s="1"/>
  <c r="S111" i="120" s="1"/>
  <c r="T111" i="120" s="1"/>
  <c r="P119" i="120"/>
  <c r="H120" i="120"/>
  <c r="Q120" i="120" s="1"/>
  <c r="R120" i="120" s="1"/>
  <c r="S120" i="120" s="1"/>
  <c r="T120" i="120" s="1"/>
  <c r="U120" i="120"/>
  <c r="N121" i="120"/>
  <c r="U125" i="120"/>
  <c r="H126" i="120"/>
  <c r="Q126" i="120" s="1"/>
  <c r="R126" i="120" s="1"/>
  <c r="S126" i="120" s="1"/>
  <c r="T126" i="120" s="1"/>
  <c r="U126" i="120"/>
  <c r="H127" i="120"/>
  <c r="Q127" i="120" s="1"/>
  <c r="V127" i="120" s="1"/>
  <c r="N134" i="120"/>
  <c r="H135" i="120"/>
  <c r="Q135" i="120" s="1"/>
  <c r="AC135" i="120" s="1"/>
  <c r="U135" i="120"/>
  <c r="U136" i="120"/>
  <c r="N138" i="120"/>
  <c r="Q139" i="120"/>
  <c r="V139" i="120" s="1"/>
  <c r="H140" i="120"/>
  <c r="Q140" i="120" s="1"/>
  <c r="AC140" i="120" s="1"/>
  <c r="U143" i="120"/>
  <c r="Q144" i="120"/>
  <c r="H154" i="120"/>
  <c r="Q154" i="120" s="1"/>
  <c r="AC154" i="120" s="1"/>
  <c r="H158" i="120"/>
  <c r="Q158" i="120" s="1"/>
  <c r="AC158" i="120" s="1"/>
  <c r="U158" i="120"/>
  <c r="P184" i="120"/>
  <c r="N184" i="120"/>
  <c r="Q25" i="120"/>
  <c r="R25" i="120" s="1"/>
  <c r="S25" i="120" s="1"/>
  <c r="T25" i="120" s="1"/>
  <c r="AC136" i="120"/>
  <c r="P219" i="120"/>
  <c r="N219" i="120"/>
  <c r="H19" i="120"/>
  <c r="H23" i="120"/>
  <c r="U31" i="120"/>
  <c r="H33" i="120"/>
  <c r="U42" i="120"/>
  <c r="U60" i="120"/>
  <c r="U105" i="120"/>
  <c r="U106" i="120"/>
  <c r="P112" i="120"/>
  <c r="N118" i="120"/>
  <c r="U123" i="120"/>
  <c r="Q130" i="120"/>
  <c r="V130" i="120" s="1"/>
  <c r="U130" i="120"/>
  <c r="U131" i="120"/>
  <c r="H141" i="120"/>
  <c r="Q141" i="120" s="1"/>
  <c r="U145" i="120"/>
  <c r="U146" i="120"/>
  <c r="U150" i="120"/>
  <c r="U152" i="120"/>
  <c r="H155" i="120"/>
  <c r="U156" i="120"/>
  <c r="U161" i="120"/>
  <c r="U162" i="120"/>
  <c r="N164" i="120"/>
  <c r="U174" i="120"/>
  <c r="Q175" i="120"/>
  <c r="AC175" i="120" s="1"/>
  <c r="U175" i="120"/>
  <c r="N177" i="120"/>
  <c r="P179" i="120"/>
  <c r="Q166" i="120"/>
  <c r="AC166" i="120" s="1"/>
  <c r="Q170" i="120"/>
  <c r="R170" i="120" s="1"/>
  <c r="S170" i="120" s="1"/>
  <c r="T170" i="120" s="1"/>
  <c r="H173" i="120"/>
  <c r="Q173" i="120" s="1"/>
  <c r="AC173" i="120" s="1"/>
  <c r="U172" i="120"/>
  <c r="U173" i="120"/>
  <c r="U184" i="120"/>
  <c r="U189" i="120"/>
  <c r="H192" i="120"/>
  <c r="Q192" i="120" s="1"/>
  <c r="H196" i="120"/>
  <c r="H198" i="120"/>
  <c r="Q198" i="120" s="1"/>
  <c r="V198" i="120" s="1"/>
  <c r="N205" i="120"/>
  <c r="U207" i="120"/>
  <c r="H209" i="120"/>
  <c r="Q209" i="120" s="1"/>
  <c r="R209" i="120" s="1"/>
  <c r="S209" i="120" s="1"/>
  <c r="T209" i="120" s="1"/>
  <c r="U209" i="120"/>
  <c r="U212" i="120"/>
  <c r="Q213" i="120"/>
  <c r="AC213" i="120" s="1"/>
  <c r="U217" i="120"/>
  <c r="U241" i="120"/>
  <c r="U243" i="120"/>
  <c r="U244" i="120"/>
  <c r="U245" i="120"/>
  <c r="U247" i="120"/>
  <c r="U248" i="120"/>
  <c r="U249" i="120"/>
  <c r="U251" i="120"/>
  <c r="U252" i="120"/>
  <c r="U253" i="120"/>
  <c r="U255" i="120"/>
  <c r="U256" i="120"/>
  <c r="U257" i="120"/>
  <c r="U259" i="120"/>
  <c r="U260" i="120"/>
  <c r="U261" i="120"/>
  <c r="U263" i="120"/>
  <c r="U264" i="120"/>
  <c r="U265" i="120"/>
  <c r="U267" i="120"/>
  <c r="U268" i="120"/>
  <c r="U269" i="120"/>
  <c r="U271" i="120"/>
  <c r="U272" i="120"/>
  <c r="U273" i="120"/>
  <c r="U275" i="120"/>
  <c r="U276" i="120"/>
  <c r="U277" i="120"/>
  <c r="U279" i="120"/>
  <c r="U280" i="120"/>
  <c r="U281" i="120"/>
  <c r="U283" i="120"/>
  <c r="U284" i="120"/>
  <c r="U285" i="120"/>
  <c r="U287" i="120"/>
  <c r="U288" i="120"/>
  <c r="U289" i="120"/>
  <c r="U291" i="120"/>
  <c r="U292" i="120"/>
  <c r="U293" i="120"/>
  <c r="U295" i="120"/>
  <c r="U296" i="120"/>
  <c r="N300" i="120"/>
  <c r="N305" i="120"/>
  <c r="P307" i="120"/>
  <c r="P308" i="120"/>
  <c r="U311" i="120"/>
  <c r="U312" i="120"/>
  <c r="N316" i="120"/>
  <c r="N321" i="120"/>
  <c r="P323" i="120"/>
  <c r="P324" i="120"/>
  <c r="Q325" i="120"/>
  <c r="U327" i="120"/>
  <c r="U328" i="120"/>
  <c r="N332" i="120"/>
  <c r="N337" i="120"/>
  <c r="P339" i="120"/>
  <c r="P340" i="120"/>
  <c r="Q341" i="120"/>
  <c r="R341" i="120" s="1"/>
  <c r="S341" i="120" s="1"/>
  <c r="T341" i="120" s="1"/>
  <c r="U343" i="120"/>
  <c r="U344" i="120"/>
  <c r="U351" i="120"/>
  <c r="U352" i="120"/>
  <c r="U353" i="120"/>
  <c r="U379" i="120"/>
  <c r="P380" i="120"/>
  <c r="Q381" i="120"/>
  <c r="R381" i="120" s="1"/>
  <c r="S381" i="120" s="1"/>
  <c r="T381" i="120" s="1"/>
  <c r="U381" i="120"/>
  <c r="U384" i="120"/>
  <c r="Q387" i="120"/>
  <c r="R387" i="120" s="1"/>
  <c r="S387" i="120" s="1"/>
  <c r="T387" i="120" s="1"/>
  <c r="P392" i="120"/>
  <c r="U393" i="120"/>
  <c r="U395" i="120"/>
  <c r="Q400" i="120"/>
  <c r="V400" i="120" s="1"/>
  <c r="Q401" i="120"/>
  <c r="V401" i="120" s="1"/>
  <c r="U402" i="120"/>
  <c r="U403" i="120"/>
  <c r="N417" i="120"/>
  <c r="Q418" i="120"/>
  <c r="V418" i="120" s="1"/>
  <c r="Q420" i="120"/>
  <c r="U422" i="120"/>
  <c r="U425" i="120"/>
  <c r="P427" i="120"/>
  <c r="U434" i="120"/>
  <c r="U435" i="120"/>
  <c r="Q440" i="120"/>
  <c r="AC440" i="120" s="1"/>
  <c r="P443" i="120"/>
  <c r="Q444" i="120"/>
  <c r="U455" i="120"/>
  <c r="N456" i="120"/>
  <c r="P463" i="120"/>
  <c r="U467" i="120"/>
  <c r="N477" i="120"/>
  <c r="U483" i="120"/>
  <c r="N493" i="120"/>
  <c r="U499" i="120"/>
  <c r="U506" i="120"/>
  <c r="U507" i="120"/>
  <c r="P509" i="120"/>
  <c r="U521" i="120"/>
  <c r="N521" i="120"/>
  <c r="Q533" i="120"/>
  <c r="V533" i="120" s="1"/>
  <c r="U545" i="120"/>
  <c r="N545" i="120"/>
  <c r="H167" i="120"/>
  <c r="Q167" i="120" s="1"/>
  <c r="AC167" i="120" s="1"/>
  <c r="Q171" i="120"/>
  <c r="AC171" i="120" s="1"/>
  <c r="Q174" i="120"/>
  <c r="R174" i="120" s="1"/>
  <c r="S174" i="120" s="1"/>
  <c r="T174" i="120" s="1"/>
  <c r="U179" i="120"/>
  <c r="U182" i="120"/>
  <c r="Q184" i="120"/>
  <c r="V184" i="120" s="1"/>
  <c r="Q194" i="120"/>
  <c r="AC194" i="120" s="1"/>
  <c r="U200" i="120"/>
  <c r="R202" i="120"/>
  <c r="N212" i="120"/>
  <c r="U216" i="120"/>
  <c r="U218" i="120"/>
  <c r="U219" i="120"/>
  <c r="N301" i="120"/>
  <c r="P303" i="120"/>
  <c r="P304" i="120"/>
  <c r="Q305" i="120"/>
  <c r="U307" i="120"/>
  <c r="U308" i="120"/>
  <c r="U309" i="120"/>
  <c r="N317" i="120"/>
  <c r="P319" i="120"/>
  <c r="Q321" i="120"/>
  <c r="AC321" i="120" s="1"/>
  <c r="U325" i="120"/>
  <c r="N333" i="120"/>
  <c r="P335" i="120"/>
  <c r="Q337" i="120"/>
  <c r="AC337" i="120" s="1"/>
  <c r="U341" i="120"/>
  <c r="Q383" i="120"/>
  <c r="AC383" i="120" s="1"/>
  <c r="Q389" i="120"/>
  <c r="Q394" i="120"/>
  <c r="AC396" i="120"/>
  <c r="U401" i="120"/>
  <c r="AC404" i="120"/>
  <c r="Q408" i="120"/>
  <c r="AC408" i="120" s="1"/>
  <c r="Q409" i="120"/>
  <c r="Q410" i="120"/>
  <c r="Q412" i="120"/>
  <c r="V412" i="120" s="1"/>
  <c r="Q417" i="120"/>
  <c r="V417" i="120" s="1"/>
  <c r="P419" i="120"/>
  <c r="U421" i="120"/>
  <c r="P439" i="120"/>
  <c r="Q448" i="120"/>
  <c r="AC448" i="120" s="1"/>
  <c r="Q452" i="120"/>
  <c r="Q460" i="120"/>
  <c r="Q476" i="120"/>
  <c r="AC476" i="120" s="1"/>
  <c r="Q482" i="120"/>
  <c r="Q492" i="120"/>
  <c r="AC492" i="120" s="1"/>
  <c r="Q498" i="120"/>
  <c r="P501" i="120"/>
  <c r="N501" i="120"/>
  <c r="V521" i="120"/>
  <c r="N522" i="120"/>
  <c r="P530" i="120"/>
  <c r="N530" i="120"/>
  <c r="Q541" i="120"/>
  <c r="V541" i="120" s="1"/>
  <c r="V549" i="120"/>
  <c r="U553" i="120"/>
  <c r="N553" i="120"/>
  <c r="H195" i="120"/>
  <c r="Q195" i="120" s="1"/>
  <c r="AC195" i="120" s="1"/>
  <c r="U198" i="120"/>
  <c r="U202" i="120"/>
  <c r="H214" i="120"/>
  <c r="Q214" i="120" s="1"/>
  <c r="V214" i="120" s="1"/>
  <c r="U214" i="120"/>
  <c r="H215" i="120"/>
  <c r="Q215" i="120" s="1"/>
  <c r="R215" i="120" s="1"/>
  <c r="S215" i="120" s="1"/>
  <c r="T215" i="120" s="1"/>
  <c r="U215" i="120"/>
  <c r="H216" i="120"/>
  <c r="Q216" i="120" s="1"/>
  <c r="R216" i="120" s="1"/>
  <c r="S216" i="120" s="1"/>
  <c r="T216" i="120" s="1"/>
  <c r="Q219" i="120"/>
  <c r="V219" i="120" s="1"/>
  <c r="Q241" i="120"/>
  <c r="Q245" i="120"/>
  <c r="R245" i="120" s="1"/>
  <c r="S245" i="120" s="1"/>
  <c r="T245" i="120" s="1"/>
  <c r="Q249" i="120"/>
  <c r="Q253" i="120"/>
  <c r="Q257" i="120"/>
  <c r="Q261" i="120"/>
  <c r="R261" i="120" s="1"/>
  <c r="S261" i="120" s="1"/>
  <c r="T261" i="120" s="1"/>
  <c r="Q265" i="120"/>
  <c r="Q269" i="120"/>
  <c r="U420" i="120"/>
  <c r="P513" i="120"/>
  <c r="N513" i="120"/>
  <c r="U529" i="120"/>
  <c r="N529" i="120"/>
  <c r="P538" i="120"/>
  <c r="N538" i="120"/>
  <c r="P296" i="120"/>
  <c r="U299" i="120"/>
  <c r="U300" i="120"/>
  <c r="N304" i="120"/>
  <c r="P312" i="120"/>
  <c r="U315" i="120"/>
  <c r="U316" i="120"/>
  <c r="N320" i="120"/>
  <c r="P328" i="120"/>
  <c r="U331" i="120"/>
  <c r="U332" i="120"/>
  <c r="N336" i="120"/>
  <c r="P344" i="120"/>
  <c r="U347" i="120"/>
  <c r="U348" i="120"/>
  <c r="U349" i="120"/>
  <c r="U360" i="120"/>
  <c r="U361" i="120"/>
  <c r="U371" i="120"/>
  <c r="U372" i="120"/>
  <c r="U373" i="120"/>
  <c r="U383" i="120"/>
  <c r="P384" i="120"/>
  <c r="Q385" i="120"/>
  <c r="N388" i="120"/>
  <c r="N389" i="120"/>
  <c r="Q391" i="120"/>
  <c r="AC391" i="120" s="1"/>
  <c r="P405" i="120"/>
  <c r="U405" i="120"/>
  <c r="U410" i="120"/>
  <c r="U411" i="120"/>
  <c r="U414" i="120"/>
  <c r="U416" i="120"/>
  <c r="P423" i="120"/>
  <c r="Q424" i="120"/>
  <c r="AC424" i="120" s="1"/>
  <c r="Q425" i="120"/>
  <c r="Q426" i="120"/>
  <c r="V426" i="120" s="1"/>
  <c r="Q430" i="120"/>
  <c r="Q432" i="120"/>
  <c r="P435" i="120"/>
  <c r="Q436" i="120"/>
  <c r="U447" i="120"/>
  <c r="N448" i="120"/>
  <c r="N451" i="120"/>
  <c r="N459" i="120"/>
  <c r="Q464" i="120"/>
  <c r="AC464" i="120" s="1"/>
  <c r="Q468" i="120"/>
  <c r="AC468" i="120" s="1"/>
  <c r="P473" i="120"/>
  <c r="Q474" i="120"/>
  <c r="Q480" i="120"/>
  <c r="AC480" i="120" s="1"/>
  <c r="Q484" i="120"/>
  <c r="AC484" i="120" s="1"/>
  <c r="P489" i="120"/>
  <c r="Q490" i="120"/>
  <c r="Q496" i="120"/>
  <c r="AC496" i="120" s="1"/>
  <c r="Q500" i="120"/>
  <c r="AC500" i="120" s="1"/>
  <c r="Q508" i="120"/>
  <c r="AC508" i="120" s="1"/>
  <c r="Q525" i="120"/>
  <c r="V525" i="120" s="1"/>
  <c r="U537" i="120"/>
  <c r="N537" i="120"/>
  <c r="P546" i="120"/>
  <c r="N546" i="120"/>
  <c r="Q554" i="120"/>
  <c r="V554" i="120" s="1"/>
  <c r="P505" i="120"/>
  <c r="Q506" i="120"/>
  <c r="Q512" i="120"/>
  <c r="AC512" i="120" s="1"/>
  <c r="Q516" i="120"/>
  <c r="AC516" i="120" s="1"/>
  <c r="N612" i="120"/>
  <c r="Q616" i="120"/>
  <c r="U617" i="120"/>
  <c r="P619" i="120"/>
  <c r="Q626" i="120"/>
  <c r="R626" i="120" s="1"/>
  <c r="S626" i="120" s="1"/>
  <c r="T626" i="120" s="1"/>
  <c r="Q628" i="120"/>
  <c r="U628" i="120"/>
  <c r="Q642" i="120"/>
  <c r="Q644" i="120"/>
  <c r="U644" i="120"/>
  <c r="N656" i="120"/>
  <c r="U656" i="120"/>
  <c r="Q678" i="120"/>
  <c r="R678" i="120" s="1"/>
  <c r="S678" i="120" s="1"/>
  <c r="T678" i="120" s="1"/>
  <c r="P615" i="120"/>
  <c r="N624" i="120"/>
  <c r="Q514" i="120"/>
  <c r="P517" i="120"/>
  <c r="N555" i="120"/>
  <c r="N557" i="120"/>
  <c r="N559" i="120"/>
  <c r="N561" i="120"/>
  <c r="N563" i="120"/>
  <c r="N565" i="120"/>
  <c r="N567" i="120"/>
  <c r="N569" i="120"/>
  <c r="N571" i="120"/>
  <c r="N573" i="120"/>
  <c r="N575" i="120"/>
  <c r="N577" i="120"/>
  <c r="N579" i="120"/>
  <c r="N581" i="120"/>
  <c r="N583" i="120"/>
  <c r="N585" i="120"/>
  <c r="N587" i="120"/>
  <c r="N589" i="120"/>
  <c r="N591" i="120"/>
  <c r="N593" i="120"/>
  <c r="N595" i="120"/>
  <c r="N597" i="120"/>
  <c r="N599" i="120"/>
  <c r="N601" i="120"/>
  <c r="N603" i="120"/>
  <c r="N605" i="120"/>
  <c r="N607" i="120"/>
  <c r="N609" i="120"/>
  <c r="N611" i="120"/>
  <c r="Q624" i="120"/>
  <c r="U625" i="120"/>
  <c r="Q634" i="120"/>
  <c r="R634" i="120" s="1"/>
  <c r="S634" i="120" s="1"/>
  <c r="T634" i="120" s="1"/>
  <c r="Q636" i="120"/>
  <c r="U636" i="120"/>
  <c r="Q650" i="120"/>
  <c r="Q652" i="120"/>
  <c r="U652" i="120"/>
  <c r="R881" i="120"/>
  <c r="AC881" i="120"/>
  <c r="V885" i="120"/>
  <c r="R885" i="120"/>
  <c r="V529" i="120"/>
  <c r="V537" i="120"/>
  <c r="V545" i="120"/>
  <c r="U560" i="120"/>
  <c r="U562" i="120"/>
  <c r="U564" i="120"/>
  <c r="U566" i="120"/>
  <c r="U568" i="120"/>
  <c r="U570" i="120"/>
  <c r="U572" i="120"/>
  <c r="U574" i="120"/>
  <c r="U576" i="120"/>
  <c r="U578" i="120"/>
  <c r="U715" i="120"/>
  <c r="U719" i="120"/>
  <c r="U723" i="120"/>
  <c r="Q724" i="120"/>
  <c r="R724" i="120" s="1"/>
  <c r="U725" i="120"/>
  <c r="Q731" i="120"/>
  <c r="R731" i="120" s="1"/>
  <c r="Q733" i="120"/>
  <c r="U734" i="120"/>
  <c r="P822" i="120"/>
  <c r="U822" i="120"/>
  <c r="K836" i="120"/>
  <c r="Q836" i="120"/>
  <c r="R836" i="120" s="1"/>
  <c r="R879" i="120"/>
  <c r="AC879" i="120"/>
  <c r="P984" i="120"/>
  <c r="N984" i="120"/>
  <c r="U660" i="120"/>
  <c r="U664" i="120"/>
  <c r="U668" i="120"/>
  <c r="U712" i="120"/>
  <c r="U716" i="120"/>
  <c r="U720" i="120"/>
  <c r="Q722" i="120"/>
  <c r="U730" i="120"/>
  <c r="U735" i="120"/>
  <c r="U737" i="120"/>
  <c r="Q744" i="120"/>
  <c r="R744" i="120" s="1"/>
  <c r="U746" i="120"/>
  <c r="Q748" i="120"/>
  <c r="U750" i="120"/>
  <c r="Q752" i="120"/>
  <c r="U754" i="120"/>
  <c r="Q756" i="120"/>
  <c r="U758" i="120"/>
  <c r="Q760" i="120"/>
  <c r="U762" i="120"/>
  <c r="Q764" i="120"/>
  <c r="U766" i="120"/>
  <c r="Q768" i="120"/>
  <c r="U770" i="120"/>
  <c r="N771" i="120"/>
  <c r="U777" i="120"/>
  <c r="N779" i="120"/>
  <c r="U785" i="120"/>
  <c r="R790" i="120"/>
  <c r="AC790" i="120"/>
  <c r="Q793" i="120"/>
  <c r="V793" i="120" s="1"/>
  <c r="R797" i="120"/>
  <c r="AC797" i="120"/>
  <c r="V797" i="120"/>
  <c r="P799" i="120"/>
  <c r="AC801" i="120"/>
  <c r="R805" i="120"/>
  <c r="AC805" i="120"/>
  <c r="U810" i="120"/>
  <c r="Q816" i="120"/>
  <c r="U818" i="120"/>
  <c r="R821" i="120"/>
  <c r="V884" i="120"/>
  <c r="AC884" i="120"/>
  <c r="Q579" i="120"/>
  <c r="V579" i="120" s="1"/>
  <c r="U580" i="120"/>
  <c r="Q581" i="120"/>
  <c r="V581" i="120" s="1"/>
  <c r="U582" i="120"/>
  <c r="Q583" i="120"/>
  <c r="V583" i="120" s="1"/>
  <c r="U584" i="120"/>
  <c r="Q585" i="120"/>
  <c r="V585" i="120" s="1"/>
  <c r="U586" i="120"/>
  <c r="Q587" i="120"/>
  <c r="V587" i="120" s="1"/>
  <c r="U588" i="120"/>
  <c r="Q589" i="120"/>
  <c r="V589" i="120" s="1"/>
  <c r="U590" i="120"/>
  <c r="Q591" i="120"/>
  <c r="V591" i="120" s="1"/>
  <c r="U592" i="120"/>
  <c r="Q593" i="120"/>
  <c r="V593" i="120" s="1"/>
  <c r="U594" i="120"/>
  <c r="Q595" i="120"/>
  <c r="V595" i="120" s="1"/>
  <c r="U596" i="120"/>
  <c r="Q597" i="120"/>
  <c r="V597" i="120" s="1"/>
  <c r="U598" i="120"/>
  <c r="Q599" i="120"/>
  <c r="V599" i="120" s="1"/>
  <c r="U600" i="120"/>
  <c r="Q601" i="120"/>
  <c r="V601" i="120" s="1"/>
  <c r="U602" i="120"/>
  <c r="Q603" i="120"/>
  <c r="V603" i="120" s="1"/>
  <c r="U604" i="120"/>
  <c r="Q605" i="120"/>
  <c r="V605" i="120" s="1"/>
  <c r="U606" i="120"/>
  <c r="Q607" i="120"/>
  <c r="V607" i="120" s="1"/>
  <c r="U608" i="120"/>
  <c r="Q609" i="120"/>
  <c r="V609" i="120" s="1"/>
  <c r="U610" i="120"/>
  <c r="Q611" i="120"/>
  <c r="AC611" i="120" s="1"/>
  <c r="U673" i="120"/>
  <c r="U674" i="120"/>
  <c r="Q710" i="120"/>
  <c r="U713" i="120"/>
  <c r="U717" i="120"/>
  <c r="U721" i="120"/>
  <c r="K722" i="120"/>
  <c r="U722" i="120" s="1"/>
  <c r="U726" i="120"/>
  <c r="U731" i="120"/>
  <c r="Q732" i="120"/>
  <c r="R732" i="120" s="1"/>
  <c r="U733" i="120"/>
  <c r="Q745" i="120"/>
  <c r="Q749" i="120"/>
  <c r="Q753" i="120"/>
  <c r="Q757" i="120"/>
  <c r="Q761" i="120"/>
  <c r="Q765" i="120"/>
  <c r="Q769" i="120"/>
  <c r="N773" i="120"/>
  <c r="N781" i="120"/>
  <c r="N789" i="120"/>
  <c r="U790" i="120"/>
  <c r="Q794" i="120"/>
  <c r="V794" i="120" s="1"/>
  <c r="R798" i="120"/>
  <c r="AC798" i="120"/>
  <c r="V798" i="120"/>
  <c r="R806" i="120"/>
  <c r="AC806" i="120"/>
  <c r="R809" i="120"/>
  <c r="AC809" i="120"/>
  <c r="R813" i="120"/>
  <c r="AC813" i="120"/>
  <c r="V813" i="120"/>
  <c r="P815" i="120"/>
  <c r="K832" i="120"/>
  <c r="Q832" i="120"/>
  <c r="R832" i="120" s="1"/>
  <c r="K840" i="120"/>
  <c r="Q840" i="120"/>
  <c r="R840" i="120" s="1"/>
  <c r="U714" i="120"/>
  <c r="U718" i="120"/>
  <c r="U727" i="120"/>
  <c r="U729" i="120"/>
  <c r="Q746" i="120"/>
  <c r="Q750" i="120"/>
  <c r="Q754" i="120"/>
  <c r="Q758" i="120"/>
  <c r="Q762" i="120"/>
  <c r="Q766" i="120"/>
  <c r="Q770" i="120"/>
  <c r="N775" i="120"/>
  <c r="Q795" i="120"/>
  <c r="R795" i="120" s="1"/>
  <c r="U806" i="120"/>
  <c r="Q810" i="120"/>
  <c r="V810" i="120" s="1"/>
  <c r="R814" i="120"/>
  <c r="AC814" i="120"/>
  <c r="V814" i="120"/>
  <c r="U856" i="120"/>
  <c r="N856" i="120"/>
  <c r="V877" i="120"/>
  <c r="R877" i="120"/>
  <c r="AC877" i="120"/>
  <c r="V878" i="120"/>
  <c r="U742" i="120"/>
  <c r="U774" i="120"/>
  <c r="U778" i="120"/>
  <c r="U782" i="120"/>
  <c r="U786" i="120"/>
  <c r="U791" i="120"/>
  <c r="V801" i="120"/>
  <c r="U805" i="120"/>
  <c r="U807" i="120"/>
  <c r="V817" i="120"/>
  <c r="U825" i="120"/>
  <c r="Q826" i="120"/>
  <c r="V826" i="120" s="1"/>
  <c r="U827" i="120"/>
  <c r="V829" i="120"/>
  <c r="P830" i="120"/>
  <c r="Q834" i="120"/>
  <c r="R834" i="120" s="1"/>
  <c r="Q838" i="120"/>
  <c r="R838" i="120" s="1"/>
  <c r="U845" i="120"/>
  <c r="P851" i="120"/>
  <c r="Q864" i="120"/>
  <c r="N868" i="120"/>
  <c r="Q876" i="120"/>
  <c r="Q886" i="120"/>
  <c r="Q900" i="120"/>
  <c r="AC900" i="120" s="1"/>
  <c r="U904" i="120"/>
  <c r="P977" i="120"/>
  <c r="N977" i="120"/>
  <c r="P986" i="120"/>
  <c r="N986" i="120"/>
  <c r="P987" i="120"/>
  <c r="N987" i="120"/>
  <c r="P988" i="120"/>
  <c r="N988" i="120"/>
  <c r="U783" i="120"/>
  <c r="U787" i="120"/>
  <c r="V790" i="120"/>
  <c r="Q792" i="120"/>
  <c r="U793" i="120"/>
  <c r="U795" i="120"/>
  <c r="P798" i="120"/>
  <c r="U798" i="120"/>
  <c r="Q802" i="120"/>
  <c r="V805" i="120"/>
  <c r="V806" i="120"/>
  <c r="Q808" i="120"/>
  <c r="U809" i="120"/>
  <c r="U811" i="120"/>
  <c r="P814" i="120"/>
  <c r="U814" i="120"/>
  <c r="Q818" i="120"/>
  <c r="V818" i="120" s="1"/>
  <c r="P821" i="120"/>
  <c r="R822" i="120"/>
  <c r="AC822" i="120"/>
  <c r="V822" i="120"/>
  <c r="P823" i="120"/>
  <c r="R829" i="120"/>
  <c r="AC829" i="120"/>
  <c r="P843" i="120"/>
  <c r="U872" i="120"/>
  <c r="N872" i="120"/>
  <c r="V882" i="120"/>
  <c r="AC882" i="120"/>
  <c r="R882" i="120"/>
  <c r="V887" i="120"/>
  <c r="R887" i="120"/>
  <c r="AC887" i="120"/>
  <c r="P979" i="120"/>
  <c r="N979" i="120"/>
  <c r="P990" i="120"/>
  <c r="N990" i="120"/>
  <c r="P991" i="120"/>
  <c r="N991" i="120"/>
  <c r="P992" i="120"/>
  <c r="N992" i="120"/>
  <c r="U739" i="120"/>
  <c r="U741" i="120"/>
  <c r="U772" i="120"/>
  <c r="U776" i="120"/>
  <c r="U780" i="120"/>
  <c r="U784" i="120"/>
  <c r="U788" i="120"/>
  <c r="U797" i="120"/>
  <c r="U799" i="120"/>
  <c r="K801" i="120"/>
  <c r="P801" i="120" s="1"/>
  <c r="K803" i="120"/>
  <c r="P803" i="120" s="1"/>
  <c r="U813" i="120"/>
  <c r="U815" i="120"/>
  <c r="K817" i="120"/>
  <c r="P817" i="120" s="1"/>
  <c r="K819" i="120"/>
  <c r="P819" i="120" s="1"/>
  <c r="Q825" i="120"/>
  <c r="U826" i="120"/>
  <c r="Q827" i="120"/>
  <c r="R827" i="120" s="1"/>
  <c r="R830" i="120"/>
  <c r="AC830" i="120"/>
  <c r="V830" i="120"/>
  <c r="Q848" i="120"/>
  <c r="U861" i="120"/>
  <c r="Q880" i="120"/>
  <c r="V883" i="120"/>
  <c r="R883" i="120"/>
  <c r="U900" i="120"/>
  <c r="U968" i="120"/>
  <c r="U972" i="120"/>
  <c r="U990" i="120"/>
  <c r="V825" i="120"/>
  <c r="U829" i="120"/>
  <c r="U831" i="120"/>
  <c r="V832" i="120"/>
  <c r="Q844" i="120"/>
  <c r="Q860" i="120"/>
  <c r="U892" i="120"/>
  <c r="U897" i="120"/>
  <c r="U902" i="120"/>
  <c r="Q946" i="120"/>
  <c r="Q948" i="120"/>
  <c r="U952" i="120"/>
  <c r="Q969" i="120"/>
  <c r="U971" i="120"/>
  <c r="Q973" i="120"/>
  <c r="U981" i="120"/>
  <c r="U985" i="120"/>
  <c r="U989" i="120"/>
  <c r="U889" i="120"/>
  <c r="Q895" i="120"/>
  <c r="V895" i="120" s="1"/>
  <c r="P898" i="120"/>
  <c r="Q907" i="120"/>
  <c r="Q908" i="120"/>
  <c r="Q911" i="120"/>
  <c r="Q912" i="120"/>
  <c r="Q950" i="120"/>
  <c r="AC950" i="120" s="1"/>
  <c r="N953" i="120"/>
  <c r="U954" i="120"/>
  <c r="Q955" i="120"/>
  <c r="U956" i="120"/>
  <c r="U958" i="120"/>
  <c r="Q962" i="120"/>
  <c r="V962" i="120" s="1"/>
  <c r="Q965" i="120"/>
  <c r="Q976" i="120"/>
  <c r="Q978" i="120"/>
  <c r="Q981" i="120"/>
  <c r="R981" i="120" s="1"/>
  <c r="S981" i="120" s="1"/>
  <c r="T981" i="120" s="1"/>
  <c r="N981" i="120"/>
  <c r="Q982" i="120"/>
  <c r="R982" i="120" s="1"/>
  <c r="R983" i="120"/>
  <c r="Q985" i="120"/>
  <c r="N985" i="120"/>
  <c r="U987" i="120"/>
  <c r="U988" i="120"/>
  <c r="Q989" i="120"/>
  <c r="V989" i="120" s="1"/>
  <c r="N989" i="120"/>
  <c r="R992" i="120"/>
  <c r="U821" i="120"/>
  <c r="U823" i="120"/>
  <c r="V833" i="120"/>
  <c r="V835" i="120"/>
  <c r="V837" i="120"/>
  <c r="V839" i="120"/>
  <c r="Q852" i="120"/>
  <c r="P855" i="120"/>
  <c r="Q868" i="120"/>
  <c r="P871" i="120"/>
  <c r="U896" i="120"/>
  <c r="U898" i="120"/>
  <c r="K903" i="120"/>
  <c r="Q915" i="120"/>
  <c r="Q916" i="120"/>
  <c r="Q919" i="120"/>
  <c r="Q920" i="120"/>
  <c r="Q952" i="120"/>
  <c r="Q968" i="120"/>
  <c r="Q972" i="120"/>
  <c r="U977" i="120"/>
  <c r="U979" i="120"/>
  <c r="Q980" i="120"/>
  <c r="U984" i="120"/>
  <c r="U986" i="120"/>
  <c r="Q987" i="120"/>
  <c r="R987" i="120" s="1"/>
  <c r="Q988" i="120"/>
  <c r="R988" i="120" s="1"/>
  <c r="U991" i="120"/>
  <c r="U992" i="120"/>
  <c r="N108" i="120"/>
  <c r="P108" i="120"/>
  <c r="R124" i="120"/>
  <c r="S124" i="120" s="1"/>
  <c r="T124" i="120" s="1"/>
  <c r="AC127" i="120"/>
  <c r="R194" i="120"/>
  <c r="S194" i="120" s="1"/>
  <c r="T194" i="120" s="1"/>
  <c r="V25" i="120"/>
  <c r="H57" i="120"/>
  <c r="N81" i="120"/>
  <c r="P81" i="120"/>
  <c r="U81" i="120"/>
  <c r="AC109" i="120"/>
  <c r="AC110" i="120"/>
  <c r="V117" i="120"/>
  <c r="N122" i="120"/>
  <c r="P122" i="120"/>
  <c r="R128" i="120"/>
  <c r="AC128" i="120"/>
  <c r="R134" i="120"/>
  <c r="S134" i="120" s="1"/>
  <c r="T134" i="120" s="1"/>
  <c r="AC143" i="120"/>
  <c r="R143" i="120"/>
  <c r="AC149" i="120"/>
  <c r="AC216" i="120"/>
  <c r="AC434" i="120"/>
  <c r="R434" i="120"/>
  <c r="AC111" i="120"/>
  <c r="AC67" i="120"/>
  <c r="R130" i="120"/>
  <c r="S130" i="120" s="1"/>
  <c r="T130" i="120" s="1"/>
  <c r="W130" i="120" s="1"/>
  <c r="X130" i="120" s="1"/>
  <c r="Z130" i="120" s="1"/>
  <c r="AB130" i="120" s="1"/>
  <c r="N116" i="120"/>
  <c r="U116" i="120"/>
  <c r="P116" i="120"/>
  <c r="AC31" i="120"/>
  <c r="V31" i="120"/>
  <c r="R31" i="120"/>
  <c r="S31" i="120" s="1"/>
  <c r="T31" i="120" s="1"/>
  <c r="W31" i="120" s="1"/>
  <c r="X31" i="120" s="1"/>
  <c r="Z31" i="120" s="1"/>
  <c r="AB31" i="120" s="1"/>
  <c r="R42" i="120"/>
  <c r="S42" i="120" s="1"/>
  <c r="T42" i="120" s="1"/>
  <c r="AC42" i="120"/>
  <c r="V42" i="120"/>
  <c r="N78" i="120"/>
  <c r="P78" i="120"/>
  <c r="R103" i="120"/>
  <c r="S103" i="120" s="1"/>
  <c r="T103" i="120" s="1"/>
  <c r="V104" i="120"/>
  <c r="V113" i="120"/>
  <c r="R113" i="120"/>
  <c r="S113" i="120" s="1"/>
  <c r="T113" i="120" s="1"/>
  <c r="R133" i="120"/>
  <c r="S133" i="120" s="1"/>
  <c r="T133" i="120" s="1"/>
  <c r="R137" i="120"/>
  <c r="S137" i="120" s="1"/>
  <c r="T137" i="120" s="1"/>
  <c r="AC170" i="120"/>
  <c r="AC209" i="120"/>
  <c r="R213" i="120"/>
  <c r="S213" i="120" s="1"/>
  <c r="T213" i="120" s="1"/>
  <c r="P67" i="120"/>
  <c r="P104" i="120"/>
  <c r="P111" i="120"/>
  <c r="P117" i="120"/>
  <c r="N148" i="120"/>
  <c r="P148" i="120"/>
  <c r="N159" i="120"/>
  <c r="N163" i="120"/>
  <c r="P163" i="120"/>
  <c r="N176" i="120"/>
  <c r="P176" i="120"/>
  <c r="N191" i="120"/>
  <c r="P194" i="120"/>
  <c r="N194" i="120"/>
  <c r="U194" i="120"/>
  <c r="N201" i="120"/>
  <c r="P201" i="120"/>
  <c r="N208" i="120"/>
  <c r="P208" i="120"/>
  <c r="R214" i="120"/>
  <c r="V216" i="120"/>
  <c r="Q238" i="120"/>
  <c r="K238" i="120"/>
  <c r="U238" i="120" s="1"/>
  <c r="R241" i="120"/>
  <c r="S241" i="120" s="1"/>
  <c r="T241" i="120" s="1"/>
  <c r="AC241" i="120"/>
  <c r="R249" i="120"/>
  <c r="S249" i="120" s="1"/>
  <c r="T249" i="120" s="1"/>
  <c r="AC249" i="120"/>
  <c r="R253" i="120"/>
  <c r="S253" i="120" s="1"/>
  <c r="T253" i="120" s="1"/>
  <c r="AC253" i="120"/>
  <c r="R257" i="120"/>
  <c r="S257" i="120" s="1"/>
  <c r="T257" i="120" s="1"/>
  <c r="AC257" i="120"/>
  <c r="R265" i="120"/>
  <c r="S265" i="120" s="1"/>
  <c r="T265" i="120" s="1"/>
  <c r="AC265" i="120"/>
  <c r="R269" i="120"/>
  <c r="S269" i="120" s="1"/>
  <c r="T269" i="120" s="1"/>
  <c r="AC269" i="120"/>
  <c r="R273" i="120"/>
  <c r="S273" i="120" s="1"/>
  <c r="T273" i="120" s="1"/>
  <c r="AC273" i="120"/>
  <c r="R277" i="120"/>
  <c r="S277" i="120" s="1"/>
  <c r="T277" i="120" s="1"/>
  <c r="AC277" i="120"/>
  <c r="R281" i="120"/>
  <c r="S281" i="120" s="1"/>
  <c r="T281" i="120" s="1"/>
  <c r="AC281" i="120"/>
  <c r="R285" i="120"/>
  <c r="S285" i="120" s="1"/>
  <c r="T285" i="120" s="1"/>
  <c r="AC285" i="120"/>
  <c r="N290" i="120"/>
  <c r="P290" i="120"/>
  <c r="P298" i="120"/>
  <c r="U298" i="120"/>
  <c r="N298" i="120"/>
  <c r="AC301" i="120"/>
  <c r="R301" i="120"/>
  <c r="S301" i="120" s="1"/>
  <c r="T301" i="120" s="1"/>
  <c r="P306" i="120"/>
  <c r="U306" i="120"/>
  <c r="N306" i="120"/>
  <c r="AC309" i="120"/>
  <c r="R309" i="120"/>
  <c r="S309" i="120" s="1"/>
  <c r="T309" i="120" s="1"/>
  <c r="P310" i="120"/>
  <c r="U310" i="120"/>
  <c r="N310" i="120"/>
  <c r="AC313" i="120"/>
  <c r="R313" i="120"/>
  <c r="S313" i="120" s="1"/>
  <c r="T313" i="120" s="1"/>
  <c r="V313" i="120"/>
  <c r="P314" i="120"/>
  <c r="U314" i="120"/>
  <c r="N314" i="120"/>
  <c r="AC317" i="120"/>
  <c r="R317" i="120"/>
  <c r="S317" i="120" s="1"/>
  <c r="T317" i="120" s="1"/>
  <c r="V317" i="120"/>
  <c r="P318" i="120"/>
  <c r="U318" i="120"/>
  <c r="N318" i="120"/>
  <c r="R321" i="120"/>
  <c r="S321" i="120" s="1"/>
  <c r="T321" i="120" s="1"/>
  <c r="V321" i="120"/>
  <c r="P322" i="120"/>
  <c r="U322" i="120"/>
  <c r="N322" i="120"/>
  <c r="AC325" i="120"/>
  <c r="R325" i="120"/>
  <c r="S325" i="120" s="1"/>
  <c r="T325" i="120" s="1"/>
  <c r="V325" i="120"/>
  <c r="P326" i="120"/>
  <c r="U326" i="120"/>
  <c r="N326" i="120"/>
  <c r="AC329" i="120"/>
  <c r="R329" i="120"/>
  <c r="S329" i="120" s="1"/>
  <c r="T329" i="120" s="1"/>
  <c r="V329" i="120"/>
  <c r="P330" i="120"/>
  <c r="U330" i="120"/>
  <c r="N330" i="120"/>
  <c r="AC333" i="120"/>
  <c r="R333" i="120"/>
  <c r="S333" i="120" s="1"/>
  <c r="T333" i="120" s="1"/>
  <c r="V333" i="120"/>
  <c r="P334" i="120"/>
  <c r="U334" i="120"/>
  <c r="N334" i="120"/>
  <c r="R337" i="120"/>
  <c r="S337" i="120" s="1"/>
  <c r="T337" i="120" s="1"/>
  <c r="V337" i="120"/>
  <c r="P338" i="120"/>
  <c r="U338" i="120"/>
  <c r="N338" i="120"/>
  <c r="AC341" i="120"/>
  <c r="P342" i="120"/>
  <c r="U342" i="120"/>
  <c r="N342" i="120"/>
  <c r="AC345" i="120"/>
  <c r="R345" i="120"/>
  <c r="S345" i="120" s="1"/>
  <c r="T345" i="120" s="1"/>
  <c r="V345" i="120"/>
  <c r="P346" i="120"/>
  <c r="U346" i="120"/>
  <c r="N346" i="120"/>
  <c r="K354" i="120"/>
  <c r="U354" i="120" s="1"/>
  <c r="Q354" i="120"/>
  <c r="R357" i="120"/>
  <c r="AC357" i="120"/>
  <c r="K370" i="120"/>
  <c r="U370" i="120" s="1"/>
  <c r="Q370" i="120"/>
  <c r="R373" i="120"/>
  <c r="S373" i="120" s="1"/>
  <c r="T373" i="120" s="1"/>
  <c r="AC373" i="120"/>
  <c r="AC409" i="120"/>
  <c r="R409" i="120"/>
  <c r="S409" i="120" s="1"/>
  <c r="T409" i="120" s="1"/>
  <c r="K415" i="120"/>
  <c r="Q415" i="120"/>
  <c r="AC430" i="120"/>
  <c r="R430" i="120"/>
  <c r="AC475" i="120"/>
  <c r="R475" i="120"/>
  <c r="V475" i="120"/>
  <c r="Q84" i="120"/>
  <c r="N84" i="120"/>
  <c r="P101" i="120"/>
  <c r="V103" i="120"/>
  <c r="U104" i="120"/>
  <c r="H107" i="120"/>
  <c r="Q107" i="120" s="1"/>
  <c r="V107" i="120" s="1"/>
  <c r="P110" i="120"/>
  <c r="U111" i="120"/>
  <c r="P118" i="120"/>
  <c r="N120" i="120"/>
  <c r="S121" i="120"/>
  <c r="T121" i="120" s="1"/>
  <c r="Q123" i="120"/>
  <c r="N123" i="120"/>
  <c r="P124" i="120"/>
  <c r="U127" i="120"/>
  <c r="K128" i="120"/>
  <c r="K129" i="120"/>
  <c r="N136" i="120"/>
  <c r="R139" i="120"/>
  <c r="S139" i="120" s="1"/>
  <c r="T139" i="120" s="1"/>
  <c r="W139" i="120" s="1"/>
  <c r="X139" i="120" s="1"/>
  <c r="Z139" i="120" s="1"/>
  <c r="AB139" i="120" s="1"/>
  <c r="U140" i="120"/>
  <c r="P142" i="120"/>
  <c r="N142" i="120"/>
  <c r="H146" i="120"/>
  <c r="Q146" i="120" s="1"/>
  <c r="V146" i="120" s="1"/>
  <c r="Q147" i="120"/>
  <c r="V147" i="120" s="1"/>
  <c r="U147" i="120"/>
  <c r="U148" i="120"/>
  <c r="R153" i="120"/>
  <c r="V154" i="120"/>
  <c r="R154" i="120"/>
  <c r="U154" i="120"/>
  <c r="U159" i="120"/>
  <c r="Q160" i="120"/>
  <c r="V160" i="120" s="1"/>
  <c r="H162" i="120"/>
  <c r="Q162" i="120" s="1"/>
  <c r="V162" i="120" s="1"/>
  <c r="Q163" i="120"/>
  <c r="V163" i="120" s="1"/>
  <c r="U163" i="120"/>
  <c r="U167" i="120"/>
  <c r="P169" i="120"/>
  <c r="N169" i="120"/>
  <c r="N174" i="120"/>
  <c r="P174" i="120"/>
  <c r="U176" i="120"/>
  <c r="R179" i="120"/>
  <c r="S179" i="120" s="1"/>
  <c r="T179" i="120" s="1"/>
  <c r="H180" i="120"/>
  <c r="Q180" i="120" s="1"/>
  <c r="V180" i="120" s="1"/>
  <c r="Q181" i="120"/>
  <c r="V181" i="120" s="1"/>
  <c r="U181" i="120"/>
  <c r="P183" i="120"/>
  <c r="N183" i="120"/>
  <c r="S186" i="120"/>
  <c r="T186" i="120" s="1"/>
  <c r="N186" i="120"/>
  <c r="AC186" i="120"/>
  <c r="N187" i="120"/>
  <c r="AC188" i="120"/>
  <c r="H189" i="120"/>
  <c r="Q189" i="120" s="1"/>
  <c r="Q190" i="120"/>
  <c r="V190" i="120" s="1"/>
  <c r="U191" i="120"/>
  <c r="P193" i="120"/>
  <c r="N193" i="120"/>
  <c r="N195" i="120"/>
  <c r="U196" i="120"/>
  <c r="U197" i="120"/>
  <c r="R198" i="120"/>
  <c r="S198" i="120" s="1"/>
  <c r="T198" i="120" s="1"/>
  <c r="W198" i="120" s="1"/>
  <c r="X198" i="120" s="1"/>
  <c r="Z198" i="120" s="1"/>
  <c r="AB198" i="120" s="1"/>
  <c r="H199" i="120"/>
  <c r="Q199" i="120" s="1"/>
  <c r="N200" i="120"/>
  <c r="U201" i="120"/>
  <c r="AC202" i="120"/>
  <c r="N206" i="120"/>
  <c r="N207" i="120"/>
  <c r="U208" i="120"/>
  <c r="V211" i="120"/>
  <c r="R211" i="120"/>
  <c r="V217" i="120"/>
  <c r="Q221" i="120"/>
  <c r="V221" i="120" s="1"/>
  <c r="K221" i="120"/>
  <c r="U221" i="120" s="1"/>
  <c r="Q225" i="120"/>
  <c r="K225" i="120"/>
  <c r="U225" i="120" s="1"/>
  <c r="Q229" i="120"/>
  <c r="K229" i="120"/>
  <c r="U229" i="120" s="1"/>
  <c r="Q233" i="120"/>
  <c r="K233" i="120"/>
  <c r="Q237" i="120"/>
  <c r="V237" i="120" s="1"/>
  <c r="K237" i="120"/>
  <c r="U237" i="120" s="1"/>
  <c r="N241" i="120"/>
  <c r="P241" i="120"/>
  <c r="U242" i="120"/>
  <c r="Q244" i="120"/>
  <c r="V244" i="120" s="1"/>
  <c r="N245" i="120"/>
  <c r="P245" i="120"/>
  <c r="U246" i="120"/>
  <c r="Q248" i="120"/>
  <c r="V248" i="120" s="1"/>
  <c r="N249" i="120"/>
  <c r="P249" i="120"/>
  <c r="U250" i="120"/>
  <c r="Q252" i="120"/>
  <c r="N253" i="120"/>
  <c r="P253" i="120"/>
  <c r="U254" i="120"/>
  <c r="Q256" i="120"/>
  <c r="N257" i="120"/>
  <c r="P257" i="120"/>
  <c r="U258" i="120"/>
  <c r="Q260" i="120"/>
  <c r="V260" i="120" s="1"/>
  <c r="N261" i="120"/>
  <c r="P261" i="120"/>
  <c r="U262" i="120"/>
  <c r="Q264" i="120"/>
  <c r="V264" i="120" s="1"/>
  <c r="N265" i="120"/>
  <c r="P265" i="120"/>
  <c r="U266" i="120"/>
  <c r="Q268" i="120"/>
  <c r="N269" i="120"/>
  <c r="P269" i="120"/>
  <c r="U270" i="120"/>
  <c r="Q272" i="120"/>
  <c r="N273" i="120"/>
  <c r="P273" i="120"/>
  <c r="U274" i="120"/>
  <c r="Q276" i="120"/>
  <c r="V276" i="120" s="1"/>
  <c r="N277" i="120"/>
  <c r="P277" i="120"/>
  <c r="U278" i="120"/>
  <c r="Q280" i="120"/>
  <c r="N281" i="120"/>
  <c r="P281" i="120"/>
  <c r="U282" i="120"/>
  <c r="Q284" i="120"/>
  <c r="V284" i="120" s="1"/>
  <c r="N285" i="120"/>
  <c r="P285" i="120"/>
  <c r="U286" i="120"/>
  <c r="Q288" i="120"/>
  <c r="V288" i="120" s="1"/>
  <c r="N289" i="120"/>
  <c r="P289" i="120"/>
  <c r="U290" i="120"/>
  <c r="Q292" i="120"/>
  <c r="V292" i="120" s="1"/>
  <c r="N293" i="120"/>
  <c r="P293" i="120"/>
  <c r="U294" i="120"/>
  <c r="K350" i="120"/>
  <c r="U350" i="120" s="1"/>
  <c r="Q350" i="120"/>
  <c r="R353" i="120"/>
  <c r="S353" i="120" s="1"/>
  <c r="T353" i="120" s="1"/>
  <c r="AC353" i="120"/>
  <c r="K366" i="120"/>
  <c r="U366" i="120" s="1"/>
  <c r="Q366" i="120"/>
  <c r="R369" i="120"/>
  <c r="AC369" i="120"/>
  <c r="AC381" i="120"/>
  <c r="AC432" i="120"/>
  <c r="R432" i="120"/>
  <c r="S432" i="120" s="1"/>
  <c r="T432" i="120" s="1"/>
  <c r="K453" i="120"/>
  <c r="Q453" i="120"/>
  <c r="AC472" i="120"/>
  <c r="R472" i="120"/>
  <c r="S472" i="120" s="1"/>
  <c r="T472" i="120" s="1"/>
  <c r="U480" i="120"/>
  <c r="N480" i="120"/>
  <c r="AC482" i="120"/>
  <c r="R482" i="120"/>
  <c r="S482" i="120" s="1"/>
  <c r="T482" i="120" s="1"/>
  <c r="AC630" i="120"/>
  <c r="R630" i="120"/>
  <c r="V630" i="120"/>
  <c r="P25" i="120"/>
  <c r="P42" i="120"/>
  <c r="Q83" i="120"/>
  <c r="U117" i="120"/>
  <c r="AC121" i="120"/>
  <c r="P127" i="120"/>
  <c r="N132" i="120"/>
  <c r="P132" i="120"/>
  <c r="P143" i="120"/>
  <c r="S143" i="120"/>
  <c r="T143" i="120" s="1"/>
  <c r="N143" i="120"/>
  <c r="V159" i="120"/>
  <c r="R159" i="120"/>
  <c r="S159" i="120" s="1"/>
  <c r="T159" i="120" s="1"/>
  <c r="N167" i="120"/>
  <c r="P170" i="120"/>
  <c r="N170" i="120"/>
  <c r="AC177" i="120"/>
  <c r="N181" i="120"/>
  <c r="P181" i="120"/>
  <c r="N196" i="120"/>
  <c r="P196" i="120"/>
  <c r="Q203" i="120"/>
  <c r="V203" i="120" s="1"/>
  <c r="K203" i="120"/>
  <c r="U203" i="120" s="1"/>
  <c r="V210" i="120"/>
  <c r="R210" i="120"/>
  <c r="S210" i="120" s="1"/>
  <c r="T210" i="120" s="1"/>
  <c r="Q222" i="120"/>
  <c r="V222" i="120" s="1"/>
  <c r="K222" i="120"/>
  <c r="Q234" i="120"/>
  <c r="K234" i="120"/>
  <c r="N242" i="120"/>
  <c r="P242" i="120"/>
  <c r="N246" i="120"/>
  <c r="P246" i="120"/>
  <c r="N254" i="120"/>
  <c r="P254" i="120"/>
  <c r="N262" i="120"/>
  <c r="P262" i="120"/>
  <c r="N270" i="120"/>
  <c r="P270" i="120"/>
  <c r="N278" i="120"/>
  <c r="P278" i="120"/>
  <c r="N294" i="120"/>
  <c r="P294" i="120"/>
  <c r="V297" i="120"/>
  <c r="P302" i="120"/>
  <c r="U302" i="120"/>
  <c r="N302" i="120"/>
  <c r="V305" i="120"/>
  <c r="M20" i="120"/>
  <c r="N25" i="120"/>
  <c r="N42" i="120"/>
  <c r="H54" i="120"/>
  <c r="N60" i="120"/>
  <c r="H68" i="120"/>
  <c r="H73" i="120"/>
  <c r="U78" i="120"/>
  <c r="H81" i="120"/>
  <c r="Q81" i="120" s="1"/>
  <c r="V81" i="120" s="1"/>
  <c r="N83" i="120"/>
  <c r="H99" i="120"/>
  <c r="Q99" i="120" s="1"/>
  <c r="P102" i="120"/>
  <c r="N104" i="120"/>
  <c r="U108" i="120"/>
  <c r="N109" i="120"/>
  <c r="N111" i="120"/>
  <c r="Q114" i="120"/>
  <c r="N115" i="120"/>
  <c r="H116" i="120"/>
  <c r="Q116" i="120" s="1"/>
  <c r="V116" i="120" s="1"/>
  <c r="N119" i="120"/>
  <c r="V121" i="120"/>
  <c r="U122" i="120"/>
  <c r="P125" i="120"/>
  <c r="N127" i="120"/>
  <c r="N133" i="120"/>
  <c r="P133" i="120"/>
  <c r="N137" i="120"/>
  <c r="P137" i="120"/>
  <c r="H142" i="120"/>
  <c r="Q142" i="120" s="1"/>
  <c r="V142" i="120" s="1"/>
  <c r="V143" i="120"/>
  <c r="AC144" i="120"/>
  <c r="P149" i="120"/>
  <c r="N149" i="120"/>
  <c r="P151" i="120"/>
  <c r="N151" i="120"/>
  <c r="N152" i="120"/>
  <c r="P152" i="120"/>
  <c r="Q155" i="120"/>
  <c r="V155" i="120" s="1"/>
  <c r="Q156" i="120"/>
  <c r="V156" i="120" s="1"/>
  <c r="N158" i="120"/>
  <c r="N160" i="120"/>
  <c r="P160" i="120"/>
  <c r="Q168" i="120"/>
  <c r="H169" i="120"/>
  <c r="Q169" i="120" s="1"/>
  <c r="V169" i="120" s="1"/>
  <c r="N173" i="120"/>
  <c r="R177" i="120"/>
  <c r="S177" i="120" s="1"/>
  <c r="T177" i="120" s="1"/>
  <c r="Q178" i="120"/>
  <c r="K178" i="120"/>
  <c r="U178" i="120" s="1"/>
  <c r="N189" i="120"/>
  <c r="P189" i="120"/>
  <c r="N190" i="120"/>
  <c r="P190" i="120"/>
  <c r="V191" i="120"/>
  <c r="R191" i="120"/>
  <c r="S191" i="120" s="1"/>
  <c r="T191" i="120" s="1"/>
  <c r="H193" i="120"/>
  <c r="Q193" i="120" s="1"/>
  <c r="V193" i="120" s="1"/>
  <c r="V194" i="120"/>
  <c r="V200" i="120"/>
  <c r="R200" i="120"/>
  <c r="S200" i="120" s="1"/>
  <c r="T200" i="120" s="1"/>
  <c r="V206" i="120"/>
  <c r="R206" i="120"/>
  <c r="S206" i="120" s="1"/>
  <c r="T206" i="120" s="1"/>
  <c r="P209" i="120"/>
  <c r="N209" i="120"/>
  <c r="P213" i="120"/>
  <c r="N213" i="120"/>
  <c r="P216" i="120"/>
  <c r="N216" i="120"/>
  <c r="Q220" i="120"/>
  <c r="K220" i="120"/>
  <c r="Q224" i="120"/>
  <c r="K224" i="120"/>
  <c r="U224" i="120" s="1"/>
  <c r="Q228" i="120"/>
  <c r="K228" i="120"/>
  <c r="U228" i="120" s="1"/>
  <c r="Q232" i="120"/>
  <c r="V232" i="120" s="1"/>
  <c r="K232" i="120"/>
  <c r="U233" i="120"/>
  <c r="V234" i="120"/>
  <c r="Q236" i="120"/>
  <c r="V236" i="120" s="1"/>
  <c r="K236" i="120"/>
  <c r="U236" i="120" s="1"/>
  <c r="V238" i="120"/>
  <c r="Q240" i="120"/>
  <c r="V240" i="120" s="1"/>
  <c r="K240" i="120"/>
  <c r="U240" i="120" s="1"/>
  <c r="Q243" i="120"/>
  <c r="V243" i="120" s="1"/>
  <c r="N244" i="120"/>
  <c r="P244" i="120"/>
  <c r="Q247" i="120"/>
  <c r="N248" i="120"/>
  <c r="P248" i="120"/>
  <c r="Q251" i="120"/>
  <c r="N252" i="120"/>
  <c r="P252" i="120"/>
  <c r="Q255" i="120"/>
  <c r="V255" i="120" s="1"/>
  <c r="N256" i="120"/>
  <c r="P256" i="120"/>
  <c r="Q259" i="120"/>
  <c r="V259" i="120" s="1"/>
  <c r="N260" i="120"/>
  <c r="P260" i="120"/>
  <c r="Q263" i="120"/>
  <c r="N264" i="120"/>
  <c r="P264" i="120"/>
  <c r="Q267" i="120"/>
  <c r="N268" i="120"/>
  <c r="P268" i="120"/>
  <c r="Q271" i="120"/>
  <c r="V271" i="120" s="1"/>
  <c r="N272" i="120"/>
  <c r="P272" i="120"/>
  <c r="Q275" i="120"/>
  <c r="V275" i="120" s="1"/>
  <c r="N276" i="120"/>
  <c r="P276" i="120"/>
  <c r="Q279" i="120"/>
  <c r="N280" i="120"/>
  <c r="P280" i="120"/>
  <c r="Q283" i="120"/>
  <c r="N284" i="120"/>
  <c r="P284" i="120"/>
  <c r="Q287" i="120"/>
  <c r="V287" i="120" s="1"/>
  <c r="N288" i="120"/>
  <c r="P288" i="120"/>
  <c r="Q291" i="120"/>
  <c r="V291" i="120" s="1"/>
  <c r="N292" i="120"/>
  <c r="P292" i="120"/>
  <c r="Q295" i="120"/>
  <c r="R349" i="120"/>
  <c r="S349" i="120" s="1"/>
  <c r="T349" i="120" s="1"/>
  <c r="AC349" i="120"/>
  <c r="K362" i="120"/>
  <c r="Q362" i="120"/>
  <c r="R365" i="120"/>
  <c r="S365" i="120" s="1"/>
  <c r="T365" i="120" s="1"/>
  <c r="AC365" i="120"/>
  <c r="AC397" i="120"/>
  <c r="R397" i="120"/>
  <c r="S397" i="120" s="1"/>
  <c r="T397" i="120" s="1"/>
  <c r="AC402" i="120"/>
  <c r="R402" i="120"/>
  <c r="U408" i="120"/>
  <c r="N408" i="120"/>
  <c r="R422" i="120"/>
  <c r="AC422" i="120"/>
  <c r="V422" i="120"/>
  <c r="N452" i="120"/>
  <c r="U452" i="120"/>
  <c r="AC456" i="120"/>
  <c r="R456" i="120"/>
  <c r="S456" i="120" s="1"/>
  <c r="T456" i="120" s="1"/>
  <c r="AC461" i="120"/>
  <c r="R461" i="120"/>
  <c r="S461" i="120" s="1"/>
  <c r="T461" i="120" s="1"/>
  <c r="V461" i="120"/>
  <c r="U67" i="120"/>
  <c r="P109" i="120"/>
  <c r="U109" i="120"/>
  <c r="N140" i="120"/>
  <c r="N147" i="120"/>
  <c r="P147" i="120"/>
  <c r="R150" i="120"/>
  <c r="S150" i="120" s="1"/>
  <c r="T150" i="120" s="1"/>
  <c r="S154" i="120"/>
  <c r="T154" i="120" s="1"/>
  <c r="N154" i="120"/>
  <c r="AC157" i="120"/>
  <c r="Q165" i="120"/>
  <c r="K165" i="120"/>
  <c r="U170" i="120"/>
  <c r="AC185" i="120"/>
  <c r="N197" i="120"/>
  <c r="R217" i="120"/>
  <c r="S217" i="120" s="1"/>
  <c r="T217" i="120" s="1"/>
  <c r="AC217" i="120"/>
  <c r="Q226" i="120"/>
  <c r="K226" i="120"/>
  <c r="U226" i="120" s="1"/>
  <c r="Q230" i="120"/>
  <c r="K230" i="120"/>
  <c r="N250" i="120"/>
  <c r="P250" i="120"/>
  <c r="V252" i="120"/>
  <c r="N258" i="120"/>
  <c r="P258" i="120"/>
  <c r="N266" i="120"/>
  <c r="P266" i="120"/>
  <c r="V268" i="120"/>
  <c r="N274" i="120"/>
  <c r="P274" i="120"/>
  <c r="N282" i="120"/>
  <c r="P282" i="120"/>
  <c r="N286" i="120"/>
  <c r="P286" i="120"/>
  <c r="R289" i="120"/>
  <c r="S289" i="120" s="1"/>
  <c r="T289" i="120" s="1"/>
  <c r="AC289" i="120"/>
  <c r="R293" i="120"/>
  <c r="S293" i="120" s="1"/>
  <c r="T293" i="120" s="1"/>
  <c r="AC293" i="120"/>
  <c r="AC297" i="120"/>
  <c r="R297" i="120"/>
  <c r="S297" i="120" s="1"/>
  <c r="T297" i="120" s="1"/>
  <c r="V301" i="120"/>
  <c r="AC305" i="120"/>
  <c r="R305" i="120"/>
  <c r="S305" i="120" s="1"/>
  <c r="T305" i="120" s="1"/>
  <c r="V309" i="120"/>
  <c r="M18" i="120"/>
  <c r="H60" i="120"/>
  <c r="Q60" i="120" s="1"/>
  <c r="V60" i="120" s="1"/>
  <c r="Q78" i="120"/>
  <c r="V78" i="120" s="1"/>
  <c r="U83" i="120"/>
  <c r="N103" i="120"/>
  <c r="P106" i="120"/>
  <c r="P107" i="120"/>
  <c r="U107" i="120"/>
  <c r="Q108" i="120"/>
  <c r="P113" i="120"/>
  <c r="U115" i="120"/>
  <c r="H119" i="120"/>
  <c r="Q119" i="120" s="1"/>
  <c r="P121" i="120"/>
  <c r="U121" i="120"/>
  <c r="Q122" i="120"/>
  <c r="N126" i="120"/>
  <c r="V128" i="120"/>
  <c r="V129" i="120"/>
  <c r="P131" i="120"/>
  <c r="Q132" i="120"/>
  <c r="P134" i="120"/>
  <c r="P135" i="120"/>
  <c r="S136" i="120"/>
  <c r="T136" i="120" s="1"/>
  <c r="P136" i="120"/>
  <c r="P138" i="120"/>
  <c r="AC139" i="120"/>
  <c r="P140" i="120"/>
  <c r="N141" i="120"/>
  <c r="P141" i="120"/>
  <c r="AC145" i="120"/>
  <c r="P146" i="120"/>
  <c r="N146" i="120"/>
  <c r="Q148" i="120"/>
  <c r="N150" i="120"/>
  <c r="AC153" i="120"/>
  <c r="P154" i="120"/>
  <c r="N155" i="120"/>
  <c r="P155" i="120"/>
  <c r="N156" i="120"/>
  <c r="P156" i="120"/>
  <c r="V157" i="120"/>
  <c r="R158" i="120"/>
  <c r="S158" i="120" s="1"/>
  <c r="T158" i="120" s="1"/>
  <c r="P159" i="120"/>
  <c r="AC161" i="120"/>
  <c r="P162" i="120"/>
  <c r="N162" i="120"/>
  <c r="P166" i="120"/>
  <c r="N166" i="120"/>
  <c r="P167" i="120"/>
  <c r="N168" i="120"/>
  <c r="P168" i="120"/>
  <c r="P171" i="120"/>
  <c r="N171" i="120"/>
  <c r="V173" i="120"/>
  <c r="R173" i="120"/>
  <c r="S173" i="120" s="1"/>
  <c r="T173" i="120" s="1"/>
  <c r="P175" i="120"/>
  <c r="N175" i="120"/>
  <c r="V177" i="120"/>
  <c r="P180" i="120"/>
  <c r="N180" i="120"/>
  <c r="H183" i="120"/>
  <c r="Q183" i="120" s="1"/>
  <c r="V183" i="120" s="1"/>
  <c r="V185" i="120"/>
  <c r="V187" i="120"/>
  <c r="R187" i="120"/>
  <c r="S187" i="120" s="1"/>
  <c r="T187" i="120" s="1"/>
  <c r="W187" i="120" s="1"/>
  <c r="X187" i="120" s="1"/>
  <c r="Z187" i="120" s="1"/>
  <c r="AB187" i="120" s="1"/>
  <c r="P191" i="120"/>
  <c r="N192" i="120"/>
  <c r="P192" i="120"/>
  <c r="Q196" i="120"/>
  <c r="V196" i="120" s="1"/>
  <c r="P197" i="120"/>
  <c r="AC198" i="120"/>
  <c r="P199" i="120"/>
  <c r="N199" i="120"/>
  <c r="Q201" i="120"/>
  <c r="Q204" i="120"/>
  <c r="K204" i="120"/>
  <c r="U204" i="120" s="1"/>
  <c r="V207" i="120"/>
  <c r="R207" i="120"/>
  <c r="S207" i="120" s="1"/>
  <c r="T207" i="120" s="1"/>
  <c r="W207" i="120" s="1"/>
  <c r="X207" i="120" s="1"/>
  <c r="Z207" i="120" s="1"/>
  <c r="AB207" i="120" s="1"/>
  <c r="Q208" i="120"/>
  <c r="V208" i="120" s="1"/>
  <c r="N210" i="120"/>
  <c r="AC210" i="120"/>
  <c r="S211" i="120"/>
  <c r="T211" i="120" s="1"/>
  <c r="N211" i="120"/>
  <c r="S214" i="120"/>
  <c r="T214" i="120" s="1"/>
  <c r="N214" i="120"/>
  <c r="N217" i="120"/>
  <c r="P217" i="120"/>
  <c r="Q223" i="120"/>
  <c r="V223" i="120" s="1"/>
  <c r="K223" i="120"/>
  <c r="V225" i="120"/>
  <c r="Q227" i="120"/>
  <c r="V227" i="120" s="1"/>
  <c r="K227" i="120"/>
  <c r="U227" i="120" s="1"/>
  <c r="V229" i="120"/>
  <c r="Q231" i="120"/>
  <c r="V231" i="120" s="1"/>
  <c r="K231" i="120"/>
  <c r="U231" i="120" s="1"/>
  <c r="V233" i="120"/>
  <c r="Q235" i="120"/>
  <c r="V235" i="120" s="1"/>
  <c r="K235" i="120"/>
  <c r="Q239" i="120"/>
  <c r="V239" i="120" s="1"/>
  <c r="K239" i="120"/>
  <c r="U239" i="120" s="1"/>
  <c r="V241" i="120"/>
  <c r="Q242" i="120"/>
  <c r="N243" i="120"/>
  <c r="P243" i="120"/>
  <c r="V245" i="120"/>
  <c r="Q246" i="120"/>
  <c r="N247" i="120"/>
  <c r="P247" i="120"/>
  <c r="V249" i="120"/>
  <c r="Q250" i="120"/>
  <c r="N251" i="120"/>
  <c r="P251" i="120"/>
  <c r="V253" i="120"/>
  <c r="Q254" i="120"/>
  <c r="N255" i="120"/>
  <c r="P255" i="120"/>
  <c r="V257" i="120"/>
  <c r="Q258" i="120"/>
  <c r="N259" i="120"/>
  <c r="P259" i="120"/>
  <c r="V261" i="120"/>
  <c r="Q262" i="120"/>
  <c r="N263" i="120"/>
  <c r="P263" i="120"/>
  <c r="V265" i="120"/>
  <c r="Q266" i="120"/>
  <c r="N267" i="120"/>
  <c r="P267" i="120"/>
  <c r="V269" i="120"/>
  <c r="Q270" i="120"/>
  <c r="N271" i="120"/>
  <c r="P271" i="120"/>
  <c r="V273" i="120"/>
  <c r="Q274" i="120"/>
  <c r="N275" i="120"/>
  <c r="P275" i="120"/>
  <c r="V277" i="120"/>
  <c r="Q278" i="120"/>
  <c r="N279" i="120"/>
  <c r="P279" i="120"/>
  <c r="V281" i="120"/>
  <c r="Q282" i="120"/>
  <c r="N283" i="120"/>
  <c r="P283" i="120"/>
  <c r="V285" i="120"/>
  <c r="Q286" i="120"/>
  <c r="N287" i="120"/>
  <c r="P287" i="120"/>
  <c r="V289" i="120"/>
  <c r="Q290" i="120"/>
  <c r="N291" i="120"/>
  <c r="P291" i="120"/>
  <c r="V293" i="120"/>
  <c r="Q294" i="120"/>
  <c r="N295" i="120"/>
  <c r="P295" i="120"/>
  <c r="Q298" i="120"/>
  <c r="Q302" i="120"/>
  <c r="Q306" i="120"/>
  <c r="Q310" i="120"/>
  <c r="Q314" i="120"/>
  <c r="Q318" i="120"/>
  <c r="Q322" i="120"/>
  <c r="Q326" i="120"/>
  <c r="Q330" i="120"/>
  <c r="Q334" i="120"/>
  <c r="Q338" i="120"/>
  <c r="Q342" i="120"/>
  <c r="Q346" i="120"/>
  <c r="K358" i="120"/>
  <c r="U358" i="120" s="1"/>
  <c r="Q358" i="120"/>
  <c r="V358" i="120" s="1"/>
  <c r="R361" i="120"/>
  <c r="S361" i="120" s="1"/>
  <c r="T361" i="120" s="1"/>
  <c r="AC361" i="120"/>
  <c r="K374" i="120"/>
  <c r="U374" i="120" s="1"/>
  <c r="Q374" i="120"/>
  <c r="V374" i="120" s="1"/>
  <c r="Q378" i="120"/>
  <c r="V378" i="120" s="1"/>
  <c r="K378" i="120"/>
  <c r="AC387" i="120"/>
  <c r="AC390" i="120"/>
  <c r="R390" i="120"/>
  <c r="S390" i="120" s="1"/>
  <c r="T390" i="120" s="1"/>
  <c r="V390" i="120"/>
  <c r="AC399" i="120"/>
  <c r="V399" i="120"/>
  <c r="R399" i="120"/>
  <c r="S399" i="120" s="1"/>
  <c r="T399" i="120" s="1"/>
  <c r="K413" i="120"/>
  <c r="Q413" i="120"/>
  <c r="V413" i="120" s="1"/>
  <c r="AC418" i="120"/>
  <c r="R418" i="120"/>
  <c r="S418" i="120" s="1"/>
  <c r="T418" i="120" s="1"/>
  <c r="K511" i="120"/>
  <c r="U511" i="120" s="1"/>
  <c r="Q511" i="120"/>
  <c r="S153" i="120"/>
  <c r="T153" i="120" s="1"/>
  <c r="W153" i="120" s="1"/>
  <c r="X153" i="120" s="1"/>
  <c r="Z153" i="120" s="1"/>
  <c r="AB153" i="120" s="1"/>
  <c r="S157" i="120"/>
  <c r="T157" i="120" s="1"/>
  <c r="W157" i="120" s="1"/>
  <c r="X157" i="120" s="1"/>
  <c r="Z157" i="120" s="1"/>
  <c r="AB157" i="120" s="1"/>
  <c r="S185" i="120"/>
  <c r="T185" i="120" s="1"/>
  <c r="S188" i="120"/>
  <c r="T188" i="120" s="1"/>
  <c r="W188" i="120" s="1"/>
  <c r="X188" i="120" s="1"/>
  <c r="Z188" i="120" s="1"/>
  <c r="AB188" i="120" s="1"/>
  <c r="S202" i="120"/>
  <c r="T202" i="120" s="1"/>
  <c r="W202" i="120" s="1"/>
  <c r="X202" i="120" s="1"/>
  <c r="Z202" i="120" s="1"/>
  <c r="AB202" i="120" s="1"/>
  <c r="P297" i="120"/>
  <c r="N299" i="120"/>
  <c r="P301" i="120"/>
  <c r="N303" i="120"/>
  <c r="P305" i="120"/>
  <c r="N307" i="120"/>
  <c r="P309" i="120"/>
  <c r="N311" i="120"/>
  <c r="P313" i="120"/>
  <c r="N315" i="120"/>
  <c r="P317" i="120"/>
  <c r="N319" i="120"/>
  <c r="P321" i="120"/>
  <c r="N323" i="120"/>
  <c r="P325" i="120"/>
  <c r="N327" i="120"/>
  <c r="P329" i="120"/>
  <c r="N331" i="120"/>
  <c r="P333" i="120"/>
  <c r="N335" i="120"/>
  <c r="P337" i="120"/>
  <c r="N339" i="120"/>
  <c r="P341" i="120"/>
  <c r="N343" i="120"/>
  <c r="P345" i="120"/>
  <c r="N347" i="120"/>
  <c r="Q348" i="120"/>
  <c r="V348" i="120" s="1"/>
  <c r="N349" i="120"/>
  <c r="P349" i="120"/>
  <c r="Q352" i="120"/>
  <c r="V352" i="120" s="1"/>
  <c r="N353" i="120"/>
  <c r="P353" i="120"/>
  <c r="Q356" i="120"/>
  <c r="N357" i="120"/>
  <c r="P357" i="120"/>
  <c r="S357" i="120"/>
  <c r="T357" i="120" s="1"/>
  <c r="Q360" i="120"/>
  <c r="N361" i="120"/>
  <c r="P361" i="120"/>
  <c r="Q364" i="120"/>
  <c r="N365" i="120"/>
  <c r="P365" i="120"/>
  <c r="Q368" i="120"/>
  <c r="V368" i="120" s="1"/>
  <c r="N369" i="120"/>
  <c r="P369" i="120"/>
  <c r="S369" i="120"/>
  <c r="T369" i="120" s="1"/>
  <c r="Q372" i="120"/>
  <c r="N373" i="120"/>
  <c r="P373" i="120"/>
  <c r="Q377" i="120"/>
  <c r="V377" i="120" s="1"/>
  <c r="K377" i="120"/>
  <c r="U377" i="120" s="1"/>
  <c r="V379" i="120"/>
  <c r="R383" i="120"/>
  <c r="S383" i="120" s="1"/>
  <c r="T383" i="120" s="1"/>
  <c r="Q386" i="120"/>
  <c r="V389" i="120"/>
  <c r="P390" i="120"/>
  <c r="U390" i="120"/>
  <c r="N390" i="120"/>
  <c r="Q393" i="120"/>
  <c r="V393" i="120" s="1"/>
  <c r="P397" i="120"/>
  <c r="U397" i="120"/>
  <c r="N397" i="120"/>
  <c r="P399" i="120"/>
  <c r="N399" i="120"/>
  <c r="V402" i="120"/>
  <c r="Q406" i="120"/>
  <c r="V410" i="120"/>
  <c r="Q414" i="120"/>
  <c r="Q416" i="120"/>
  <c r="V416" i="120" s="1"/>
  <c r="R426" i="120"/>
  <c r="S426" i="120" s="1"/>
  <c r="T426" i="120" s="1"/>
  <c r="AC426" i="120"/>
  <c r="P430" i="120"/>
  <c r="S430" i="120"/>
  <c r="T430" i="120" s="1"/>
  <c r="N430" i="120"/>
  <c r="AC433" i="120"/>
  <c r="R433" i="120"/>
  <c r="S433" i="120" s="1"/>
  <c r="T433" i="120" s="1"/>
  <c r="Q437" i="120"/>
  <c r="N460" i="120"/>
  <c r="U460" i="120"/>
  <c r="P461" i="120"/>
  <c r="U461" i="120"/>
  <c r="N461" i="120"/>
  <c r="R464" i="120"/>
  <c r="S464" i="120" s="1"/>
  <c r="T464" i="120" s="1"/>
  <c r="K495" i="120"/>
  <c r="Q495" i="120"/>
  <c r="AC520" i="120"/>
  <c r="R520" i="120"/>
  <c r="S520" i="120" s="1"/>
  <c r="T520" i="120" s="1"/>
  <c r="AC646" i="120"/>
  <c r="R646" i="120"/>
  <c r="V646" i="120"/>
  <c r="Q296" i="120"/>
  <c r="Q300" i="120"/>
  <c r="Q304" i="120"/>
  <c r="Q308" i="120"/>
  <c r="Q312" i="120"/>
  <c r="Q316" i="120"/>
  <c r="Q320" i="120"/>
  <c r="Q324" i="120"/>
  <c r="Q328" i="120"/>
  <c r="Q332" i="120"/>
  <c r="Q336" i="120"/>
  <c r="Q340" i="120"/>
  <c r="Q344" i="120"/>
  <c r="N348" i="120"/>
  <c r="P348" i="120"/>
  <c r="V350" i="120"/>
  <c r="Q351" i="120"/>
  <c r="N352" i="120"/>
  <c r="P352" i="120"/>
  <c r="V354" i="120"/>
  <c r="Q355" i="120"/>
  <c r="V355" i="120" s="1"/>
  <c r="N356" i="120"/>
  <c r="P356" i="120"/>
  <c r="Q359" i="120"/>
  <c r="V359" i="120" s="1"/>
  <c r="N360" i="120"/>
  <c r="P360" i="120"/>
  <c r="V362" i="120"/>
  <c r="Q363" i="120"/>
  <c r="V363" i="120" s="1"/>
  <c r="N364" i="120"/>
  <c r="P364" i="120"/>
  <c r="V366" i="120"/>
  <c r="Q367" i="120"/>
  <c r="N368" i="120"/>
  <c r="P368" i="120"/>
  <c r="V370" i="120"/>
  <c r="Q371" i="120"/>
  <c r="V371" i="120" s="1"/>
  <c r="N372" i="120"/>
  <c r="P372" i="120"/>
  <c r="Q376" i="120"/>
  <c r="V376" i="120" s="1"/>
  <c r="K376" i="120"/>
  <c r="R379" i="120"/>
  <c r="S379" i="120" s="1"/>
  <c r="T379" i="120" s="1"/>
  <c r="Q382" i="120"/>
  <c r="V385" i="120"/>
  <c r="P386" i="120"/>
  <c r="U386" i="120"/>
  <c r="N386" i="120"/>
  <c r="AC389" i="120"/>
  <c r="R389" i="120"/>
  <c r="S389" i="120" s="1"/>
  <c r="T389" i="120" s="1"/>
  <c r="V391" i="120"/>
  <c r="V394" i="120"/>
  <c r="Q398" i="120"/>
  <c r="V398" i="120" s="1"/>
  <c r="AC400" i="120"/>
  <c r="R400" i="120"/>
  <c r="S400" i="120" s="1"/>
  <c r="T400" i="120" s="1"/>
  <c r="R410" i="120"/>
  <c r="S410" i="120" s="1"/>
  <c r="T410" i="120" s="1"/>
  <c r="AC410" i="120"/>
  <c r="P414" i="120"/>
  <c r="N414" i="120"/>
  <c r="AC417" i="120"/>
  <c r="R417" i="120"/>
  <c r="S417" i="120" s="1"/>
  <c r="T417" i="120" s="1"/>
  <c r="V425" i="120"/>
  <c r="Q429" i="120"/>
  <c r="Q431" i="120"/>
  <c r="N436" i="120"/>
  <c r="U436" i="120"/>
  <c r="P437" i="120"/>
  <c r="U437" i="120"/>
  <c r="N437" i="120"/>
  <c r="R440" i="120"/>
  <c r="S440" i="120" s="1"/>
  <c r="T440" i="120" s="1"/>
  <c r="Q445" i="120"/>
  <c r="K479" i="120"/>
  <c r="U479" i="120" s="1"/>
  <c r="Q479" i="120"/>
  <c r="AC504" i="120"/>
  <c r="R504" i="120"/>
  <c r="S504" i="120" s="1"/>
  <c r="T504" i="120" s="1"/>
  <c r="AC507" i="120"/>
  <c r="R507" i="120"/>
  <c r="S507" i="120" s="1"/>
  <c r="T507" i="120" s="1"/>
  <c r="V507" i="120"/>
  <c r="U512" i="120"/>
  <c r="N512" i="120"/>
  <c r="AC514" i="120"/>
  <c r="R514" i="120"/>
  <c r="S514" i="120" s="1"/>
  <c r="T514" i="120" s="1"/>
  <c r="AC662" i="120"/>
  <c r="R662" i="120"/>
  <c r="S662" i="120" s="1"/>
  <c r="T662" i="120" s="1"/>
  <c r="V662" i="120"/>
  <c r="Q299" i="120"/>
  <c r="Q303" i="120"/>
  <c r="Q307" i="120"/>
  <c r="Q311" i="120"/>
  <c r="Q315" i="120"/>
  <c r="Q319" i="120"/>
  <c r="Q323" i="120"/>
  <c r="Q327" i="120"/>
  <c r="Q331" i="120"/>
  <c r="Q335" i="120"/>
  <c r="Q339" i="120"/>
  <c r="Q343" i="120"/>
  <c r="Q347" i="120"/>
  <c r="V349" i="120"/>
  <c r="N351" i="120"/>
  <c r="P351" i="120"/>
  <c r="V353" i="120"/>
  <c r="N355" i="120"/>
  <c r="P355" i="120"/>
  <c r="V357" i="120"/>
  <c r="N359" i="120"/>
  <c r="P359" i="120"/>
  <c r="V361" i="120"/>
  <c r="N363" i="120"/>
  <c r="P363" i="120"/>
  <c r="V365" i="120"/>
  <c r="N367" i="120"/>
  <c r="P367" i="120"/>
  <c r="V369" i="120"/>
  <c r="N371" i="120"/>
  <c r="P371" i="120"/>
  <c r="V373" i="120"/>
  <c r="Q375" i="120"/>
  <c r="V375" i="120" s="1"/>
  <c r="K375" i="120"/>
  <c r="U375" i="120" s="1"/>
  <c r="V381" i="120"/>
  <c r="P382" i="120"/>
  <c r="U382" i="120"/>
  <c r="N382" i="120"/>
  <c r="AC385" i="120"/>
  <c r="R385" i="120"/>
  <c r="S385" i="120" s="1"/>
  <c r="T385" i="120" s="1"/>
  <c r="V387" i="120"/>
  <c r="R391" i="120"/>
  <c r="S391" i="120" s="1"/>
  <c r="T391" i="120" s="1"/>
  <c r="R394" i="120"/>
  <c r="S394" i="120" s="1"/>
  <c r="T394" i="120" s="1"/>
  <c r="AC394" i="120"/>
  <c r="V397" i="120"/>
  <c r="P398" i="120"/>
  <c r="N398" i="120"/>
  <c r="AC401" i="120"/>
  <c r="R401" i="120"/>
  <c r="S401" i="120" s="1"/>
  <c r="T401" i="120" s="1"/>
  <c r="V409" i="120"/>
  <c r="U424" i="120"/>
  <c r="N424" i="120"/>
  <c r="AC425" i="120"/>
  <c r="R425" i="120"/>
  <c r="S425" i="120" s="1"/>
  <c r="T425" i="120" s="1"/>
  <c r="P429" i="120"/>
  <c r="U429" i="120"/>
  <c r="N429" i="120"/>
  <c r="V430" i="120"/>
  <c r="P431" i="120"/>
  <c r="N431" i="120"/>
  <c r="V432" i="120"/>
  <c r="V434" i="120"/>
  <c r="N444" i="120"/>
  <c r="U444" i="120"/>
  <c r="P445" i="120"/>
  <c r="U445" i="120"/>
  <c r="N445" i="120"/>
  <c r="R448" i="120"/>
  <c r="S448" i="120" s="1"/>
  <c r="T448" i="120" s="1"/>
  <c r="AC488" i="120"/>
  <c r="R488" i="120"/>
  <c r="S488" i="120" s="1"/>
  <c r="T488" i="120" s="1"/>
  <c r="AC491" i="120"/>
  <c r="R491" i="120"/>
  <c r="S491" i="120" s="1"/>
  <c r="T491" i="120" s="1"/>
  <c r="V491" i="120"/>
  <c r="U496" i="120"/>
  <c r="N496" i="120"/>
  <c r="AC498" i="120"/>
  <c r="R498" i="120"/>
  <c r="AC614" i="120"/>
  <c r="R614" i="120"/>
  <c r="V614" i="120"/>
  <c r="Q673" i="120"/>
  <c r="V673" i="120" s="1"/>
  <c r="Q687" i="120"/>
  <c r="K687" i="120"/>
  <c r="N379" i="120"/>
  <c r="P381" i="120"/>
  <c r="N383" i="120"/>
  <c r="P385" i="120"/>
  <c r="N387" i="120"/>
  <c r="P389" i="120"/>
  <c r="N391" i="120"/>
  <c r="P393" i="120"/>
  <c r="N395" i="120"/>
  <c r="U399" i="120"/>
  <c r="P401" i="120"/>
  <c r="P402" i="120"/>
  <c r="S402" i="120"/>
  <c r="T402" i="120" s="1"/>
  <c r="N402" i="120"/>
  <c r="Q403" i="120"/>
  <c r="T404" i="120"/>
  <c r="V404" i="120"/>
  <c r="N409" i="120"/>
  <c r="N411" i="120"/>
  <c r="U415" i="120"/>
  <c r="P417" i="120"/>
  <c r="P418" i="120"/>
  <c r="N418" i="120"/>
  <c r="Q419" i="120"/>
  <c r="V420" i="120"/>
  <c r="N425" i="120"/>
  <c r="N427" i="120"/>
  <c r="U431" i="120"/>
  <c r="P433" i="120"/>
  <c r="P434" i="120"/>
  <c r="S434" i="120"/>
  <c r="T434" i="120" s="1"/>
  <c r="N434" i="120"/>
  <c r="Q435" i="120"/>
  <c r="V436" i="120"/>
  <c r="Q438" i="120"/>
  <c r="N439" i="120"/>
  <c r="U440" i="120"/>
  <c r="Q443" i="120"/>
  <c r="V444" i="120"/>
  <c r="Q446" i="120"/>
  <c r="V446" i="120" s="1"/>
  <c r="N447" i="120"/>
  <c r="U448" i="120"/>
  <c r="Q451" i="120"/>
  <c r="V452" i="120"/>
  <c r="Q454" i="120"/>
  <c r="V454" i="120" s="1"/>
  <c r="N455" i="120"/>
  <c r="U456" i="120"/>
  <c r="Q459" i="120"/>
  <c r="V460" i="120"/>
  <c r="Q462" i="120"/>
  <c r="V462" i="120" s="1"/>
  <c r="N463" i="120"/>
  <c r="U464" i="120"/>
  <c r="R468" i="120"/>
  <c r="S468" i="120" s="1"/>
  <c r="T468" i="120" s="1"/>
  <c r="Q471" i="120"/>
  <c r="V474" i="120"/>
  <c r="P475" i="120"/>
  <c r="S475" i="120"/>
  <c r="T475" i="120" s="1"/>
  <c r="N475" i="120"/>
  <c r="U476" i="120"/>
  <c r="N476" i="120"/>
  <c r="Q478" i="120"/>
  <c r="V478" i="120" s="1"/>
  <c r="V480" i="120"/>
  <c r="R484" i="120"/>
  <c r="S484" i="120" s="1"/>
  <c r="T484" i="120" s="1"/>
  <c r="Q487" i="120"/>
  <c r="V490" i="120"/>
  <c r="P491" i="120"/>
  <c r="N491" i="120"/>
  <c r="U492" i="120"/>
  <c r="N492" i="120"/>
  <c r="Q494" i="120"/>
  <c r="V494" i="120" s="1"/>
  <c r="U495" i="120"/>
  <c r="V496" i="120"/>
  <c r="R500" i="120"/>
  <c r="S500" i="120" s="1"/>
  <c r="T500" i="120" s="1"/>
  <c r="Q503" i="120"/>
  <c r="V506" i="120"/>
  <c r="P507" i="120"/>
  <c r="N507" i="120"/>
  <c r="U508" i="120"/>
  <c r="N508" i="120"/>
  <c r="Q510" i="120"/>
  <c r="V512" i="120"/>
  <c r="R516" i="120"/>
  <c r="S516" i="120" s="1"/>
  <c r="T516" i="120" s="1"/>
  <c r="Q519" i="120"/>
  <c r="P524" i="120"/>
  <c r="N524" i="120"/>
  <c r="P528" i="120"/>
  <c r="N528" i="120"/>
  <c r="P532" i="120"/>
  <c r="N532" i="120"/>
  <c r="P536" i="120"/>
  <c r="N536" i="120"/>
  <c r="P540" i="120"/>
  <c r="N540" i="120"/>
  <c r="P544" i="120"/>
  <c r="N544" i="120"/>
  <c r="P548" i="120"/>
  <c r="N548" i="120"/>
  <c r="P552" i="120"/>
  <c r="N552" i="120"/>
  <c r="AC618" i="120"/>
  <c r="R618" i="120"/>
  <c r="S618" i="120" s="1"/>
  <c r="T618" i="120" s="1"/>
  <c r="V618" i="120"/>
  <c r="AC634" i="120"/>
  <c r="V634" i="120"/>
  <c r="AC650" i="120"/>
  <c r="R650" i="120"/>
  <c r="S650" i="120" s="1"/>
  <c r="T650" i="120" s="1"/>
  <c r="V650" i="120"/>
  <c r="AC666" i="120"/>
  <c r="R666" i="120"/>
  <c r="V666" i="120"/>
  <c r="Q380" i="120"/>
  <c r="Q384" i="120"/>
  <c r="Q388" i="120"/>
  <c r="Q392" i="120"/>
  <c r="Q405" i="120"/>
  <c r="P406" i="120"/>
  <c r="N406" i="120"/>
  <c r="Q407" i="120"/>
  <c r="V408" i="120"/>
  <c r="Q421" i="120"/>
  <c r="V421" i="120" s="1"/>
  <c r="P422" i="120"/>
  <c r="S422" i="120"/>
  <c r="T422" i="120" s="1"/>
  <c r="N422" i="120"/>
  <c r="Q423" i="120"/>
  <c r="V424" i="120"/>
  <c r="R436" i="120"/>
  <c r="S436" i="120" s="1"/>
  <c r="T436" i="120" s="1"/>
  <c r="AC436" i="120"/>
  <c r="P441" i="120"/>
  <c r="U441" i="120"/>
  <c r="Q441" i="120"/>
  <c r="R444" i="120"/>
  <c r="S444" i="120" s="1"/>
  <c r="T444" i="120" s="1"/>
  <c r="AC444" i="120"/>
  <c r="P449" i="120"/>
  <c r="U449" i="120"/>
  <c r="Q449" i="120"/>
  <c r="R452" i="120"/>
  <c r="S452" i="120" s="1"/>
  <c r="T452" i="120" s="1"/>
  <c r="AC452" i="120"/>
  <c r="P457" i="120"/>
  <c r="U457" i="120"/>
  <c r="Q457" i="120"/>
  <c r="R460" i="120"/>
  <c r="S460" i="120" s="1"/>
  <c r="T460" i="120" s="1"/>
  <c r="AC460" i="120"/>
  <c r="P465" i="120"/>
  <c r="U465" i="120"/>
  <c r="Q465" i="120"/>
  <c r="AC467" i="120"/>
  <c r="R467" i="120"/>
  <c r="S467" i="120" s="1"/>
  <c r="T467" i="120" s="1"/>
  <c r="P471" i="120"/>
  <c r="N471" i="120"/>
  <c r="U472" i="120"/>
  <c r="N472" i="120"/>
  <c r="AC474" i="120"/>
  <c r="R474" i="120"/>
  <c r="S474" i="120" s="1"/>
  <c r="T474" i="120" s="1"/>
  <c r="R480" i="120"/>
  <c r="S480" i="120" s="1"/>
  <c r="T480" i="120" s="1"/>
  <c r="AC483" i="120"/>
  <c r="R483" i="120"/>
  <c r="S483" i="120" s="1"/>
  <c r="T483" i="120" s="1"/>
  <c r="P487" i="120"/>
  <c r="N487" i="120"/>
  <c r="U488" i="120"/>
  <c r="N488" i="120"/>
  <c r="AC490" i="120"/>
  <c r="R490" i="120"/>
  <c r="S490" i="120" s="1"/>
  <c r="T490" i="120" s="1"/>
  <c r="R496" i="120"/>
  <c r="S496" i="120" s="1"/>
  <c r="T496" i="120" s="1"/>
  <c r="AC499" i="120"/>
  <c r="R499" i="120"/>
  <c r="S499" i="120" s="1"/>
  <c r="T499" i="120" s="1"/>
  <c r="P503" i="120"/>
  <c r="N503" i="120"/>
  <c r="U504" i="120"/>
  <c r="N504" i="120"/>
  <c r="AC506" i="120"/>
  <c r="R506" i="120"/>
  <c r="S506" i="120" s="1"/>
  <c r="T506" i="120" s="1"/>
  <c r="R512" i="120"/>
  <c r="S512" i="120" s="1"/>
  <c r="T512" i="120" s="1"/>
  <c r="AC515" i="120"/>
  <c r="R515" i="120"/>
  <c r="S515" i="120" s="1"/>
  <c r="T515" i="120" s="1"/>
  <c r="P519" i="120"/>
  <c r="N519" i="120"/>
  <c r="U520" i="120"/>
  <c r="N520" i="120"/>
  <c r="AC622" i="120"/>
  <c r="R622" i="120"/>
  <c r="S622" i="120" s="1"/>
  <c r="T622" i="120" s="1"/>
  <c r="V622" i="120"/>
  <c r="AC638" i="120"/>
  <c r="R638" i="120"/>
  <c r="S638" i="120" s="1"/>
  <c r="T638" i="120" s="1"/>
  <c r="V638" i="120"/>
  <c r="AC654" i="120"/>
  <c r="R654" i="120"/>
  <c r="S654" i="120" s="1"/>
  <c r="T654" i="120" s="1"/>
  <c r="V654" i="120"/>
  <c r="K679" i="120"/>
  <c r="U679" i="120" s="1"/>
  <c r="Q679" i="120"/>
  <c r="P379" i="120"/>
  <c r="P383" i="120"/>
  <c r="P387" i="120"/>
  <c r="P391" i="120"/>
  <c r="P394" i="120"/>
  <c r="N394" i="120"/>
  <c r="Q395" i="120"/>
  <c r="T396" i="120"/>
  <c r="V396" i="120"/>
  <c r="N400" i="120"/>
  <c r="N403" i="120"/>
  <c r="U407" i="120"/>
  <c r="R408" i="120"/>
  <c r="S408" i="120" s="1"/>
  <c r="T408" i="120" s="1"/>
  <c r="P409" i="120"/>
  <c r="P410" i="120"/>
  <c r="N410" i="120"/>
  <c r="Q411" i="120"/>
  <c r="N416" i="120"/>
  <c r="N419" i="120"/>
  <c r="U423" i="120"/>
  <c r="P425" i="120"/>
  <c r="P426" i="120"/>
  <c r="N426" i="120"/>
  <c r="Q427" i="120"/>
  <c r="T428" i="120"/>
  <c r="V428" i="120"/>
  <c r="N432" i="120"/>
  <c r="Q439" i="120"/>
  <c r="V440" i="120"/>
  <c r="Q442" i="120"/>
  <c r="Q447" i="120"/>
  <c r="V448" i="120"/>
  <c r="Q450" i="120"/>
  <c r="Q455" i="120"/>
  <c r="V456" i="120"/>
  <c r="Q458" i="120"/>
  <c r="Q463" i="120"/>
  <c r="V464" i="120"/>
  <c r="Q466" i="120"/>
  <c r="P467" i="120"/>
  <c r="N467" i="120"/>
  <c r="V467" i="120"/>
  <c r="U468" i="120"/>
  <c r="N468" i="120"/>
  <c r="Q470" i="120"/>
  <c r="U471" i="120"/>
  <c r="V472" i="120"/>
  <c r="R476" i="120"/>
  <c r="S476" i="120" s="1"/>
  <c r="T476" i="120" s="1"/>
  <c r="V482" i="120"/>
  <c r="P483" i="120"/>
  <c r="N483" i="120"/>
  <c r="V483" i="120"/>
  <c r="U484" i="120"/>
  <c r="N484" i="120"/>
  <c r="Q486" i="120"/>
  <c r="V486" i="120" s="1"/>
  <c r="U487" i="120"/>
  <c r="V488" i="120"/>
  <c r="R492" i="120"/>
  <c r="S492" i="120" s="1"/>
  <c r="T492" i="120" s="1"/>
  <c r="V498" i="120"/>
  <c r="P499" i="120"/>
  <c r="N499" i="120"/>
  <c r="V499" i="120"/>
  <c r="U500" i="120"/>
  <c r="N500" i="120"/>
  <c r="Q502" i="120"/>
  <c r="U503" i="120"/>
  <c r="V504" i="120"/>
  <c r="R508" i="120"/>
  <c r="S508" i="120" s="1"/>
  <c r="T508" i="120" s="1"/>
  <c r="V514" i="120"/>
  <c r="P515" i="120"/>
  <c r="N515" i="120"/>
  <c r="V515" i="120"/>
  <c r="U516" i="120"/>
  <c r="N516" i="120"/>
  <c r="Q518" i="120"/>
  <c r="V518" i="120" s="1"/>
  <c r="U519" i="120"/>
  <c r="V520" i="120"/>
  <c r="Q523" i="120"/>
  <c r="Q527" i="120"/>
  <c r="V527" i="120" s="1"/>
  <c r="Q531" i="120"/>
  <c r="V531" i="120" s="1"/>
  <c r="Q535" i="120"/>
  <c r="V535" i="120" s="1"/>
  <c r="Q539" i="120"/>
  <c r="Q543" i="120"/>
  <c r="V543" i="120" s="1"/>
  <c r="Q547" i="120"/>
  <c r="V547" i="120" s="1"/>
  <c r="Q551" i="120"/>
  <c r="V551" i="120" s="1"/>
  <c r="AC626" i="120"/>
  <c r="V626" i="120"/>
  <c r="AC642" i="120"/>
  <c r="R642" i="120"/>
  <c r="S642" i="120" s="1"/>
  <c r="T642" i="120" s="1"/>
  <c r="V642" i="120"/>
  <c r="AC658" i="120"/>
  <c r="R658" i="120"/>
  <c r="S658" i="120" s="1"/>
  <c r="T658" i="120" s="1"/>
  <c r="V658" i="120"/>
  <c r="Q703" i="120"/>
  <c r="K703" i="120"/>
  <c r="R710" i="120"/>
  <c r="S710" i="120" s="1"/>
  <c r="T710" i="120" s="1"/>
  <c r="AC710" i="120"/>
  <c r="P438" i="120"/>
  <c r="P442" i="120"/>
  <c r="P446" i="120"/>
  <c r="P450" i="120"/>
  <c r="P454" i="120"/>
  <c r="P458" i="120"/>
  <c r="P462" i="120"/>
  <c r="P466" i="120"/>
  <c r="U469" i="120"/>
  <c r="P470" i="120"/>
  <c r="U473" i="120"/>
  <c r="P474" i="120"/>
  <c r="U477" i="120"/>
  <c r="P478" i="120"/>
  <c r="U481" i="120"/>
  <c r="P482" i="120"/>
  <c r="U485" i="120"/>
  <c r="P486" i="120"/>
  <c r="U489" i="120"/>
  <c r="P490" i="120"/>
  <c r="U493" i="120"/>
  <c r="P494" i="120"/>
  <c r="U497" i="120"/>
  <c r="P498" i="120"/>
  <c r="U501" i="120"/>
  <c r="P502" i="120"/>
  <c r="U505" i="120"/>
  <c r="P506" i="120"/>
  <c r="U509" i="120"/>
  <c r="P510" i="120"/>
  <c r="U513" i="120"/>
  <c r="P514" i="120"/>
  <c r="U517" i="120"/>
  <c r="P518" i="120"/>
  <c r="Q522" i="120"/>
  <c r="P523" i="120"/>
  <c r="U524" i="120"/>
  <c r="Q526" i="120"/>
  <c r="P527" i="120"/>
  <c r="U528" i="120"/>
  <c r="Q530" i="120"/>
  <c r="P531" i="120"/>
  <c r="U532" i="120"/>
  <c r="Q534" i="120"/>
  <c r="P535" i="120"/>
  <c r="U536" i="120"/>
  <c r="Q538" i="120"/>
  <c r="P539" i="120"/>
  <c r="U540" i="120"/>
  <c r="Q542" i="120"/>
  <c r="P543" i="120"/>
  <c r="U544" i="120"/>
  <c r="Q546" i="120"/>
  <c r="P547" i="120"/>
  <c r="U548" i="120"/>
  <c r="Q550" i="120"/>
  <c r="P551" i="120"/>
  <c r="U552" i="120"/>
  <c r="P614" i="120"/>
  <c r="S614" i="120"/>
  <c r="T614" i="120" s="1"/>
  <c r="N614" i="120"/>
  <c r="U615" i="120"/>
  <c r="N615" i="120"/>
  <c r="P618" i="120"/>
  <c r="N618" i="120"/>
  <c r="U619" i="120"/>
  <c r="N619" i="120"/>
  <c r="P622" i="120"/>
  <c r="N622" i="120"/>
  <c r="U623" i="120"/>
  <c r="N623" i="120"/>
  <c r="P626" i="120"/>
  <c r="N626" i="120"/>
  <c r="U627" i="120"/>
  <c r="N627" i="120"/>
  <c r="P630" i="120"/>
  <c r="S630" i="120"/>
  <c r="T630" i="120" s="1"/>
  <c r="N630" i="120"/>
  <c r="U631" i="120"/>
  <c r="N631" i="120"/>
  <c r="P634" i="120"/>
  <c r="N634" i="120"/>
  <c r="U635" i="120"/>
  <c r="N635" i="120"/>
  <c r="P638" i="120"/>
  <c r="N638" i="120"/>
  <c r="U639" i="120"/>
  <c r="N639" i="120"/>
  <c r="P642" i="120"/>
  <c r="N642" i="120"/>
  <c r="U643" i="120"/>
  <c r="N643" i="120"/>
  <c r="P646" i="120"/>
  <c r="S646" i="120"/>
  <c r="T646" i="120" s="1"/>
  <c r="N646" i="120"/>
  <c r="U647" i="120"/>
  <c r="N647" i="120"/>
  <c r="P650" i="120"/>
  <c r="N650" i="120"/>
  <c r="U651" i="120"/>
  <c r="N651" i="120"/>
  <c r="P654" i="120"/>
  <c r="N654" i="120"/>
  <c r="U655" i="120"/>
  <c r="N655" i="120"/>
  <c r="P658" i="120"/>
  <c r="N658" i="120"/>
  <c r="U659" i="120"/>
  <c r="N659" i="120"/>
  <c r="P662" i="120"/>
  <c r="N662" i="120"/>
  <c r="U663" i="120"/>
  <c r="N663" i="120"/>
  <c r="P666" i="120"/>
  <c r="S666" i="120"/>
  <c r="T666" i="120" s="1"/>
  <c r="N666" i="120"/>
  <c r="U667" i="120"/>
  <c r="N667" i="120"/>
  <c r="K675" i="120"/>
  <c r="Q675" i="120"/>
  <c r="AC678" i="120"/>
  <c r="Q683" i="120"/>
  <c r="V683" i="120" s="1"/>
  <c r="K683" i="120"/>
  <c r="U683" i="120" s="1"/>
  <c r="Q699" i="120"/>
  <c r="K699" i="120"/>
  <c r="Q717" i="120"/>
  <c r="V717" i="120" s="1"/>
  <c r="R722" i="120"/>
  <c r="S722" i="120" s="1"/>
  <c r="T722" i="120" s="1"/>
  <c r="AC722" i="120"/>
  <c r="N732" i="120"/>
  <c r="P732" i="120"/>
  <c r="S732" i="120"/>
  <c r="T732" i="120" s="1"/>
  <c r="Q469" i="120"/>
  <c r="Q473" i="120"/>
  <c r="Q477" i="120"/>
  <c r="Q481" i="120"/>
  <c r="Q485" i="120"/>
  <c r="Q489" i="120"/>
  <c r="Q493" i="120"/>
  <c r="Q497" i="120"/>
  <c r="Q501" i="120"/>
  <c r="Q505" i="120"/>
  <c r="Q509" i="120"/>
  <c r="Q513" i="120"/>
  <c r="Q517" i="120"/>
  <c r="AC521" i="120"/>
  <c r="AC525" i="120"/>
  <c r="AC529" i="120"/>
  <c r="AC533" i="120"/>
  <c r="AC537" i="120"/>
  <c r="AC541" i="120"/>
  <c r="AC545" i="120"/>
  <c r="AC549" i="120"/>
  <c r="AC553" i="120"/>
  <c r="AC554" i="120"/>
  <c r="AC555" i="120"/>
  <c r="AC556" i="120"/>
  <c r="AC557" i="120"/>
  <c r="AC558" i="120"/>
  <c r="AC559" i="120"/>
  <c r="AC560" i="120"/>
  <c r="AC561" i="120"/>
  <c r="AC562" i="120"/>
  <c r="AC563" i="120"/>
  <c r="AC564" i="120"/>
  <c r="AC565" i="120"/>
  <c r="AC566" i="120"/>
  <c r="AC567" i="120"/>
  <c r="AC568" i="120"/>
  <c r="AC569" i="120"/>
  <c r="AC570" i="120"/>
  <c r="AC571" i="120"/>
  <c r="AC572" i="120"/>
  <c r="AC573" i="120"/>
  <c r="AC574" i="120"/>
  <c r="AC575" i="120"/>
  <c r="AC576" i="120"/>
  <c r="AC577" i="120"/>
  <c r="AC578" i="120"/>
  <c r="AC579" i="120"/>
  <c r="AC580" i="120"/>
  <c r="AC581" i="120"/>
  <c r="AC582" i="120"/>
  <c r="AC583" i="120"/>
  <c r="AC584" i="120"/>
  <c r="AC585" i="120"/>
  <c r="AC586" i="120"/>
  <c r="AC587" i="120"/>
  <c r="AC588" i="120"/>
  <c r="AC589" i="120"/>
  <c r="AC590" i="120"/>
  <c r="AC591" i="120"/>
  <c r="AC592" i="120"/>
  <c r="AC593" i="120"/>
  <c r="AC594" i="120"/>
  <c r="AC595" i="120"/>
  <c r="AC596" i="120"/>
  <c r="AC597" i="120"/>
  <c r="AC598" i="120"/>
  <c r="AC599" i="120"/>
  <c r="AC600" i="120"/>
  <c r="AC601" i="120"/>
  <c r="AC602" i="120"/>
  <c r="AC603" i="120"/>
  <c r="AC604" i="120"/>
  <c r="AC605" i="120"/>
  <c r="AC606" i="120"/>
  <c r="AC607" i="120"/>
  <c r="AC608" i="120"/>
  <c r="AC609" i="120"/>
  <c r="AC610" i="120"/>
  <c r="V611" i="120"/>
  <c r="AC612" i="120"/>
  <c r="R612" i="120"/>
  <c r="S612" i="120" s="1"/>
  <c r="T612" i="120" s="1"/>
  <c r="V612" i="120"/>
  <c r="Q613" i="120"/>
  <c r="V613" i="120" s="1"/>
  <c r="U614" i="120"/>
  <c r="AC616" i="120"/>
  <c r="R616" i="120"/>
  <c r="S616" i="120" s="1"/>
  <c r="T616" i="120" s="1"/>
  <c r="V616" i="120"/>
  <c r="Q617" i="120"/>
  <c r="U618" i="120"/>
  <c r="AC620" i="120"/>
  <c r="R620" i="120"/>
  <c r="S620" i="120" s="1"/>
  <c r="T620" i="120" s="1"/>
  <c r="V620" i="120"/>
  <c r="Q621" i="120"/>
  <c r="V621" i="120" s="1"/>
  <c r="U622" i="120"/>
  <c r="AC624" i="120"/>
  <c r="R624" i="120"/>
  <c r="S624" i="120" s="1"/>
  <c r="T624" i="120" s="1"/>
  <c r="V624" i="120"/>
  <c r="Q625" i="120"/>
  <c r="U626" i="120"/>
  <c r="AC628" i="120"/>
  <c r="R628" i="120"/>
  <c r="S628" i="120" s="1"/>
  <c r="T628" i="120" s="1"/>
  <c r="V628" i="120"/>
  <c r="Q629" i="120"/>
  <c r="V629" i="120" s="1"/>
  <c r="U630" i="120"/>
  <c r="AC632" i="120"/>
  <c r="R632" i="120"/>
  <c r="S632" i="120" s="1"/>
  <c r="T632" i="120" s="1"/>
  <c r="V632" i="120"/>
  <c r="Q633" i="120"/>
  <c r="U634" i="120"/>
  <c r="AC636" i="120"/>
  <c r="R636" i="120"/>
  <c r="S636" i="120" s="1"/>
  <c r="T636" i="120" s="1"/>
  <c r="V636" i="120"/>
  <c r="Q637" i="120"/>
  <c r="V637" i="120" s="1"/>
  <c r="U638" i="120"/>
  <c r="AC640" i="120"/>
  <c r="R640" i="120"/>
  <c r="S640" i="120" s="1"/>
  <c r="T640" i="120" s="1"/>
  <c r="V640" i="120"/>
  <c r="Q641" i="120"/>
  <c r="U642" i="120"/>
  <c r="AC644" i="120"/>
  <c r="R644" i="120"/>
  <c r="S644" i="120" s="1"/>
  <c r="T644" i="120" s="1"/>
  <c r="V644" i="120"/>
  <c r="Q645" i="120"/>
  <c r="U646" i="120"/>
  <c r="AC648" i="120"/>
  <c r="R648" i="120"/>
  <c r="S648" i="120" s="1"/>
  <c r="T648" i="120" s="1"/>
  <c r="V648" i="120"/>
  <c r="Q649" i="120"/>
  <c r="U650" i="120"/>
  <c r="AC652" i="120"/>
  <c r="R652" i="120"/>
  <c r="S652" i="120" s="1"/>
  <c r="T652" i="120" s="1"/>
  <c r="V652" i="120"/>
  <c r="Q653" i="120"/>
  <c r="V653" i="120" s="1"/>
  <c r="U654" i="120"/>
  <c r="AC656" i="120"/>
  <c r="R656" i="120"/>
  <c r="S656" i="120" s="1"/>
  <c r="T656" i="120" s="1"/>
  <c r="V656" i="120"/>
  <c r="Q657" i="120"/>
  <c r="U658" i="120"/>
  <c r="AC660" i="120"/>
  <c r="R660" i="120"/>
  <c r="S660" i="120" s="1"/>
  <c r="T660" i="120" s="1"/>
  <c r="V660" i="120"/>
  <c r="Q661" i="120"/>
  <c r="V661" i="120" s="1"/>
  <c r="U662" i="120"/>
  <c r="AC664" i="120"/>
  <c r="R664" i="120"/>
  <c r="S664" i="120" s="1"/>
  <c r="T664" i="120" s="1"/>
  <c r="V664" i="120"/>
  <c r="Q665" i="120"/>
  <c r="U666" i="120"/>
  <c r="AC668" i="120"/>
  <c r="R668" i="120"/>
  <c r="S668" i="120" s="1"/>
  <c r="T668" i="120" s="1"/>
  <c r="V668" i="120"/>
  <c r="Q669" i="120"/>
  <c r="K671" i="120"/>
  <c r="U671" i="120" s="1"/>
  <c r="Q671" i="120"/>
  <c r="V671" i="120" s="1"/>
  <c r="R674" i="120"/>
  <c r="S674" i="120" s="1"/>
  <c r="T674" i="120" s="1"/>
  <c r="AC674" i="120"/>
  <c r="Q695" i="120"/>
  <c r="V695" i="120" s="1"/>
  <c r="K695" i="120"/>
  <c r="U695" i="120" s="1"/>
  <c r="N711" i="120"/>
  <c r="P711" i="120"/>
  <c r="P396" i="120"/>
  <c r="P400" i="120"/>
  <c r="P404" i="120"/>
  <c r="P408" i="120"/>
  <c r="P412" i="120"/>
  <c r="P416" i="120"/>
  <c r="P420" i="120"/>
  <c r="P424" i="120"/>
  <c r="P428" i="120"/>
  <c r="P432" i="120"/>
  <c r="P436" i="120"/>
  <c r="N438" i="120"/>
  <c r="P440" i="120"/>
  <c r="N442" i="120"/>
  <c r="P444" i="120"/>
  <c r="N446" i="120"/>
  <c r="P448" i="120"/>
  <c r="N450" i="120"/>
  <c r="P452" i="120"/>
  <c r="N454" i="120"/>
  <c r="P456" i="120"/>
  <c r="N458" i="120"/>
  <c r="P460" i="120"/>
  <c r="N462" i="120"/>
  <c r="P464" i="120"/>
  <c r="N466" i="120"/>
  <c r="P468" i="120"/>
  <c r="N470" i="120"/>
  <c r="P472" i="120"/>
  <c r="N474" i="120"/>
  <c r="P476" i="120"/>
  <c r="N478" i="120"/>
  <c r="P480" i="120"/>
  <c r="N482" i="120"/>
  <c r="P484" i="120"/>
  <c r="N486" i="120"/>
  <c r="P488" i="120"/>
  <c r="N490" i="120"/>
  <c r="P492" i="120"/>
  <c r="N494" i="120"/>
  <c r="P496" i="120"/>
  <c r="N498" i="120"/>
  <c r="S498" i="120"/>
  <c r="T498" i="120" s="1"/>
  <c r="P500" i="120"/>
  <c r="N502" i="120"/>
  <c r="P504" i="120"/>
  <c r="N506" i="120"/>
  <c r="P508" i="120"/>
  <c r="N510" i="120"/>
  <c r="P512" i="120"/>
  <c r="N514" i="120"/>
  <c r="P516" i="120"/>
  <c r="N518" i="120"/>
  <c r="P520" i="120"/>
  <c r="P521" i="120"/>
  <c r="R521" i="120"/>
  <c r="S521" i="120" s="1"/>
  <c r="T521" i="120" s="1"/>
  <c r="U522" i="120"/>
  <c r="N523" i="120"/>
  <c r="Q524" i="120"/>
  <c r="P525" i="120"/>
  <c r="R525" i="120"/>
  <c r="S525" i="120" s="1"/>
  <c r="T525" i="120" s="1"/>
  <c r="U526" i="120"/>
  <c r="N527" i="120"/>
  <c r="Q528" i="120"/>
  <c r="P529" i="120"/>
  <c r="R529" i="120"/>
  <c r="S529" i="120" s="1"/>
  <c r="T529" i="120" s="1"/>
  <c r="U530" i="120"/>
  <c r="N531" i="120"/>
  <c r="Q532" i="120"/>
  <c r="P533" i="120"/>
  <c r="R533" i="120"/>
  <c r="S533" i="120" s="1"/>
  <c r="T533" i="120" s="1"/>
  <c r="U534" i="120"/>
  <c r="N535" i="120"/>
  <c r="Q536" i="120"/>
  <c r="P537" i="120"/>
  <c r="R537" i="120"/>
  <c r="S537" i="120" s="1"/>
  <c r="T537" i="120" s="1"/>
  <c r="U538" i="120"/>
  <c r="N539" i="120"/>
  <c r="Q540" i="120"/>
  <c r="P541" i="120"/>
  <c r="R541" i="120"/>
  <c r="S541" i="120" s="1"/>
  <c r="T541" i="120" s="1"/>
  <c r="U542" i="120"/>
  <c r="N543" i="120"/>
  <c r="Q544" i="120"/>
  <c r="P545" i="120"/>
  <c r="R545" i="120"/>
  <c r="S545" i="120" s="1"/>
  <c r="T545" i="120" s="1"/>
  <c r="U546" i="120"/>
  <c r="N547" i="120"/>
  <c r="Q548" i="120"/>
  <c r="P549" i="120"/>
  <c r="R549" i="120"/>
  <c r="S549" i="120" s="1"/>
  <c r="T549" i="120" s="1"/>
  <c r="U550" i="120"/>
  <c r="N551" i="120"/>
  <c r="Q552" i="120"/>
  <c r="P553" i="120"/>
  <c r="R553" i="120"/>
  <c r="S553" i="120" s="1"/>
  <c r="T553" i="120" s="1"/>
  <c r="P554" i="120"/>
  <c r="R554" i="120"/>
  <c r="S554" i="120" s="1"/>
  <c r="T554" i="120" s="1"/>
  <c r="P555" i="120"/>
  <c r="R555" i="120"/>
  <c r="S555" i="120" s="1"/>
  <c r="T555" i="120" s="1"/>
  <c r="P556" i="120"/>
  <c r="R556" i="120"/>
  <c r="S556" i="120" s="1"/>
  <c r="T556" i="120" s="1"/>
  <c r="P557" i="120"/>
  <c r="R557" i="120"/>
  <c r="S557" i="120" s="1"/>
  <c r="T557" i="120" s="1"/>
  <c r="P558" i="120"/>
  <c r="R558" i="120"/>
  <c r="S558" i="120" s="1"/>
  <c r="T558" i="120" s="1"/>
  <c r="P559" i="120"/>
  <c r="R559" i="120"/>
  <c r="S559" i="120" s="1"/>
  <c r="T559" i="120" s="1"/>
  <c r="P560" i="120"/>
  <c r="R560" i="120"/>
  <c r="S560" i="120" s="1"/>
  <c r="T560" i="120" s="1"/>
  <c r="P561" i="120"/>
  <c r="R561" i="120"/>
  <c r="S561" i="120" s="1"/>
  <c r="T561" i="120" s="1"/>
  <c r="P562" i="120"/>
  <c r="R562" i="120"/>
  <c r="S562" i="120" s="1"/>
  <c r="T562" i="120" s="1"/>
  <c r="P563" i="120"/>
  <c r="R563" i="120"/>
  <c r="S563" i="120" s="1"/>
  <c r="T563" i="120" s="1"/>
  <c r="P564" i="120"/>
  <c r="R564" i="120"/>
  <c r="S564" i="120" s="1"/>
  <c r="T564" i="120" s="1"/>
  <c r="P565" i="120"/>
  <c r="R565" i="120"/>
  <c r="S565" i="120" s="1"/>
  <c r="T565" i="120" s="1"/>
  <c r="P566" i="120"/>
  <c r="R566" i="120"/>
  <c r="S566" i="120" s="1"/>
  <c r="T566" i="120" s="1"/>
  <c r="P567" i="120"/>
  <c r="R567" i="120"/>
  <c r="S567" i="120" s="1"/>
  <c r="T567" i="120" s="1"/>
  <c r="P568" i="120"/>
  <c r="R568" i="120"/>
  <c r="S568" i="120" s="1"/>
  <c r="T568" i="120" s="1"/>
  <c r="P569" i="120"/>
  <c r="R569" i="120"/>
  <c r="S569" i="120" s="1"/>
  <c r="T569" i="120" s="1"/>
  <c r="P570" i="120"/>
  <c r="R570" i="120"/>
  <c r="S570" i="120" s="1"/>
  <c r="T570" i="120" s="1"/>
  <c r="P571" i="120"/>
  <c r="R571" i="120"/>
  <c r="S571" i="120" s="1"/>
  <c r="T571" i="120" s="1"/>
  <c r="P572" i="120"/>
  <c r="R572" i="120"/>
  <c r="S572" i="120" s="1"/>
  <c r="T572" i="120" s="1"/>
  <c r="P573" i="120"/>
  <c r="R573" i="120"/>
  <c r="S573" i="120" s="1"/>
  <c r="T573" i="120" s="1"/>
  <c r="P574" i="120"/>
  <c r="R574" i="120"/>
  <c r="S574" i="120" s="1"/>
  <c r="T574" i="120" s="1"/>
  <c r="P575" i="120"/>
  <c r="R575" i="120"/>
  <c r="S575" i="120" s="1"/>
  <c r="T575" i="120" s="1"/>
  <c r="P576" i="120"/>
  <c r="R576" i="120"/>
  <c r="S576" i="120" s="1"/>
  <c r="T576" i="120" s="1"/>
  <c r="P577" i="120"/>
  <c r="R577" i="120"/>
  <c r="S577" i="120" s="1"/>
  <c r="T577" i="120" s="1"/>
  <c r="P578" i="120"/>
  <c r="R578" i="120"/>
  <c r="S578" i="120" s="1"/>
  <c r="T578" i="120" s="1"/>
  <c r="P579" i="120"/>
  <c r="R579" i="120"/>
  <c r="S579" i="120" s="1"/>
  <c r="T579" i="120" s="1"/>
  <c r="P580" i="120"/>
  <c r="R580" i="120"/>
  <c r="S580" i="120" s="1"/>
  <c r="T580" i="120" s="1"/>
  <c r="P581" i="120"/>
  <c r="R581" i="120"/>
  <c r="S581" i="120" s="1"/>
  <c r="T581" i="120" s="1"/>
  <c r="P582" i="120"/>
  <c r="R582" i="120"/>
  <c r="S582" i="120" s="1"/>
  <c r="T582" i="120" s="1"/>
  <c r="P583" i="120"/>
  <c r="R583" i="120"/>
  <c r="S583" i="120" s="1"/>
  <c r="T583" i="120" s="1"/>
  <c r="P584" i="120"/>
  <c r="R584" i="120"/>
  <c r="S584" i="120" s="1"/>
  <c r="T584" i="120" s="1"/>
  <c r="P585" i="120"/>
  <c r="R585" i="120"/>
  <c r="S585" i="120" s="1"/>
  <c r="T585" i="120" s="1"/>
  <c r="P586" i="120"/>
  <c r="R586" i="120"/>
  <c r="S586" i="120" s="1"/>
  <c r="T586" i="120" s="1"/>
  <c r="P587" i="120"/>
  <c r="R587" i="120"/>
  <c r="S587" i="120" s="1"/>
  <c r="T587" i="120" s="1"/>
  <c r="P588" i="120"/>
  <c r="R588" i="120"/>
  <c r="S588" i="120" s="1"/>
  <c r="T588" i="120" s="1"/>
  <c r="P589" i="120"/>
  <c r="R589" i="120"/>
  <c r="S589" i="120" s="1"/>
  <c r="T589" i="120" s="1"/>
  <c r="P590" i="120"/>
  <c r="R590" i="120"/>
  <c r="S590" i="120" s="1"/>
  <c r="T590" i="120" s="1"/>
  <c r="P591" i="120"/>
  <c r="R591" i="120"/>
  <c r="S591" i="120" s="1"/>
  <c r="T591" i="120" s="1"/>
  <c r="P592" i="120"/>
  <c r="R592" i="120"/>
  <c r="S592" i="120" s="1"/>
  <c r="T592" i="120" s="1"/>
  <c r="P593" i="120"/>
  <c r="R593" i="120"/>
  <c r="S593" i="120" s="1"/>
  <c r="T593" i="120" s="1"/>
  <c r="P594" i="120"/>
  <c r="R594" i="120"/>
  <c r="S594" i="120" s="1"/>
  <c r="T594" i="120" s="1"/>
  <c r="P595" i="120"/>
  <c r="R595" i="120"/>
  <c r="S595" i="120" s="1"/>
  <c r="T595" i="120" s="1"/>
  <c r="P596" i="120"/>
  <c r="R596" i="120"/>
  <c r="S596" i="120" s="1"/>
  <c r="T596" i="120" s="1"/>
  <c r="P597" i="120"/>
  <c r="R597" i="120"/>
  <c r="S597" i="120" s="1"/>
  <c r="T597" i="120" s="1"/>
  <c r="P598" i="120"/>
  <c r="R598" i="120"/>
  <c r="S598" i="120" s="1"/>
  <c r="T598" i="120" s="1"/>
  <c r="P599" i="120"/>
  <c r="R599" i="120"/>
  <c r="S599" i="120" s="1"/>
  <c r="T599" i="120" s="1"/>
  <c r="P600" i="120"/>
  <c r="R600" i="120"/>
  <c r="S600" i="120" s="1"/>
  <c r="T600" i="120" s="1"/>
  <c r="P601" i="120"/>
  <c r="R601" i="120"/>
  <c r="S601" i="120" s="1"/>
  <c r="T601" i="120" s="1"/>
  <c r="P602" i="120"/>
  <c r="R602" i="120"/>
  <c r="S602" i="120" s="1"/>
  <c r="T602" i="120" s="1"/>
  <c r="P603" i="120"/>
  <c r="R603" i="120"/>
  <c r="S603" i="120" s="1"/>
  <c r="T603" i="120" s="1"/>
  <c r="P604" i="120"/>
  <c r="R604" i="120"/>
  <c r="S604" i="120" s="1"/>
  <c r="T604" i="120" s="1"/>
  <c r="P605" i="120"/>
  <c r="R605" i="120"/>
  <c r="S605" i="120" s="1"/>
  <c r="T605" i="120" s="1"/>
  <c r="P606" i="120"/>
  <c r="R606" i="120"/>
  <c r="S606" i="120" s="1"/>
  <c r="T606" i="120" s="1"/>
  <c r="P607" i="120"/>
  <c r="R607" i="120"/>
  <c r="S607" i="120" s="1"/>
  <c r="T607" i="120" s="1"/>
  <c r="P608" i="120"/>
  <c r="R608" i="120"/>
  <c r="S608" i="120" s="1"/>
  <c r="T608" i="120" s="1"/>
  <c r="P609" i="120"/>
  <c r="R609" i="120"/>
  <c r="S609" i="120" s="1"/>
  <c r="T609" i="120" s="1"/>
  <c r="P610" i="120"/>
  <c r="R610" i="120"/>
  <c r="S610" i="120" s="1"/>
  <c r="T610" i="120" s="1"/>
  <c r="P611" i="120"/>
  <c r="R611" i="120"/>
  <c r="S611" i="120" s="1"/>
  <c r="T611" i="120" s="1"/>
  <c r="R670" i="120"/>
  <c r="S670" i="120" s="1"/>
  <c r="T670" i="120" s="1"/>
  <c r="AC670" i="120"/>
  <c r="Q677" i="120"/>
  <c r="V677" i="120" s="1"/>
  <c r="Q691" i="120"/>
  <c r="V691" i="120" s="1"/>
  <c r="K691" i="120"/>
  <c r="N707" i="120"/>
  <c r="P707" i="120"/>
  <c r="Q713" i="120"/>
  <c r="Q721" i="120"/>
  <c r="V721" i="120" s="1"/>
  <c r="N724" i="120"/>
  <c r="P724" i="120"/>
  <c r="S724" i="120"/>
  <c r="T724" i="120" s="1"/>
  <c r="N740" i="120"/>
  <c r="P740" i="120"/>
  <c r="S740" i="120"/>
  <c r="T740" i="120" s="1"/>
  <c r="P613" i="120"/>
  <c r="P617" i="120"/>
  <c r="P621" i="120"/>
  <c r="P625" i="120"/>
  <c r="P629" i="120"/>
  <c r="P633" i="120"/>
  <c r="P637" i="120"/>
  <c r="P641" i="120"/>
  <c r="P645" i="120"/>
  <c r="P649" i="120"/>
  <c r="P653" i="120"/>
  <c r="P657" i="120"/>
  <c r="P661" i="120"/>
  <c r="P665" i="120"/>
  <c r="P669" i="120"/>
  <c r="N670" i="120"/>
  <c r="P670" i="120"/>
  <c r="N674" i="120"/>
  <c r="P674" i="120"/>
  <c r="N678" i="120"/>
  <c r="P678" i="120"/>
  <c r="Q682" i="120"/>
  <c r="V682" i="120" s="1"/>
  <c r="K682" i="120"/>
  <c r="Q686" i="120"/>
  <c r="V686" i="120" s="1"/>
  <c r="K686" i="120"/>
  <c r="U686" i="120" s="1"/>
  <c r="U687" i="120"/>
  <c r="Q690" i="120"/>
  <c r="K690" i="120"/>
  <c r="Q694" i="120"/>
  <c r="V694" i="120" s="1"/>
  <c r="K694" i="120"/>
  <c r="Q698" i="120"/>
  <c r="V698" i="120" s="1"/>
  <c r="K698" i="120"/>
  <c r="U698" i="120" s="1"/>
  <c r="U699" i="120"/>
  <c r="Q702" i="120"/>
  <c r="V702" i="120" s="1"/>
  <c r="K702" i="120"/>
  <c r="U703" i="120"/>
  <c r="Q706" i="120"/>
  <c r="V706" i="120" s="1"/>
  <c r="K706" i="120"/>
  <c r="U707" i="120"/>
  <c r="Q709" i="120"/>
  <c r="N710" i="120"/>
  <c r="P710" i="120"/>
  <c r="U711" i="120"/>
  <c r="Q712" i="120"/>
  <c r="Q716" i="120"/>
  <c r="Q720" i="120"/>
  <c r="V720" i="120" s="1"/>
  <c r="Q726" i="120"/>
  <c r="R729" i="120"/>
  <c r="S729" i="120" s="1"/>
  <c r="T729" i="120" s="1"/>
  <c r="AC729" i="120"/>
  <c r="Q734" i="120"/>
  <c r="R737" i="120"/>
  <c r="S737" i="120" s="1"/>
  <c r="T737" i="120" s="1"/>
  <c r="AC737" i="120"/>
  <c r="Q742" i="120"/>
  <c r="V742" i="120" s="1"/>
  <c r="R745" i="120"/>
  <c r="S745" i="120" s="1"/>
  <c r="T745" i="120" s="1"/>
  <c r="AC745" i="120"/>
  <c r="R749" i="120"/>
  <c r="S749" i="120" s="1"/>
  <c r="T749" i="120" s="1"/>
  <c r="AC749" i="120"/>
  <c r="R753" i="120"/>
  <c r="S753" i="120" s="1"/>
  <c r="T753" i="120" s="1"/>
  <c r="AC753" i="120"/>
  <c r="R757" i="120"/>
  <c r="S757" i="120" s="1"/>
  <c r="T757" i="120" s="1"/>
  <c r="AC757" i="120"/>
  <c r="R761" i="120"/>
  <c r="S761" i="120" s="1"/>
  <c r="T761" i="120" s="1"/>
  <c r="AC761" i="120"/>
  <c r="R765" i="120"/>
  <c r="S765" i="120" s="1"/>
  <c r="T765" i="120" s="1"/>
  <c r="AC765" i="120"/>
  <c r="R769" i="120"/>
  <c r="S769" i="120" s="1"/>
  <c r="T769" i="120" s="1"/>
  <c r="AC769" i="120"/>
  <c r="Q778" i="120"/>
  <c r="Q786" i="120"/>
  <c r="V786" i="120" s="1"/>
  <c r="R800" i="120"/>
  <c r="S800" i="120" s="1"/>
  <c r="T800" i="120" s="1"/>
  <c r="AC800" i="120"/>
  <c r="R816" i="120"/>
  <c r="S816" i="120" s="1"/>
  <c r="T816" i="120" s="1"/>
  <c r="AC816" i="120"/>
  <c r="P612" i="120"/>
  <c r="P616" i="120"/>
  <c r="P620" i="120"/>
  <c r="P624" i="120"/>
  <c r="P628" i="120"/>
  <c r="P632" i="120"/>
  <c r="P636" i="120"/>
  <c r="P640" i="120"/>
  <c r="P644" i="120"/>
  <c r="P648" i="120"/>
  <c r="P652" i="120"/>
  <c r="P656" i="120"/>
  <c r="P660" i="120"/>
  <c r="P664" i="120"/>
  <c r="P668" i="120"/>
  <c r="Q672" i="120"/>
  <c r="V672" i="120" s="1"/>
  <c r="N673" i="120"/>
  <c r="P673" i="120"/>
  <c r="V675" i="120"/>
  <c r="Q676" i="120"/>
  <c r="N677" i="120"/>
  <c r="P677" i="120"/>
  <c r="V679" i="120"/>
  <c r="Q680" i="120"/>
  <c r="Q681" i="120"/>
  <c r="V681" i="120" s="1"/>
  <c r="K681" i="120"/>
  <c r="U681" i="120" s="1"/>
  <c r="Q685" i="120"/>
  <c r="K685" i="120"/>
  <c r="U685" i="120" s="1"/>
  <c r="V687" i="120"/>
  <c r="Q689" i="120"/>
  <c r="V689" i="120" s="1"/>
  <c r="K689" i="120"/>
  <c r="U689" i="120" s="1"/>
  <c r="Q693" i="120"/>
  <c r="V693" i="120" s="1"/>
  <c r="K693" i="120"/>
  <c r="U693" i="120" s="1"/>
  <c r="Q697" i="120"/>
  <c r="K697" i="120"/>
  <c r="U697" i="120" s="1"/>
  <c r="V699" i="120"/>
  <c r="Q701" i="120"/>
  <c r="K701" i="120"/>
  <c r="U701" i="120" s="1"/>
  <c r="V703" i="120"/>
  <c r="Q705" i="120"/>
  <c r="V705" i="120" s="1"/>
  <c r="K705" i="120"/>
  <c r="U705" i="120" s="1"/>
  <c r="Q708" i="120"/>
  <c r="N709" i="120"/>
  <c r="P709" i="120"/>
  <c r="U710" i="120"/>
  <c r="P713" i="120"/>
  <c r="Q715" i="120"/>
  <c r="P717" i="120"/>
  <c r="Q719" i="120"/>
  <c r="P721" i="120"/>
  <c r="N728" i="120"/>
  <c r="P728" i="120"/>
  <c r="S728" i="120"/>
  <c r="T728" i="120" s="1"/>
  <c r="N736" i="120"/>
  <c r="P736" i="120"/>
  <c r="S736" i="120"/>
  <c r="T736" i="120" s="1"/>
  <c r="N744" i="120"/>
  <c r="P744" i="120"/>
  <c r="S744" i="120"/>
  <c r="T744" i="120" s="1"/>
  <c r="N613" i="120"/>
  <c r="Q615" i="120"/>
  <c r="N617" i="120"/>
  <c r="Q619" i="120"/>
  <c r="N621" i="120"/>
  <c r="Q623" i="120"/>
  <c r="N625" i="120"/>
  <c r="Q627" i="120"/>
  <c r="N629" i="120"/>
  <c r="Q631" i="120"/>
  <c r="N633" i="120"/>
  <c r="Q635" i="120"/>
  <c r="N637" i="120"/>
  <c r="Q639" i="120"/>
  <c r="N641" i="120"/>
  <c r="Q643" i="120"/>
  <c r="N645" i="120"/>
  <c r="Q647" i="120"/>
  <c r="N649" i="120"/>
  <c r="Q651" i="120"/>
  <c r="N653" i="120"/>
  <c r="Q655" i="120"/>
  <c r="N657" i="120"/>
  <c r="Q659" i="120"/>
  <c r="N661" i="120"/>
  <c r="Q663" i="120"/>
  <c r="N665" i="120"/>
  <c r="Q667" i="120"/>
  <c r="N669" i="120"/>
  <c r="U669" i="120"/>
  <c r="V670" i="120"/>
  <c r="N672" i="120"/>
  <c r="P672" i="120"/>
  <c r="V674" i="120"/>
  <c r="N676" i="120"/>
  <c r="P676" i="120"/>
  <c r="V678" i="120"/>
  <c r="N680" i="120"/>
  <c r="P680" i="120"/>
  <c r="Q684" i="120"/>
  <c r="K684" i="120"/>
  <c r="Q688" i="120"/>
  <c r="K688" i="120"/>
  <c r="V690" i="120"/>
  <c r="Q692" i="120"/>
  <c r="K692" i="120"/>
  <c r="Q696" i="120"/>
  <c r="K696" i="120"/>
  <c r="Q700" i="120"/>
  <c r="K700" i="120"/>
  <c r="Q704" i="120"/>
  <c r="K704" i="120"/>
  <c r="U704" i="120" s="1"/>
  <c r="Q707" i="120"/>
  <c r="N708" i="120"/>
  <c r="P708" i="120"/>
  <c r="V710" i="120"/>
  <c r="Q711" i="120"/>
  <c r="V711" i="120" s="1"/>
  <c r="P712" i="120"/>
  <c r="Q714" i="120"/>
  <c r="P716" i="120"/>
  <c r="Q718" i="120"/>
  <c r="V718" i="120" s="1"/>
  <c r="P720" i="120"/>
  <c r="V722" i="120"/>
  <c r="R725" i="120"/>
  <c r="S725" i="120" s="1"/>
  <c r="T725" i="120" s="1"/>
  <c r="AC725" i="120"/>
  <c r="Q730" i="120"/>
  <c r="V730" i="120" s="1"/>
  <c r="R733" i="120"/>
  <c r="S733" i="120" s="1"/>
  <c r="T733" i="120" s="1"/>
  <c r="AC733" i="120"/>
  <c r="Q738" i="120"/>
  <c r="V738" i="120" s="1"/>
  <c r="R741" i="120"/>
  <c r="S741" i="120" s="1"/>
  <c r="T741" i="120" s="1"/>
  <c r="AC741" i="120"/>
  <c r="R747" i="120"/>
  <c r="S747" i="120" s="1"/>
  <c r="T747" i="120" s="1"/>
  <c r="AC747" i="120"/>
  <c r="R751" i="120"/>
  <c r="S751" i="120" s="1"/>
  <c r="T751" i="120" s="1"/>
  <c r="AC751" i="120"/>
  <c r="R755" i="120"/>
  <c r="S755" i="120" s="1"/>
  <c r="T755" i="120" s="1"/>
  <c r="AC755" i="120"/>
  <c r="R759" i="120"/>
  <c r="S759" i="120" s="1"/>
  <c r="T759" i="120" s="1"/>
  <c r="AC759" i="120"/>
  <c r="R763" i="120"/>
  <c r="S763" i="120" s="1"/>
  <c r="T763" i="120" s="1"/>
  <c r="AC763" i="120"/>
  <c r="R767" i="120"/>
  <c r="S767" i="120" s="1"/>
  <c r="T767" i="120" s="1"/>
  <c r="AC767" i="120"/>
  <c r="Q774" i="120"/>
  <c r="V774" i="120" s="1"/>
  <c r="Q782" i="120"/>
  <c r="N796" i="120"/>
  <c r="P796" i="120"/>
  <c r="U796" i="120"/>
  <c r="N812" i="120"/>
  <c r="P812" i="120"/>
  <c r="U812" i="120"/>
  <c r="N828" i="120"/>
  <c r="P828" i="120"/>
  <c r="U828" i="120"/>
  <c r="S838" i="120"/>
  <c r="T838" i="120" s="1"/>
  <c r="N838" i="120"/>
  <c r="P838" i="120"/>
  <c r="V723" i="120"/>
  <c r="AC723" i="120"/>
  <c r="U724" i="120"/>
  <c r="N725" i="120"/>
  <c r="P725" i="120"/>
  <c r="V727" i="120"/>
  <c r="AC727" i="120"/>
  <c r="U728" i="120"/>
  <c r="N729" i="120"/>
  <c r="P729" i="120"/>
  <c r="V731" i="120"/>
  <c r="AC731" i="120"/>
  <c r="U732" i="120"/>
  <c r="N733" i="120"/>
  <c r="P733" i="120"/>
  <c r="V735" i="120"/>
  <c r="AC735" i="120"/>
  <c r="U736" i="120"/>
  <c r="N737" i="120"/>
  <c r="P737" i="120"/>
  <c r="V739" i="120"/>
  <c r="AC739" i="120"/>
  <c r="U740" i="120"/>
  <c r="N741" i="120"/>
  <c r="P741" i="120"/>
  <c r="V743" i="120"/>
  <c r="AC743" i="120"/>
  <c r="U744" i="120"/>
  <c r="N745" i="120"/>
  <c r="P745" i="120"/>
  <c r="V746" i="120"/>
  <c r="N747" i="120"/>
  <c r="P747" i="120"/>
  <c r="V748" i="120"/>
  <c r="N749" i="120"/>
  <c r="P749" i="120"/>
  <c r="V750" i="120"/>
  <c r="N751" i="120"/>
  <c r="P751" i="120"/>
  <c r="V752" i="120"/>
  <c r="N753" i="120"/>
  <c r="P753" i="120"/>
  <c r="V754" i="120"/>
  <c r="N755" i="120"/>
  <c r="P755" i="120"/>
  <c r="V756" i="120"/>
  <c r="N757" i="120"/>
  <c r="P757" i="120"/>
  <c r="V758" i="120"/>
  <c r="N759" i="120"/>
  <c r="P759" i="120"/>
  <c r="V760" i="120"/>
  <c r="N761" i="120"/>
  <c r="P761" i="120"/>
  <c r="V762" i="120"/>
  <c r="N763" i="120"/>
  <c r="P763" i="120"/>
  <c r="V764" i="120"/>
  <c r="N765" i="120"/>
  <c r="P765" i="120"/>
  <c r="V766" i="120"/>
  <c r="N767" i="120"/>
  <c r="P767" i="120"/>
  <c r="V768" i="120"/>
  <c r="N769" i="120"/>
  <c r="P769" i="120"/>
  <c r="V770" i="120"/>
  <c r="Q773" i="120"/>
  <c r="V773" i="120" s="1"/>
  <c r="Q777" i="120"/>
  <c r="Q781" i="120"/>
  <c r="V781" i="120" s="1"/>
  <c r="Q785" i="120"/>
  <c r="V785" i="120" s="1"/>
  <c r="Q789" i="120"/>
  <c r="V789" i="120" s="1"/>
  <c r="N800" i="120"/>
  <c r="P800" i="120"/>
  <c r="U800" i="120"/>
  <c r="R804" i="120"/>
  <c r="S804" i="120" s="1"/>
  <c r="T804" i="120" s="1"/>
  <c r="AC804" i="120"/>
  <c r="N816" i="120"/>
  <c r="P816" i="120"/>
  <c r="U816" i="120"/>
  <c r="R820" i="120"/>
  <c r="S820" i="120" s="1"/>
  <c r="T820" i="120" s="1"/>
  <c r="AC820" i="120"/>
  <c r="S832" i="120"/>
  <c r="T832" i="120" s="1"/>
  <c r="N832" i="120"/>
  <c r="P832" i="120"/>
  <c r="S840" i="120"/>
  <c r="T840" i="120" s="1"/>
  <c r="N840" i="120"/>
  <c r="P840" i="120"/>
  <c r="V891" i="120"/>
  <c r="AC891" i="120"/>
  <c r="R891" i="120"/>
  <c r="S891" i="120" s="1"/>
  <c r="T891" i="120" s="1"/>
  <c r="R911" i="120"/>
  <c r="AC911" i="120"/>
  <c r="N712" i="120"/>
  <c r="N713" i="120"/>
  <c r="N714" i="120"/>
  <c r="N715" i="120"/>
  <c r="N716" i="120"/>
  <c r="N717" i="120"/>
  <c r="N718" i="120"/>
  <c r="N719" i="120"/>
  <c r="N720" i="120"/>
  <c r="N721" i="120"/>
  <c r="N722" i="120"/>
  <c r="P722" i="120"/>
  <c r="V724" i="120"/>
  <c r="AC724" i="120"/>
  <c r="N726" i="120"/>
  <c r="P726" i="120"/>
  <c r="V728" i="120"/>
  <c r="AC728" i="120"/>
  <c r="N730" i="120"/>
  <c r="P730" i="120"/>
  <c r="V732" i="120"/>
  <c r="AC732" i="120"/>
  <c r="N734" i="120"/>
  <c r="P734" i="120"/>
  <c r="V736" i="120"/>
  <c r="AC736" i="120"/>
  <c r="N738" i="120"/>
  <c r="P738" i="120"/>
  <c r="V740" i="120"/>
  <c r="AC740" i="120"/>
  <c r="N742" i="120"/>
  <c r="P742" i="120"/>
  <c r="V744" i="120"/>
  <c r="AC744" i="120"/>
  <c r="R746" i="120"/>
  <c r="S746" i="120" s="1"/>
  <c r="T746" i="120" s="1"/>
  <c r="AC746" i="120"/>
  <c r="R748" i="120"/>
  <c r="S748" i="120" s="1"/>
  <c r="T748" i="120" s="1"/>
  <c r="AC748" i="120"/>
  <c r="R750" i="120"/>
  <c r="S750" i="120" s="1"/>
  <c r="T750" i="120" s="1"/>
  <c r="AC750" i="120"/>
  <c r="R752" i="120"/>
  <c r="S752" i="120" s="1"/>
  <c r="T752" i="120" s="1"/>
  <c r="AC752" i="120"/>
  <c r="R754" i="120"/>
  <c r="S754" i="120" s="1"/>
  <c r="T754" i="120" s="1"/>
  <c r="AC754" i="120"/>
  <c r="R756" i="120"/>
  <c r="S756" i="120" s="1"/>
  <c r="T756" i="120" s="1"/>
  <c r="AC756" i="120"/>
  <c r="R758" i="120"/>
  <c r="S758" i="120" s="1"/>
  <c r="T758" i="120" s="1"/>
  <c r="AC758" i="120"/>
  <c r="R760" i="120"/>
  <c r="S760" i="120" s="1"/>
  <c r="T760" i="120" s="1"/>
  <c r="AC760" i="120"/>
  <c r="R762" i="120"/>
  <c r="S762" i="120" s="1"/>
  <c r="T762" i="120" s="1"/>
  <c r="AC762" i="120"/>
  <c r="R764" i="120"/>
  <c r="S764" i="120" s="1"/>
  <c r="T764" i="120" s="1"/>
  <c r="AC764" i="120"/>
  <c r="R766" i="120"/>
  <c r="S766" i="120" s="1"/>
  <c r="T766" i="120" s="1"/>
  <c r="AC766" i="120"/>
  <c r="R768" i="120"/>
  <c r="S768" i="120" s="1"/>
  <c r="T768" i="120" s="1"/>
  <c r="AC768" i="120"/>
  <c r="R770" i="120"/>
  <c r="S770" i="120" s="1"/>
  <c r="T770" i="120" s="1"/>
  <c r="AC770" i="120"/>
  <c r="Q772" i="120"/>
  <c r="V772" i="120" s="1"/>
  <c r="Q776" i="120"/>
  <c r="V776" i="120" s="1"/>
  <c r="Q780" i="120"/>
  <c r="V780" i="120" s="1"/>
  <c r="Q784" i="120"/>
  <c r="V784" i="120" s="1"/>
  <c r="Q788" i="120"/>
  <c r="V788" i="120" s="1"/>
  <c r="R792" i="120"/>
  <c r="S792" i="120" s="1"/>
  <c r="T792" i="120" s="1"/>
  <c r="AC792" i="120"/>
  <c r="N804" i="120"/>
  <c r="P804" i="120"/>
  <c r="U804" i="120"/>
  <c r="R808" i="120"/>
  <c r="S808" i="120" s="1"/>
  <c r="T808" i="120" s="1"/>
  <c r="AC808" i="120"/>
  <c r="N820" i="120"/>
  <c r="P820" i="120"/>
  <c r="U820" i="120"/>
  <c r="R824" i="120"/>
  <c r="S824" i="120" s="1"/>
  <c r="T824" i="120" s="1"/>
  <c r="AC824" i="120"/>
  <c r="S834" i="120"/>
  <c r="T834" i="120" s="1"/>
  <c r="N834" i="120"/>
  <c r="P834" i="120"/>
  <c r="R916" i="120"/>
  <c r="AC916" i="120"/>
  <c r="N723" i="120"/>
  <c r="P723" i="120"/>
  <c r="S723" i="120"/>
  <c r="T723" i="120" s="1"/>
  <c r="V725" i="120"/>
  <c r="N727" i="120"/>
  <c r="P727" i="120"/>
  <c r="S727" i="120"/>
  <c r="T727" i="120" s="1"/>
  <c r="V729" i="120"/>
  <c r="N731" i="120"/>
  <c r="P731" i="120"/>
  <c r="S731" i="120"/>
  <c r="T731" i="120" s="1"/>
  <c r="V733" i="120"/>
  <c r="N735" i="120"/>
  <c r="P735" i="120"/>
  <c r="S735" i="120"/>
  <c r="T735" i="120" s="1"/>
  <c r="V737" i="120"/>
  <c r="N739" i="120"/>
  <c r="P739" i="120"/>
  <c r="S739" i="120"/>
  <c r="T739" i="120" s="1"/>
  <c r="V741" i="120"/>
  <c r="N743" i="120"/>
  <c r="P743" i="120"/>
  <c r="S743" i="120"/>
  <c r="T743" i="120" s="1"/>
  <c r="V745" i="120"/>
  <c r="N746" i="120"/>
  <c r="P746" i="120"/>
  <c r="V747" i="120"/>
  <c r="N748" i="120"/>
  <c r="P748" i="120"/>
  <c r="V749" i="120"/>
  <c r="N750" i="120"/>
  <c r="P750" i="120"/>
  <c r="V751" i="120"/>
  <c r="N752" i="120"/>
  <c r="P752" i="120"/>
  <c r="V753" i="120"/>
  <c r="N754" i="120"/>
  <c r="P754" i="120"/>
  <c r="V755" i="120"/>
  <c r="N756" i="120"/>
  <c r="P756" i="120"/>
  <c r="V757" i="120"/>
  <c r="N758" i="120"/>
  <c r="P758" i="120"/>
  <c r="V759" i="120"/>
  <c r="N760" i="120"/>
  <c r="P760" i="120"/>
  <c r="V761" i="120"/>
  <c r="N762" i="120"/>
  <c r="P762" i="120"/>
  <c r="V763" i="120"/>
  <c r="N764" i="120"/>
  <c r="P764" i="120"/>
  <c r="V765" i="120"/>
  <c r="N766" i="120"/>
  <c r="P766" i="120"/>
  <c r="V767" i="120"/>
  <c r="N768" i="120"/>
  <c r="P768" i="120"/>
  <c r="V769" i="120"/>
  <c r="N770" i="120"/>
  <c r="P770" i="120"/>
  <c r="Q771" i="120"/>
  <c r="V771" i="120" s="1"/>
  <c r="Q775" i="120"/>
  <c r="Q779" i="120"/>
  <c r="V779" i="120" s="1"/>
  <c r="Q783" i="120"/>
  <c r="Q787" i="120"/>
  <c r="V787" i="120" s="1"/>
  <c r="N792" i="120"/>
  <c r="P792" i="120"/>
  <c r="U792" i="120"/>
  <c r="R796" i="120"/>
  <c r="S796" i="120" s="1"/>
  <c r="T796" i="120" s="1"/>
  <c r="AC796" i="120"/>
  <c r="N808" i="120"/>
  <c r="P808" i="120"/>
  <c r="U808" i="120"/>
  <c r="R812" i="120"/>
  <c r="S812" i="120" s="1"/>
  <c r="T812" i="120" s="1"/>
  <c r="AC812" i="120"/>
  <c r="N824" i="120"/>
  <c r="P824" i="120"/>
  <c r="U824" i="120"/>
  <c r="R828" i="120"/>
  <c r="S828" i="120" s="1"/>
  <c r="T828" i="120" s="1"/>
  <c r="AC828" i="120"/>
  <c r="S836" i="120"/>
  <c r="T836" i="120" s="1"/>
  <c r="N836" i="120"/>
  <c r="P836" i="120"/>
  <c r="U876" i="120"/>
  <c r="N876" i="120"/>
  <c r="U877" i="120"/>
  <c r="N877" i="120"/>
  <c r="U878" i="120"/>
  <c r="N878" i="120"/>
  <c r="U879" i="120"/>
  <c r="N879" i="120"/>
  <c r="U880" i="120"/>
  <c r="N880" i="120"/>
  <c r="U881" i="120"/>
  <c r="N881" i="120"/>
  <c r="U882" i="120"/>
  <c r="N882" i="120"/>
  <c r="U883" i="120"/>
  <c r="N883" i="120"/>
  <c r="U884" i="120"/>
  <c r="N884" i="120"/>
  <c r="U885" i="120"/>
  <c r="N885" i="120"/>
  <c r="U886" i="120"/>
  <c r="N886" i="120"/>
  <c r="U887" i="120"/>
  <c r="N887" i="120"/>
  <c r="P771" i="120"/>
  <c r="P772" i="120"/>
  <c r="P773" i="120"/>
  <c r="P774" i="120"/>
  <c r="P775" i="120"/>
  <c r="P776" i="120"/>
  <c r="P777" i="120"/>
  <c r="P778" i="120"/>
  <c r="P779" i="120"/>
  <c r="P780" i="120"/>
  <c r="P781" i="120"/>
  <c r="P782" i="120"/>
  <c r="P783" i="120"/>
  <c r="P784" i="120"/>
  <c r="P785" i="120"/>
  <c r="P786" i="120"/>
  <c r="P787" i="120"/>
  <c r="P788" i="120"/>
  <c r="P789" i="120"/>
  <c r="V791" i="120"/>
  <c r="AC791" i="120"/>
  <c r="N793" i="120"/>
  <c r="V795" i="120"/>
  <c r="AC795" i="120"/>
  <c r="S797" i="120"/>
  <c r="T797" i="120" s="1"/>
  <c r="N797" i="120"/>
  <c r="V799" i="120"/>
  <c r="AC799" i="120"/>
  <c r="S801" i="120"/>
  <c r="T801" i="120" s="1"/>
  <c r="N801" i="120"/>
  <c r="V803" i="120"/>
  <c r="AC803" i="120"/>
  <c r="S805" i="120"/>
  <c r="T805" i="120" s="1"/>
  <c r="N805" i="120"/>
  <c r="V807" i="120"/>
  <c r="AC807" i="120"/>
  <c r="S809" i="120"/>
  <c r="T809" i="120" s="1"/>
  <c r="N809" i="120"/>
  <c r="V811" i="120"/>
  <c r="AC811" i="120"/>
  <c r="S813" i="120"/>
  <c r="T813" i="120" s="1"/>
  <c r="N813" i="120"/>
  <c r="V815" i="120"/>
  <c r="AC815" i="120"/>
  <c r="N817" i="120"/>
  <c r="V819" i="120"/>
  <c r="AC819" i="120"/>
  <c r="S821" i="120"/>
  <c r="T821" i="120" s="1"/>
  <c r="N821" i="120"/>
  <c r="V823" i="120"/>
  <c r="AC823" i="120"/>
  <c r="N825" i="120"/>
  <c r="V827" i="120"/>
  <c r="AC827" i="120"/>
  <c r="S829" i="120"/>
  <c r="T829" i="120" s="1"/>
  <c r="N829" i="120"/>
  <c r="V831" i="120"/>
  <c r="AC831" i="120"/>
  <c r="U832" i="120"/>
  <c r="U834" i="120"/>
  <c r="U836" i="120"/>
  <c r="U838" i="120"/>
  <c r="U840" i="120"/>
  <c r="Q842" i="120"/>
  <c r="Q846" i="120"/>
  <c r="Q850" i="120"/>
  <c r="Q854" i="120"/>
  <c r="Q858" i="120"/>
  <c r="Q862" i="120"/>
  <c r="Q866" i="120"/>
  <c r="Q870" i="120"/>
  <c r="Q874" i="120"/>
  <c r="N894" i="120"/>
  <c r="P894" i="120"/>
  <c r="U894" i="120"/>
  <c r="AC896" i="120"/>
  <c r="R896" i="120"/>
  <c r="S896" i="120" s="1"/>
  <c r="T896" i="120" s="1"/>
  <c r="V901" i="120"/>
  <c r="R901" i="120"/>
  <c r="S901" i="120" s="1"/>
  <c r="T901" i="120" s="1"/>
  <c r="AC901" i="120"/>
  <c r="AC944" i="120"/>
  <c r="R944" i="120"/>
  <c r="S944" i="120" s="1"/>
  <c r="T944" i="120" s="1"/>
  <c r="S790" i="120"/>
  <c r="T790" i="120" s="1"/>
  <c r="N790" i="120"/>
  <c r="V792" i="120"/>
  <c r="N794" i="120"/>
  <c r="V796" i="120"/>
  <c r="S798" i="120"/>
  <c r="T798" i="120" s="1"/>
  <c r="N798" i="120"/>
  <c r="V800" i="120"/>
  <c r="N802" i="120"/>
  <c r="V804" i="120"/>
  <c r="S806" i="120"/>
  <c r="T806" i="120" s="1"/>
  <c r="N806" i="120"/>
  <c r="V808" i="120"/>
  <c r="N810" i="120"/>
  <c r="V812" i="120"/>
  <c r="S814" i="120"/>
  <c r="T814" i="120" s="1"/>
  <c r="N814" i="120"/>
  <c r="V816" i="120"/>
  <c r="N818" i="120"/>
  <c r="V820" i="120"/>
  <c r="S822" i="120"/>
  <c r="T822" i="120" s="1"/>
  <c r="N822" i="120"/>
  <c r="V824" i="120"/>
  <c r="N826" i="120"/>
  <c r="V828" i="120"/>
  <c r="S830" i="120"/>
  <c r="T830" i="120" s="1"/>
  <c r="N830" i="120"/>
  <c r="S833" i="120"/>
  <c r="T833" i="120" s="1"/>
  <c r="N833" i="120"/>
  <c r="S835" i="120"/>
  <c r="T835" i="120" s="1"/>
  <c r="N835" i="120"/>
  <c r="S837" i="120"/>
  <c r="T837" i="120" s="1"/>
  <c r="N837" i="120"/>
  <c r="S839" i="120"/>
  <c r="T839" i="120" s="1"/>
  <c r="N839" i="120"/>
  <c r="N841" i="120"/>
  <c r="P842" i="120"/>
  <c r="N842" i="120"/>
  <c r="U843" i="120"/>
  <c r="N843" i="120"/>
  <c r="P846" i="120"/>
  <c r="N846" i="120"/>
  <c r="U847" i="120"/>
  <c r="N847" i="120"/>
  <c r="P850" i="120"/>
  <c r="N850" i="120"/>
  <c r="U851" i="120"/>
  <c r="N851" i="120"/>
  <c r="P854" i="120"/>
  <c r="N854" i="120"/>
  <c r="U855" i="120"/>
  <c r="N855" i="120"/>
  <c r="P858" i="120"/>
  <c r="N858" i="120"/>
  <c r="U859" i="120"/>
  <c r="N859" i="120"/>
  <c r="P862" i="120"/>
  <c r="N862" i="120"/>
  <c r="U863" i="120"/>
  <c r="N863" i="120"/>
  <c r="P866" i="120"/>
  <c r="N866" i="120"/>
  <c r="U867" i="120"/>
  <c r="N867" i="120"/>
  <c r="P870" i="120"/>
  <c r="N870" i="120"/>
  <c r="U871" i="120"/>
  <c r="N871" i="120"/>
  <c r="P874" i="120"/>
  <c r="N874" i="120"/>
  <c r="U875" i="120"/>
  <c r="N875" i="120"/>
  <c r="AC889" i="120"/>
  <c r="R889" i="120"/>
  <c r="S889" i="120" s="1"/>
  <c r="T889" i="120" s="1"/>
  <c r="V889" i="120"/>
  <c r="R908" i="120"/>
  <c r="AC908" i="120"/>
  <c r="R919" i="120"/>
  <c r="AC919" i="120"/>
  <c r="S791" i="120"/>
  <c r="T791" i="120" s="1"/>
  <c r="N791" i="120"/>
  <c r="S795" i="120"/>
  <c r="T795" i="120" s="1"/>
  <c r="N795" i="120"/>
  <c r="S799" i="120"/>
  <c r="T799" i="120" s="1"/>
  <c r="N799" i="120"/>
  <c r="S803" i="120"/>
  <c r="T803" i="120" s="1"/>
  <c r="N803" i="120"/>
  <c r="S807" i="120"/>
  <c r="T807" i="120" s="1"/>
  <c r="N807" i="120"/>
  <c r="S811" i="120"/>
  <c r="T811" i="120" s="1"/>
  <c r="N811" i="120"/>
  <c r="S815" i="120"/>
  <c r="T815" i="120" s="1"/>
  <c r="N815" i="120"/>
  <c r="S819" i="120"/>
  <c r="T819" i="120" s="1"/>
  <c r="N819" i="120"/>
  <c r="S823" i="120"/>
  <c r="T823" i="120" s="1"/>
  <c r="N823" i="120"/>
  <c r="S827" i="120"/>
  <c r="T827" i="120" s="1"/>
  <c r="N827" i="120"/>
  <c r="S831" i="120"/>
  <c r="T831" i="120" s="1"/>
  <c r="N831" i="120"/>
  <c r="U833" i="120"/>
  <c r="U835" i="120"/>
  <c r="U837" i="120"/>
  <c r="U839" i="120"/>
  <c r="U841" i="120"/>
  <c r="U842" i="120"/>
  <c r="AC844" i="120"/>
  <c r="R844" i="120"/>
  <c r="S844" i="120" s="1"/>
  <c r="T844" i="120" s="1"/>
  <c r="V844" i="120"/>
  <c r="Q845" i="120"/>
  <c r="U846" i="120"/>
  <c r="AC848" i="120"/>
  <c r="R848" i="120"/>
  <c r="S848" i="120" s="1"/>
  <c r="T848" i="120" s="1"/>
  <c r="V848" i="120"/>
  <c r="Q849" i="120"/>
  <c r="V849" i="120" s="1"/>
  <c r="U850" i="120"/>
  <c r="AC852" i="120"/>
  <c r="R852" i="120"/>
  <c r="S852" i="120" s="1"/>
  <c r="T852" i="120" s="1"/>
  <c r="V852" i="120"/>
  <c r="Q853" i="120"/>
  <c r="U854" i="120"/>
  <c r="AC856" i="120"/>
  <c r="R856" i="120"/>
  <c r="S856" i="120" s="1"/>
  <c r="T856" i="120" s="1"/>
  <c r="V856" i="120"/>
  <c r="Q857" i="120"/>
  <c r="V857" i="120" s="1"/>
  <c r="U858" i="120"/>
  <c r="AC860" i="120"/>
  <c r="R860" i="120"/>
  <c r="S860" i="120" s="1"/>
  <c r="T860" i="120" s="1"/>
  <c r="V860" i="120"/>
  <c r="Q861" i="120"/>
  <c r="U862" i="120"/>
  <c r="AC864" i="120"/>
  <c r="R864" i="120"/>
  <c r="S864" i="120" s="1"/>
  <c r="T864" i="120" s="1"/>
  <c r="V864" i="120"/>
  <c r="Q865" i="120"/>
  <c r="V865" i="120" s="1"/>
  <c r="U866" i="120"/>
  <c r="AC868" i="120"/>
  <c r="R868" i="120"/>
  <c r="S868" i="120" s="1"/>
  <c r="T868" i="120" s="1"/>
  <c r="V868" i="120"/>
  <c r="Q869" i="120"/>
  <c r="U870" i="120"/>
  <c r="AC872" i="120"/>
  <c r="R872" i="120"/>
  <c r="S872" i="120" s="1"/>
  <c r="T872" i="120" s="1"/>
  <c r="V872" i="120"/>
  <c r="Q873" i="120"/>
  <c r="V873" i="120" s="1"/>
  <c r="U874" i="120"/>
  <c r="V888" i="120"/>
  <c r="AC888" i="120"/>
  <c r="R888" i="120"/>
  <c r="S888" i="120" s="1"/>
  <c r="T888" i="120" s="1"/>
  <c r="N889" i="120"/>
  <c r="P889" i="120"/>
  <c r="V896" i="120"/>
  <c r="N905" i="120"/>
  <c r="P905" i="120"/>
  <c r="AC832" i="120"/>
  <c r="AC833" i="120"/>
  <c r="AC834" i="120"/>
  <c r="AC835" i="120"/>
  <c r="AC836" i="120"/>
  <c r="AC837" i="120"/>
  <c r="AC838" i="120"/>
  <c r="AC839" i="120"/>
  <c r="AC840" i="120"/>
  <c r="V841" i="120"/>
  <c r="P845" i="120"/>
  <c r="P849" i="120"/>
  <c r="P853" i="120"/>
  <c r="P857" i="120"/>
  <c r="P861" i="120"/>
  <c r="P865" i="120"/>
  <c r="P869" i="120"/>
  <c r="P873" i="120"/>
  <c r="N893" i="120"/>
  <c r="AC893" i="120"/>
  <c r="R893" i="120"/>
  <c r="S893" i="120" s="1"/>
  <c r="T893" i="120" s="1"/>
  <c r="V897" i="120"/>
  <c r="R897" i="120"/>
  <c r="S897" i="120" s="1"/>
  <c r="T897" i="120" s="1"/>
  <c r="AC897" i="120"/>
  <c r="N901" i="120"/>
  <c r="P901" i="120"/>
  <c r="U905" i="120"/>
  <c r="AC945" i="120"/>
  <c r="V945" i="120"/>
  <c r="R945" i="120"/>
  <c r="S945" i="120" s="1"/>
  <c r="T945" i="120" s="1"/>
  <c r="R841" i="120"/>
  <c r="S841" i="120" s="1"/>
  <c r="T841" i="120" s="1"/>
  <c r="AC841" i="120"/>
  <c r="P844" i="120"/>
  <c r="P848" i="120"/>
  <c r="P852" i="120"/>
  <c r="P856" i="120"/>
  <c r="P860" i="120"/>
  <c r="P864" i="120"/>
  <c r="P868" i="120"/>
  <c r="P872" i="120"/>
  <c r="N888" i="120"/>
  <c r="R892" i="120"/>
  <c r="S892" i="120" s="1"/>
  <c r="T892" i="120" s="1"/>
  <c r="AC892" i="120"/>
  <c r="N897" i="120"/>
  <c r="P897" i="120"/>
  <c r="U901" i="120"/>
  <c r="N902" i="120"/>
  <c r="V902" i="120"/>
  <c r="R902" i="120"/>
  <c r="S902" i="120" s="1"/>
  <c r="T902" i="120" s="1"/>
  <c r="AC902" i="120"/>
  <c r="R907" i="120"/>
  <c r="AC907" i="120"/>
  <c r="R915" i="120"/>
  <c r="AC915" i="120"/>
  <c r="R937" i="120"/>
  <c r="AC937" i="120"/>
  <c r="AC948" i="120"/>
  <c r="R948" i="120"/>
  <c r="S948" i="120" s="1"/>
  <c r="T948" i="120" s="1"/>
  <c r="R952" i="120"/>
  <c r="S952" i="120" s="1"/>
  <c r="T952" i="120" s="1"/>
  <c r="V952" i="120"/>
  <c r="AC952" i="120"/>
  <c r="Q843" i="120"/>
  <c r="N845" i="120"/>
  <c r="Q847" i="120"/>
  <c r="N849" i="120"/>
  <c r="Q851" i="120"/>
  <c r="N853" i="120"/>
  <c r="Q855" i="120"/>
  <c r="N857" i="120"/>
  <c r="Q859" i="120"/>
  <c r="N861" i="120"/>
  <c r="Q863" i="120"/>
  <c r="N865" i="120"/>
  <c r="Q867" i="120"/>
  <c r="N869" i="120"/>
  <c r="Q871" i="120"/>
  <c r="N873" i="120"/>
  <c r="P875" i="120"/>
  <c r="Q875" i="120"/>
  <c r="P876" i="120"/>
  <c r="P877" i="120"/>
  <c r="S877" i="120"/>
  <c r="T877" i="120" s="1"/>
  <c r="P878" i="120"/>
  <c r="P879" i="120"/>
  <c r="S879" i="120"/>
  <c r="T879" i="120" s="1"/>
  <c r="P880" i="120"/>
  <c r="P881" i="120"/>
  <c r="S881" i="120"/>
  <c r="T881" i="120" s="1"/>
  <c r="P882" i="120"/>
  <c r="S882" i="120"/>
  <c r="T882" i="120" s="1"/>
  <c r="P883" i="120"/>
  <c r="S883" i="120"/>
  <c r="T883" i="120" s="1"/>
  <c r="P884" i="120"/>
  <c r="P885" i="120"/>
  <c r="S885" i="120"/>
  <c r="T885" i="120" s="1"/>
  <c r="P886" i="120"/>
  <c r="P887" i="120"/>
  <c r="S887" i="120"/>
  <c r="T887" i="120" s="1"/>
  <c r="N890" i="120"/>
  <c r="V892" i="120"/>
  <c r="V893" i="120"/>
  <c r="R895" i="120"/>
  <c r="S895" i="120" s="1"/>
  <c r="T895" i="120" s="1"/>
  <c r="AC895" i="120"/>
  <c r="N898" i="120"/>
  <c r="V898" i="120"/>
  <c r="R898" i="120"/>
  <c r="S898" i="120" s="1"/>
  <c r="T898" i="120" s="1"/>
  <c r="AC898" i="120"/>
  <c r="V905" i="120"/>
  <c r="R905" i="120"/>
  <c r="S905" i="120" s="1"/>
  <c r="T905" i="120" s="1"/>
  <c r="P947" i="120"/>
  <c r="U947" i="120"/>
  <c r="N947" i="120"/>
  <c r="V890" i="120"/>
  <c r="P891" i="120"/>
  <c r="U891" i="120"/>
  <c r="V894" i="120"/>
  <c r="P895" i="120"/>
  <c r="U895" i="120"/>
  <c r="N899" i="120"/>
  <c r="V899" i="120"/>
  <c r="R899" i="120"/>
  <c r="S899" i="120" s="1"/>
  <c r="T899" i="120" s="1"/>
  <c r="N903" i="120"/>
  <c r="V903" i="120"/>
  <c r="R903" i="120"/>
  <c r="S903" i="120" s="1"/>
  <c r="T903" i="120" s="1"/>
  <c r="V907" i="120"/>
  <c r="Q909" i="120"/>
  <c r="V909" i="120" s="1"/>
  <c r="V911" i="120"/>
  <c r="Q913" i="120"/>
  <c r="V913" i="120" s="1"/>
  <c r="V915" i="120"/>
  <c r="Q917" i="120"/>
  <c r="V917" i="120" s="1"/>
  <c r="V919" i="120"/>
  <c r="Q921" i="120"/>
  <c r="R941" i="120"/>
  <c r="AC941" i="120"/>
  <c r="AC946" i="120"/>
  <c r="R946" i="120"/>
  <c r="S946" i="120" s="1"/>
  <c r="T946" i="120" s="1"/>
  <c r="P961" i="120"/>
  <c r="N961" i="120"/>
  <c r="AC965" i="120"/>
  <c r="R965" i="120"/>
  <c r="S965" i="120" s="1"/>
  <c r="T965" i="120" s="1"/>
  <c r="V965" i="120"/>
  <c r="AC969" i="120"/>
  <c r="R969" i="120"/>
  <c r="S969" i="120" s="1"/>
  <c r="T969" i="120" s="1"/>
  <c r="P888" i="120"/>
  <c r="R890" i="120"/>
  <c r="S890" i="120" s="1"/>
  <c r="T890" i="120" s="1"/>
  <c r="P892" i="120"/>
  <c r="R894" i="120"/>
  <c r="S894" i="120" s="1"/>
  <c r="T894" i="120" s="1"/>
  <c r="P896" i="120"/>
  <c r="N900" i="120"/>
  <c r="V900" i="120"/>
  <c r="R900" i="120"/>
  <c r="S900" i="120" s="1"/>
  <c r="T900" i="120" s="1"/>
  <c r="N904" i="120"/>
  <c r="V904" i="120"/>
  <c r="R904" i="120"/>
  <c r="S904" i="120" s="1"/>
  <c r="T904" i="120" s="1"/>
  <c r="Q906" i="120"/>
  <c r="V908" i="120"/>
  <c r="Q910" i="120"/>
  <c r="V912" i="120"/>
  <c r="Q914" i="120"/>
  <c r="V916" i="120"/>
  <c r="Q918" i="120"/>
  <c r="V918" i="120" s="1"/>
  <c r="V920" i="120"/>
  <c r="Q922" i="120"/>
  <c r="Q923" i="120"/>
  <c r="V923" i="120" s="1"/>
  <c r="K923" i="120"/>
  <c r="U923" i="120" s="1"/>
  <c r="Q924" i="120"/>
  <c r="K924" i="120"/>
  <c r="Q925" i="120"/>
  <c r="V925" i="120" s="1"/>
  <c r="K925" i="120"/>
  <c r="Q926" i="120"/>
  <c r="V926" i="120" s="1"/>
  <c r="K926" i="120"/>
  <c r="U926" i="120" s="1"/>
  <c r="Q927" i="120"/>
  <c r="V927" i="120" s="1"/>
  <c r="K927" i="120"/>
  <c r="Q928" i="120"/>
  <c r="K928" i="120"/>
  <c r="Q929" i="120"/>
  <c r="V929" i="120" s="1"/>
  <c r="K929" i="120"/>
  <c r="U929" i="120" s="1"/>
  <c r="Q930" i="120"/>
  <c r="V930" i="120" s="1"/>
  <c r="K930" i="120"/>
  <c r="Q931" i="120"/>
  <c r="V931" i="120" s="1"/>
  <c r="K931" i="120"/>
  <c r="U931" i="120" s="1"/>
  <c r="Q932" i="120"/>
  <c r="K932" i="120"/>
  <c r="U932" i="120" s="1"/>
  <c r="Q933" i="120"/>
  <c r="V933" i="120" s="1"/>
  <c r="K933" i="120"/>
  <c r="R936" i="120"/>
  <c r="AC936" i="120"/>
  <c r="AC943" i="120"/>
  <c r="R943" i="120"/>
  <c r="S943" i="120" s="1"/>
  <c r="T943" i="120" s="1"/>
  <c r="Q947" i="120"/>
  <c r="AC955" i="120"/>
  <c r="R955" i="120"/>
  <c r="S955" i="120" s="1"/>
  <c r="T955" i="120" s="1"/>
  <c r="V955" i="120"/>
  <c r="P957" i="120"/>
  <c r="N957" i="120"/>
  <c r="AC959" i="120"/>
  <c r="R959" i="120"/>
  <c r="S959" i="120" s="1"/>
  <c r="T959" i="120" s="1"/>
  <c r="V959" i="120"/>
  <c r="Q934" i="120"/>
  <c r="V936" i="120"/>
  <c r="Q938" i="120"/>
  <c r="V940" i="120"/>
  <c r="Q942" i="120"/>
  <c r="V942" i="120" s="1"/>
  <c r="P943" i="120"/>
  <c r="U943" i="120"/>
  <c r="N943" i="120"/>
  <c r="P944" i="120"/>
  <c r="N944" i="120"/>
  <c r="U944" i="120"/>
  <c r="P945" i="120"/>
  <c r="N945" i="120"/>
  <c r="V948" i="120"/>
  <c r="U957" i="120"/>
  <c r="Q960" i="120"/>
  <c r="U961" i="120"/>
  <c r="U967" i="120"/>
  <c r="N967" i="120"/>
  <c r="Q974" i="120"/>
  <c r="N978" i="120"/>
  <c r="P978" i="120"/>
  <c r="K906" i="120"/>
  <c r="K907" i="120"/>
  <c r="U907" i="120" s="1"/>
  <c r="K908" i="120"/>
  <c r="K909" i="120"/>
  <c r="K910" i="120"/>
  <c r="K911" i="120"/>
  <c r="K912" i="120"/>
  <c r="U912" i="120" s="1"/>
  <c r="K913" i="120"/>
  <c r="K914" i="120"/>
  <c r="K915" i="120"/>
  <c r="K916" i="120"/>
  <c r="U916" i="120" s="1"/>
  <c r="K917" i="120"/>
  <c r="U917" i="120" s="1"/>
  <c r="K918" i="120"/>
  <c r="U918" i="120" s="1"/>
  <c r="K919" i="120"/>
  <c r="U919" i="120" s="1"/>
  <c r="K920" i="120"/>
  <c r="K921" i="120"/>
  <c r="U921" i="120" s="1"/>
  <c r="K922" i="120"/>
  <c r="Q935" i="120"/>
  <c r="V935" i="120" s="1"/>
  <c r="V937" i="120"/>
  <c r="Q939" i="120"/>
  <c r="V939" i="120" s="1"/>
  <c r="AC940" i="120"/>
  <c r="V941" i="120"/>
  <c r="U945" i="120"/>
  <c r="R949" i="120"/>
  <c r="S949" i="120" s="1"/>
  <c r="T949" i="120" s="1"/>
  <c r="R950" i="120"/>
  <c r="S950" i="120" s="1"/>
  <c r="T950" i="120" s="1"/>
  <c r="V950" i="120"/>
  <c r="AC951" i="120"/>
  <c r="R951" i="120"/>
  <c r="S951" i="120" s="1"/>
  <c r="T951" i="120" s="1"/>
  <c r="AC958" i="120"/>
  <c r="R958" i="120"/>
  <c r="S958" i="120" s="1"/>
  <c r="T958" i="120" s="1"/>
  <c r="V958" i="120"/>
  <c r="P960" i="120"/>
  <c r="N960" i="120"/>
  <c r="K966" i="120"/>
  <c r="Q966" i="120"/>
  <c r="P974" i="120"/>
  <c r="N974" i="120"/>
  <c r="N976" i="120"/>
  <c r="AC984" i="120"/>
  <c r="V984" i="120"/>
  <c r="R984" i="120"/>
  <c r="V943" i="120"/>
  <c r="V944" i="120"/>
  <c r="V946" i="120"/>
  <c r="P948" i="120"/>
  <c r="N948" i="120"/>
  <c r="P949" i="120"/>
  <c r="N949" i="120"/>
  <c r="V949" i="120"/>
  <c r="V969" i="120"/>
  <c r="U949" i="120"/>
  <c r="P951" i="120"/>
  <c r="P952" i="120"/>
  <c r="N952" i="120"/>
  <c r="Q953" i="120"/>
  <c r="V954" i="120"/>
  <c r="Q956" i="120"/>
  <c r="V956" i="120" s="1"/>
  <c r="Q964" i="120"/>
  <c r="V964" i="120" s="1"/>
  <c r="P965" i="120"/>
  <c r="N965" i="120"/>
  <c r="AC968" i="120"/>
  <c r="R968" i="120"/>
  <c r="S968" i="120" s="1"/>
  <c r="T968" i="120" s="1"/>
  <c r="V968" i="120"/>
  <c r="AC973" i="120"/>
  <c r="R973" i="120"/>
  <c r="S973" i="120" s="1"/>
  <c r="T973" i="120" s="1"/>
  <c r="AC977" i="120"/>
  <c r="V977" i="120"/>
  <c r="R977" i="120"/>
  <c r="S977" i="120" s="1"/>
  <c r="T977" i="120" s="1"/>
  <c r="W977" i="120" s="1"/>
  <c r="X977" i="120" s="1"/>
  <c r="K934" i="120"/>
  <c r="K935" i="120"/>
  <c r="U935" i="120" s="1"/>
  <c r="K936" i="120"/>
  <c r="K937" i="120"/>
  <c r="U937" i="120" s="1"/>
  <c r="K938" i="120"/>
  <c r="U938" i="120" s="1"/>
  <c r="K939" i="120"/>
  <c r="U939" i="120" s="1"/>
  <c r="K940" i="120"/>
  <c r="K941" i="120"/>
  <c r="K942" i="120"/>
  <c r="U942" i="120" s="1"/>
  <c r="N946" i="120"/>
  <c r="U953" i="120"/>
  <c r="R954" i="120"/>
  <c r="S954" i="120" s="1"/>
  <c r="T954" i="120" s="1"/>
  <c r="P955" i="120"/>
  <c r="P956" i="120"/>
  <c r="N956" i="120"/>
  <c r="AC963" i="120"/>
  <c r="R963" i="120"/>
  <c r="S963" i="120" s="1"/>
  <c r="T963" i="120" s="1"/>
  <c r="P964" i="120"/>
  <c r="N964" i="120"/>
  <c r="P973" i="120"/>
  <c r="N973" i="120"/>
  <c r="V973" i="120"/>
  <c r="N975" i="120"/>
  <c r="AC985" i="120"/>
  <c r="R985" i="120"/>
  <c r="S985" i="120" s="1"/>
  <c r="T985" i="120" s="1"/>
  <c r="W985" i="120" s="1"/>
  <c r="X985" i="120" s="1"/>
  <c r="V985" i="120"/>
  <c r="P959" i="120"/>
  <c r="U960" i="120"/>
  <c r="AC962" i="120"/>
  <c r="P963" i="120"/>
  <c r="U964" i="120"/>
  <c r="P969" i="120"/>
  <c r="N969" i="120"/>
  <c r="U969" i="120"/>
  <c r="AC972" i="120"/>
  <c r="R972" i="120"/>
  <c r="S972" i="120" s="1"/>
  <c r="T972" i="120" s="1"/>
  <c r="V972" i="120"/>
  <c r="U974" i="120"/>
  <c r="AC981" i="120"/>
  <c r="V981" i="120"/>
  <c r="S982" i="120"/>
  <c r="T982" i="120" s="1"/>
  <c r="N982" i="120"/>
  <c r="S983" i="120"/>
  <c r="T983" i="120" s="1"/>
  <c r="N983" i="120"/>
  <c r="Q993" i="120"/>
  <c r="K993" i="120"/>
  <c r="U993" i="120" s="1"/>
  <c r="P946" i="120"/>
  <c r="P950" i="120"/>
  <c r="P954" i="120"/>
  <c r="Q957" i="120"/>
  <c r="P958" i="120"/>
  <c r="U959" i="120"/>
  <c r="Q961" i="120"/>
  <c r="P962" i="120"/>
  <c r="R962" i="120"/>
  <c r="S962" i="120" s="1"/>
  <c r="T962" i="120" s="1"/>
  <c r="U963" i="120"/>
  <c r="P970" i="120"/>
  <c r="N970" i="120"/>
  <c r="R970" i="120"/>
  <c r="S970" i="120" s="1"/>
  <c r="T970" i="120" s="1"/>
  <c r="AC970" i="120"/>
  <c r="N971" i="120"/>
  <c r="AC979" i="120"/>
  <c r="V979" i="120"/>
  <c r="N980" i="120"/>
  <c r="AC986" i="120"/>
  <c r="R986" i="120"/>
  <c r="S986" i="120" s="1"/>
  <c r="T986" i="120" s="1"/>
  <c r="W986" i="120" s="1"/>
  <c r="P968" i="120"/>
  <c r="P972" i="120"/>
  <c r="U976" i="120"/>
  <c r="U978" i="120"/>
  <c r="U980" i="120"/>
  <c r="U982" i="120"/>
  <c r="U983" i="120"/>
  <c r="AC988" i="120"/>
  <c r="V988" i="120"/>
  <c r="AC989" i="120"/>
  <c r="R989" i="120"/>
  <c r="S989" i="120" s="1"/>
  <c r="T989" i="120" s="1"/>
  <c r="W989" i="120" s="1"/>
  <c r="X989" i="120" s="1"/>
  <c r="AC990" i="120"/>
  <c r="R990" i="120"/>
  <c r="S990" i="120" s="1"/>
  <c r="T990" i="120" s="1"/>
  <c r="W990" i="120" s="1"/>
  <c r="X990" i="120" s="1"/>
  <c r="Q967" i="120"/>
  <c r="Q971" i="120"/>
  <c r="Q975" i="120"/>
  <c r="V975" i="120" s="1"/>
  <c r="AC976" i="120"/>
  <c r="AC978" i="120"/>
  <c r="AC980" i="120"/>
  <c r="AC982" i="120"/>
  <c r="V982" i="120"/>
  <c r="AC987" i="120"/>
  <c r="AC991" i="120"/>
  <c r="AC992" i="120"/>
  <c r="S984" i="120"/>
  <c r="T984" i="120" s="1"/>
  <c r="W984" i="120" s="1"/>
  <c r="S987" i="120"/>
  <c r="T987" i="120" s="1"/>
  <c r="W987" i="120" s="1"/>
  <c r="X987" i="120" s="1"/>
  <c r="S988" i="120"/>
  <c r="T988" i="120" s="1"/>
  <c r="W988" i="120" s="1"/>
  <c r="S991" i="120"/>
  <c r="T991" i="120" s="1"/>
  <c r="W991" i="120" s="1"/>
  <c r="X991" i="120" s="1"/>
  <c r="S992" i="120"/>
  <c r="T992" i="120" s="1"/>
  <c r="W992" i="120" s="1"/>
  <c r="V46" i="120" l="1"/>
  <c r="Y207" i="120"/>
  <c r="AA207" i="120" s="1"/>
  <c r="W979" i="120"/>
  <c r="X979" i="120" s="1"/>
  <c r="AC115" i="120"/>
  <c r="R115" i="120"/>
  <c r="S115" i="120" s="1"/>
  <c r="T115" i="120" s="1"/>
  <c r="X87" i="120"/>
  <c r="Z87" i="120" s="1"/>
  <c r="AB87" i="120" s="1"/>
  <c r="X98" i="120"/>
  <c r="Z98" i="120" s="1"/>
  <c r="AB98" i="120" s="1"/>
  <c r="X986" i="120"/>
  <c r="Z986" i="120" s="1"/>
  <c r="AB986" i="120" s="1"/>
  <c r="X988" i="120"/>
  <c r="Z988" i="120" s="1"/>
  <c r="AB988" i="120" s="1"/>
  <c r="R424" i="120"/>
  <c r="S424" i="120" s="1"/>
  <c r="T424" i="120" s="1"/>
  <c r="AC214" i="120"/>
  <c r="AC184" i="120"/>
  <c r="V174" i="120"/>
  <c r="W293" i="120"/>
  <c r="V213" i="120"/>
  <c r="Y187" i="120"/>
  <c r="AA187" i="120" s="1"/>
  <c r="R184" i="120"/>
  <c r="S184" i="120" s="1"/>
  <c r="T184" i="120" s="1"/>
  <c r="V175" i="120"/>
  <c r="V171" i="120"/>
  <c r="V166" i="120"/>
  <c r="V341" i="120"/>
  <c r="AC261" i="120"/>
  <c r="AC245" i="120"/>
  <c r="AC174" i="120"/>
  <c r="R166" i="120"/>
  <c r="S166" i="120" s="1"/>
  <c r="T166" i="120" s="1"/>
  <c r="R175" i="120"/>
  <c r="S175" i="120" s="1"/>
  <c r="T175" i="120" s="1"/>
  <c r="V111" i="120"/>
  <c r="R127" i="120"/>
  <c r="S127" i="120" s="1"/>
  <c r="T127" i="120" s="1"/>
  <c r="R878" i="120"/>
  <c r="S878" i="120" s="1"/>
  <c r="T878" i="120" s="1"/>
  <c r="V821" i="120"/>
  <c r="R46" i="120"/>
  <c r="S46" i="120" s="1"/>
  <c r="T46" i="120" s="1"/>
  <c r="V51" i="120"/>
  <c r="X992" i="120"/>
  <c r="Z992" i="120" s="1"/>
  <c r="AB992" i="120" s="1"/>
  <c r="Y202" i="120"/>
  <c r="AA202" i="120" s="1"/>
  <c r="V209" i="120"/>
  <c r="Y130" i="120"/>
  <c r="AA130" i="120" s="1"/>
  <c r="R51" i="120"/>
  <c r="S51" i="120" s="1"/>
  <c r="T51" i="120" s="1"/>
  <c r="X984" i="120"/>
  <c r="Z984" i="120" s="1"/>
  <c r="AB984" i="120" s="1"/>
  <c r="W289" i="120"/>
  <c r="AC104" i="120"/>
  <c r="R131" i="120"/>
  <c r="S131" i="120" s="1"/>
  <c r="T131" i="120" s="1"/>
  <c r="R117" i="120"/>
  <c r="S117" i="120" s="1"/>
  <c r="T117" i="120" s="1"/>
  <c r="R110" i="120"/>
  <c r="S110" i="120" s="1"/>
  <c r="T110" i="120" s="1"/>
  <c r="W110" i="120" s="1"/>
  <c r="X110" i="120" s="1"/>
  <c r="Z110" i="120" s="1"/>
  <c r="AB110" i="120" s="1"/>
  <c r="R135" i="120"/>
  <c r="S135" i="120" s="1"/>
  <c r="T135" i="120" s="1"/>
  <c r="AC82" i="120"/>
  <c r="V115" i="120"/>
  <c r="V102" i="120"/>
  <c r="V131" i="120"/>
  <c r="V134" i="120"/>
  <c r="V135" i="120"/>
  <c r="AC130" i="120"/>
  <c r="V126" i="120"/>
  <c r="AC120" i="120"/>
  <c r="W51" i="120"/>
  <c r="X51" i="120" s="1"/>
  <c r="Z51" i="120" s="1"/>
  <c r="AB51" i="120" s="1"/>
  <c r="AC100" i="120"/>
  <c r="R100" i="120"/>
  <c r="S100" i="120" s="1"/>
  <c r="T100" i="120" s="1"/>
  <c r="W100" i="120" s="1"/>
  <c r="V100" i="120"/>
  <c r="R99" i="120"/>
  <c r="S99" i="120" s="1"/>
  <c r="T99" i="120" s="1"/>
  <c r="W99" i="120" s="1"/>
  <c r="AC99" i="120"/>
  <c r="V99" i="120"/>
  <c r="V92" i="120"/>
  <c r="AC92" i="120"/>
  <c r="R92" i="120"/>
  <c r="S92" i="120" s="1"/>
  <c r="T92" i="120" s="1"/>
  <c r="W92" i="120" s="1"/>
  <c r="X92" i="120" s="1"/>
  <c r="R97" i="120"/>
  <c r="S97" i="120" s="1"/>
  <c r="T97" i="120" s="1"/>
  <c r="W97" i="120" s="1"/>
  <c r="X97" i="120" s="1"/>
  <c r="AC97" i="120"/>
  <c r="V97" i="120"/>
  <c r="R95" i="120"/>
  <c r="S95" i="120" s="1"/>
  <c r="T95" i="120" s="1"/>
  <c r="W95" i="120" s="1"/>
  <c r="X95" i="120" s="1"/>
  <c r="AC95" i="120"/>
  <c r="V95" i="120"/>
  <c r="W85" i="120"/>
  <c r="R91" i="120"/>
  <c r="S91" i="120" s="1"/>
  <c r="T91" i="120" s="1"/>
  <c r="W91" i="120" s="1"/>
  <c r="X91" i="120" s="1"/>
  <c r="AC91" i="120"/>
  <c r="V91" i="120"/>
  <c r="Y98" i="120"/>
  <c r="AA98" i="120" s="1"/>
  <c r="V96" i="120"/>
  <c r="AC96" i="120"/>
  <c r="R96" i="120"/>
  <c r="S96" i="120" s="1"/>
  <c r="T96" i="120" s="1"/>
  <c r="W96" i="120" s="1"/>
  <c r="X96" i="120" s="1"/>
  <c r="V93" i="120"/>
  <c r="R93" i="120"/>
  <c r="S93" i="120" s="1"/>
  <c r="T93" i="120" s="1"/>
  <c r="W93" i="120" s="1"/>
  <c r="X93" i="120" s="1"/>
  <c r="AC93" i="120"/>
  <c r="AC94" i="120"/>
  <c r="R94" i="120"/>
  <c r="S94" i="120" s="1"/>
  <c r="T94" i="120" s="1"/>
  <c r="W94" i="120" s="1"/>
  <c r="V94" i="120"/>
  <c r="V88" i="120"/>
  <c r="AC88" i="120"/>
  <c r="R88" i="120"/>
  <c r="S88" i="120" s="1"/>
  <c r="T88" i="120" s="1"/>
  <c r="W88" i="120" s="1"/>
  <c r="X88" i="120" s="1"/>
  <c r="W90" i="120"/>
  <c r="V89" i="120"/>
  <c r="AC89" i="120"/>
  <c r="R89" i="120"/>
  <c r="S89" i="120" s="1"/>
  <c r="T89" i="120" s="1"/>
  <c r="W89" i="120" s="1"/>
  <c r="X89" i="120" s="1"/>
  <c r="AC86" i="120"/>
  <c r="R86" i="120"/>
  <c r="S86" i="120" s="1"/>
  <c r="T86" i="120" s="1"/>
  <c r="W86" i="120" s="1"/>
  <c r="X86" i="120" s="1"/>
  <c r="V86" i="120"/>
  <c r="W46" i="120"/>
  <c r="X46" i="120" s="1"/>
  <c r="Z46" i="120" s="1"/>
  <c r="AB46" i="120" s="1"/>
  <c r="V45" i="120"/>
  <c r="AC45" i="120"/>
  <c r="T45" i="120"/>
  <c r="W45" i="120" s="1"/>
  <c r="X45" i="120" s="1"/>
  <c r="Z45" i="120" s="1"/>
  <c r="AB45" i="120" s="1"/>
  <c r="R67" i="120"/>
  <c r="S67" i="120" s="1"/>
  <c r="T67" i="120" s="1"/>
  <c r="I152" i="9"/>
  <c r="K152" i="9" s="1"/>
  <c r="L152" i="9" s="1"/>
  <c r="M152" i="9" s="1"/>
  <c r="AC25" i="120"/>
  <c r="Y31" i="120"/>
  <c r="AA31" i="120" s="1"/>
  <c r="Y215" i="120"/>
  <c r="AA215" i="120" s="1"/>
  <c r="V158" i="120"/>
  <c r="R195" i="120"/>
  <c r="S195" i="120" s="1"/>
  <c r="T195" i="120" s="1"/>
  <c r="V137" i="120"/>
  <c r="R118" i="120"/>
  <c r="S118" i="120" s="1"/>
  <c r="T118" i="120" s="1"/>
  <c r="W118" i="120" s="1"/>
  <c r="X118" i="120" s="1"/>
  <c r="Z118" i="120" s="1"/>
  <c r="AB118" i="120" s="1"/>
  <c r="V138" i="120"/>
  <c r="R109" i="120"/>
  <c r="S109" i="120" s="1"/>
  <c r="T109" i="120" s="1"/>
  <c r="AC124" i="120"/>
  <c r="AC219" i="120"/>
  <c r="V195" i="120"/>
  <c r="V82" i="120"/>
  <c r="R145" i="120"/>
  <c r="S145" i="120" s="1"/>
  <c r="T145" i="120" s="1"/>
  <c r="W145" i="120" s="1"/>
  <c r="X145" i="120" s="1"/>
  <c r="Z145" i="120" s="1"/>
  <c r="AB145" i="120" s="1"/>
  <c r="R140" i="120"/>
  <c r="S140" i="120" s="1"/>
  <c r="T140" i="120" s="1"/>
  <c r="V170" i="120"/>
  <c r="V140" i="120"/>
  <c r="R101" i="120"/>
  <c r="S101" i="120" s="1"/>
  <c r="T101" i="120" s="1"/>
  <c r="W101" i="120" s="1"/>
  <c r="X101" i="120" s="1"/>
  <c r="Z101" i="120" s="1"/>
  <c r="AB101" i="120" s="1"/>
  <c r="AC101" i="120"/>
  <c r="V101" i="120"/>
  <c r="R218" i="120"/>
  <c r="S218" i="120" s="1"/>
  <c r="T218" i="120" s="1"/>
  <c r="W218" i="120" s="1"/>
  <c r="X218" i="120" s="1"/>
  <c r="Z218" i="120" s="1"/>
  <c r="AB218" i="120" s="1"/>
  <c r="V218" i="120"/>
  <c r="AC218" i="120"/>
  <c r="AC212" i="120"/>
  <c r="R212" i="120"/>
  <c r="S212" i="120" s="1"/>
  <c r="T212" i="120" s="1"/>
  <c r="W212" i="120" s="1"/>
  <c r="X212" i="120" s="1"/>
  <c r="V212" i="120"/>
  <c r="AC150" i="120"/>
  <c r="V133" i="120"/>
  <c r="R219" i="120"/>
  <c r="S219" i="120" s="1"/>
  <c r="T219" i="120" s="1"/>
  <c r="W219" i="120" s="1"/>
  <c r="X219" i="120" s="1"/>
  <c r="Z219" i="120" s="1"/>
  <c r="AB219" i="120" s="1"/>
  <c r="R167" i="120"/>
  <c r="S167" i="120" s="1"/>
  <c r="T167" i="120" s="1"/>
  <c r="AC164" i="120"/>
  <c r="R161" i="120"/>
  <c r="S161" i="120" s="1"/>
  <c r="T161" i="120" s="1"/>
  <c r="W161" i="120" s="1"/>
  <c r="X161" i="120" s="1"/>
  <c r="Z161" i="120" s="1"/>
  <c r="AB161" i="120" s="1"/>
  <c r="V149" i="120"/>
  <c r="AC102" i="120"/>
  <c r="V215" i="120"/>
  <c r="AC138" i="120"/>
  <c r="AC129" i="120"/>
  <c r="R125" i="120"/>
  <c r="S125" i="120" s="1"/>
  <c r="T125" i="120" s="1"/>
  <c r="W125" i="120" s="1"/>
  <c r="X125" i="120" s="1"/>
  <c r="V112" i="120"/>
  <c r="R171" i="120"/>
  <c r="S171" i="120" s="1"/>
  <c r="T171" i="120" s="1"/>
  <c r="V164" i="120"/>
  <c r="V167" i="120"/>
  <c r="V118" i="120"/>
  <c r="AC215" i="120"/>
  <c r="V125" i="120"/>
  <c r="R112" i="120"/>
  <c r="S112" i="120" s="1"/>
  <c r="T112" i="120" s="1"/>
  <c r="W112" i="120" s="1"/>
  <c r="X112" i="120" s="1"/>
  <c r="Z112" i="120" s="1"/>
  <c r="AB112" i="120" s="1"/>
  <c r="V186" i="120"/>
  <c r="V188" i="120"/>
  <c r="AC179" i="120"/>
  <c r="W195" i="120"/>
  <c r="X195" i="120" s="1"/>
  <c r="Z195" i="120" s="1"/>
  <c r="AB195" i="120" s="1"/>
  <c r="W215" i="120"/>
  <c r="X215" i="120" s="1"/>
  <c r="Z215" i="120" s="1"/>
  <c r="AB215" i="120" s="1"/>
  <c r="Y188" i="120"/>
  <c r="AA188" i="120" s="1"/>
  <c r="R205" i="120"/>
  <c r="S205" i="120" s="1"/>
  <c r="T205" i="120" s="1"/>
  <c r="W205" i="120" s="1"/>
  <c r="X205" i="120" s="1"/>
  <c r="Z205" i="120" s="1"/>
  <c r="AB205" i="120" s="1"/>
  <c r="AC205" i="120"/>
  <c r="V205" i="120"/>
  <c r="AC428" i="120"/>
  <c r="W185" i="120"/>
  <c r="X185" i="120" s="1"/>
  <c r="Z185" i="120" s="1"/>
  <c r="AB185" i="120" s="1"/>
  <c r="W184" i="120"/>
  <c r="W179" i="120"/>
  <c r="X179" i="120" s="1"/>
  <c r="Z179" i="120" s="1"/>
  <c r="AB179" i="120" s="1"/>
  <c r="R182" i="120"/>
  <c r="S182" i="120" s="1"/>
  <c r="T182" i="120" s="1"/>
  <c r="W182" i="120" s="1"/>
  <c r="X182" i="120" s="1"/>
  <c r="Z182" i="120" s="1"/>
  <c r="AB182" i="120" s="1"/>
  <c r="V182" i="120"/>
  <c r="AC182" i="120"/>
  <c r="W882" i="120"/>
  <c r="W841" i="120"/>
  <c r="W177" i="120"/>
  <c r="X177" i="120" s="1"/>
  <c r="Z177" i="120" s="1"/>
  <c r="AB177" i="120" s="1"/>
  <c r="W173" i="120"/>
  <c r="X173" i="120" s="1"/>
  <c r="Z173" i="120" s="1"/>
  <c r="AB173" i="120" s="1"/>
  <c r="V136" i="120"/>
  <c r="W894" i="120"/>
  <c r="Y198" i="120"/>
  <c r="AA198" i="120" s="1"/>
  <c r="Y145" i="120"/>
  <c r="AA145" i="120" s="1"/>
  <c r="W158" i="120"/>
  <c r="X158" i="120" s="1"/>
  <c r="Z158" i="120" s="1"/>
  <c r="AB158" i="120" s="1"/>
  <c r="AC126" i="120"/>
  <c r="Y157" i="120"/>
  <c r="AA157" i="120" s="1"/>
  <c r="W895" i="120"/>
  <c r="AC106" i="120"/>
  <c r="V106" i="120"/>
  <c r="R106" i="120"/>
  <c r="S106" i="120" s="1"/>
  <c r="T106" i="120" s="1"/>
  <c r="W106" i="120" s="1"/>
  <c r="X106" i="120" s="1"/>
  <c r="Z106" i="120" s="1"/>
  <c r="AB106" i="120" s="1"/>
  <c r="AC105" i="120"/>
  <c r="R105" i="120"/>
  <c r="S105" i="120" s="1"/>
  <c r="T105" i="120" s="1"/>
  <c r="W105" i="120" s="1"/>
  <c r="X105" i="120" s="1"/>
  <c r="Z105" i="120" s="1"/>
  <c r="AB105" i="120" s="1"/>
  <c r="V105" i="120"/>
  <c r="V120" i="120"/>
  <c r="W117" i="120"/>
  <c r="W814" i="120"/>
  <c r="W559" i="120"/>
  <c r="W557" i="120"/>
  <c r="X557" i="120" s="1"/>
  <c r="V840" i="120"/>
  <c r="H197" i="120"/>
  <c r="Q197" i="120" s="1"/>
  <c r="U899" i="120"/>
  <c r="W806" i="120"/>
  <c r="W200" i="120"/>
  <c r="X200" i="120" s="1"/>
  <c r="Z200" i="120" s="1"/>
  <c r="AB200" i="120" s="1"/>
  <c r="W962" i="120"/>
  <c r="W608" i="120"/>
  <c r="W592" i="120"/>
  <c r="W590" i="120"/>
  <c r="W588" i="120"/>
  <c r="W584" i="120"/>
  <c r="W582" i="120"/>
  <c r="W580" i="120"/>
  <c r="W576" i="120"/>
  <c r="W560" i="120"/>
  <c r="W206" i="120"/>
  <c r="X206" i="120" s="1"/>
  <c r="Z206" i="120" s="1"/>
  <c r="AB206" i="120" s="1"/>
  <c r="W82" i="120"/>
  <c r="X82" i="120" s="1"/>
  <c r="Z82" i="120" s="1"/>
  <c r="AB82" i="120" s="1"/>
  <c r="W951" i="120"/>
  <c r="X951" i="120" s="1"/>
  <c r="W904" i="120"/>
  <c r="W558" i="120"/>
  <c r="W556" i="120"/>
  <c r="W732" i="120"/>
  <c r="W120" i="120"/>
  <c r="X120" i="120" s="1"/>
  <c r="Z120" i="120" s="1"/>
  <c r="AB120" i="120" s="1"/>
  <c r="V983" i="120"/>
  <c r="W885" i="120"/>
  <c r="W883" i="120"/>
  <c r="W881" i="120"/>
  <c r="W728" i="120"/>
  <c r="W607" i="120"/>
  <c r="W605" i="120"/>
  <c r="X605" i="120" s="1"/>
  <c r="W575" i="120"/>
  <c r="W573" i="120"/>
  <c r="X573" i="120" s="1"/>
  <c r="W567" i="120"/>
  <c r="W565" i="120"/>
  <c r="X565" i="120" s="1"/>
  <c r="W541" i="120"/>
  <c r="W618" i="120"/>
  <c r="W164" i="120"/>
  <c r="X164" i="120" s="1"/>
  <c r="W186" i="120"/>
  <c r="X186" i="120" s="1"/>
  <c r="Z186" i="120" s="1"/>
  <c r="AB186" i="120" s="1"/>
  <c r="W890" i="120"/>
  <c r="W879" i="120"/>
  <c r="W877" i="120"/>
  <c r="W830" i="120"/>
  <c r="W798" i="120"/>
  <c r="W599" i="120"/>
  <c r="W597" i="120"/>
  <c r="X597" i="120" s="1"/>
  <c r="W668" i="120"/>
  <c r="W399" i="120"/>
  <c r="W390" i="120"/>
  <c r="V836" i="120"/>
  <c r="W887" i="120"/>
  <c r="W840" i="120"/>
  <c r="W394" i="120"/>
  <c r="W506" i="120"/>
  <c r="W166" i="120"/>
  <c r="X166" i="120" s="1"/>
  <c r="Z166" i="120" s="1"/>
  <c r="AB166" i="120" s="1"/>
  <c r="W131" i="120"/>
  <c r="X131" i="120" s="1"/>
  <c r="Z131" i="120" s="1"/>
  <c r="AB131" i="120" s="1"/>
  <c r="W102" i="120"/>
  <c r="X102" i="120" s="1"/>
  <c r="Z102" i="120" s="1"/>
  <c r="AB102" i="120" s="1"/>
  <c r="W170" i="120"/>
  <c r="X170" i="120" s="1"/>
  <c r="Z170" i="120" s="1"/>
  <c r="AB170" i="120" s="1"/>
  <c r="W981" i="120"/>
  <c r="W982" i="120"/>
  <c r="W808" i="120"/>
  <c r="W422" i="120"/>
  <c r="W507" i="120"/>
  <c r="V838" i="120"/>
  <c r="W804" i="120"/>
  <c r="W753" i="120"/>
  <c r="W744" i="120"/>
  <c r="W757" i="120"/>
  <c r="W729" i="120"/>
  <c r="W740" i="120"/>
  <c r="W600" i="120"/>
  <c r="W598" i="120"/>
  <c r="W596" i="120"/>
  <c r="W583" i="120"/>
  <c r="W581" i="120"/>
  <c r="X581" i="120" s="1"/>
  <c r="W568" i="120"/>
  <c r="W566" i="120"/>
  <c r="W564" i="120"/>
  <c r="W549" i="120"/>
  <c r="W533" i="120"/>
  <c r="W474" i="120"/>
  <c r="W426" i="120"/>
  <c r="W475" i="120"/>
  <c r="W401" i="120"/>
  <c r="H152" i="120"/>
  <c r="Q152" i="120" s="1"/>
  <c r="W626" i="120"/>
  <c r="W417" i="120"/>
  <c r="W217" i="120"/>
  <c r="X217" i="120" s="1"/>
  <c r="Z217" i="120" s="1"/>
  <c r="AB217" i="120" s="1"/>
  <c r="W140" i="120"/>
  <c r="X140" i="120" s="1"/>
  <c r="Z140" i="120" s="1"/>
  <c r="AB140" i="120" s="1"/>
  <c r="W133" i="120"/>
  <c r="X133" i="120" s="1"/>
  <c r="Z133" i="120" s="1"/>
  <c r="AB133" i="120" s="1"/>
  <c r="W143" i="120"/>
  <c r="X143" i="120" s="1"/>
  <c r="Z143" i="120" s="1"/>
  <c r="AB143" i="120" s="1"/>
  <c r="W194" i="120"/>
  <c r="X194" i="120" s="1"/>
  <c r="Z194" i="120" s="1"/>
  <c r="AB194" i="120" s="1"/>
  <c r="V508" i="120"/>
  <c r="W868" i="120"/>
  <c r="W959" i="120"/>
  <c r="X959" i="120" s="1"/>
  <c r="W822" i="120"/>
  <c r="W790" i="120"/>
  <c r="W901" i="120"/>
  <c r="W745" i="120"/>
  <c r="W525" i="120"/>
  <c r="W490" i="120"/>
  <c r="W646" i="120"/>
  <c r="W515" i="120"/>
  <c r="W467" i="120"/>
  <c r="W440" i="120"/>
  <c r="W433" i="120"/>
  <c r="W361" i="120"/>
  <c r="W210" i="120"/>
  <c r="X210" i="120" s="1"/>
  <c r="Z210" i="120" s="1"/>
  <c r="AB210" i="120" s="1"/>
  <c r="W150" i="120"/>
  <c r="X150" i="120" s="1"/>
  <c r="Z150" i="120" s="1"/>
  <c r="AB150" i="120" s="1"/>
  <c r="W209" i="120"/>
  <c r="X209" i="120" s="1"/>
  <c r="Z209" i="120" s="1"/>
  <c r="AB209" i="120" s="1"/>
  <c r="Y170" i="120"/>
  <c r="AA170" i="120" s="1"/>
  <c r="W969" i="120"/>
  <c r="W954" i="120"/>
  <c r="W949" i="120"/>
  <c r="W811" i="120"/>
  <c r="W943" i="120"/>
  <c r="W896" i="120"/>
  <c r="X896" i="120" s="1"/>
  <c r="W898" i="120"/>
  <c r="W823" i="120"/>
  <c r="W965" i="120"/>
  <c r="W958" i="120"/>
  <c r="W899" i="120"/>
  <c r="W891" i="120"/>
  <c r="W884" i="120"/>
  <c r="W902" i="120"/>
  <c r="W893" i="120"/>
  <c r="W759" i="120"/>
  <c r="W606" i="120"/>
  <c r="W604" i="120"/>
  <c r="W591" i="120"/>
  <c r="W589" i="120"/>
  <c r="X589" i="120" s="1"/>
  <c r="W574" i="120"/>
  <c r="W572" i="120"/>
  <c r="W636" i="120"/>
  <c r="W658" i="120"/>
  <c r="W424" i="120"/>
  <c r="W389" i="120"/>
  <c r="W383" i="120"/>
  <c r="W387" i="120"/>
  <c r="W297" i="120"/>
  <c r="V476" i="120"/>
  <c r="V991" i="120"/>
  <c r="R817" i="120"/>
  <c r="S817" i="120" s="1"/>
  <c r="T817" i="120" s="1"/>
  <c r="AC817" i="120"/>
  <c r="W948" i="120"/>
  <c r="W963" i="120"/>
  <c r="X963" i="120" s="1"/>
  <c r="Y963" i="120" s="1"/>
  <c r="AA963" i="120" s="1"/>
  <c r="W968" i="120"/>
  <c r="X968" i="120" s="1"/>
  <c r="W945" i="120"/>
  <c r="W944" i="120"/>
  <c r="W955" i="120"/>
  <c r="X955" i="120" s="1"/>
  <c r="Y955" i="120" s="1"/>
  <c r="AA955" i="120" s="1"/>
  <c r="W897" i="120"/>
  <c r="W864" i="120"/>
  <c r="W827" i="120"/>
  <c r="W889" i="120"/>
  <c r="W812" i="120"/>
  <c r="W768" i="120"/>
  <c r="W764" i="120"/>
  <c r="W760" i="120"/>
  <c r="W756" i="120"/>
  <c r="W752" i="120"/>
  <c r="W748" i="120"/>
  <c r="W761" i="120"/>
  <c r="W765" i="120"/>
  <c r="W724" i="120"/>
  <c r="W610" i="120"/>
  <c r="W603" i="120"/>
  <c r="W601" i="120"/>
  <c r="X601" i="120" s="1"/>
  <c r="W594" i="120"/>
  <c r="W587" i="120"/>
  <c r="W585" i="120"/>
  <c r="W578" i="120"/>
  <c r="W571" i="120"/>
  <c r="W569" i="120"/>
  <c r="X569" i="120" s="1"/>
  <c r="W562" i="120"/>
  <c r="W555" i="120"/>
  <c r="W553" i="120"/>
  <c r="X553" i="120" s="1"/>
  <c r="W537" i="120"/>
  <c r="X537" i="120" s="1"/>
  <c r="W521" i="120"/>
  <c r="W656" i="120"/>
  <c r="W624" i="120"/>
  <c r="X624" i="120" s="1"/>
  <c r="W638" i="120"/>
  <c r="W642" i="120"/>
  <c r="W499" i="120"/>
  <c r="W483" i="120"/>
  <c r="W480" i="120"/>
  <c r="W436" i="120"/>
  <c r="W434" i="120"/>
  <c r="W448" i="120"/>
  <c r="W461" i="120"/>
  <c r="W397" i="120"/>
  <c r="W365" i="120"/>
  <c r="W214" i="120"/>
  <c r="X214" i="120" s="1"/>
  <c r="Z214" i="120" s="1"/>
  <c r="AB214" i="120" s="1"/>
  <c r="W211" i="120"/>
  <c r="X211" i="120" s="1"/>
  <c r="Z211" i="120" s="1"/>
  <c r="AB211" i="120" s="1"/>
  <c r="W171" i="120"/>
  <c r="X171" i="120" s="1"/>
  <c r="Z171" i="120" s="1"/>
  <c r="AB171" i="120" s="1"/>
  <c r="W135" i="120"/>
  <c r="X135" i="120" s="1"/>
  <c r="Z135" i="120" s="1"/>
  <c r="AB135" i="120" s="1"/>
  <c r="W305" i="120"/>
  <c r="W456" i="120"/>
  <c r="W191" i="120"/>
  <c r="X191" i="120" s="1"/>
  <c r="Z191" i="120" s="1"/>
  <c r="AB191" i="120" s="1"/>
  <c r="W137" i="120"/>
  <c r="X137" i="120" s="1"/>
  <c r="Z137" i="120" s="1"/>
  <c r="AB137" i="120" s="1"/>
  <c r="W115" i="120"/>
  <c r="X115" i="120" s="1"/>
  <c r="Z115" i="120" s="1"/>
  <c r="AB115" i="120" s="1"/>
  <c r="W159" i="120"/>
  <c r="X159" i="120" s="1"/>
  <c r="Z159" i="120" s="1"/>
  <c r="AB159" i="120" s="1"/>
  <c r="W432" i="120"/>
  <c r="W309" i="120"/>
  <c r="X309" i="120" s="1"/>
  <c r="W138" i="120"/>
  <c r="X138" i="120" s="1"/>
  <c r="Z138" i="120" s="1"/>
  <c r="AB138" i="120" s="1"/>
  <c r="R920" i="120"/>
  <c r="AC920" i="120"/>
  <c r="P903" i="120"/>
  <c r="W903" i="120" s="1"/>
  <c r="X903" i="120" s="1"/>
  <c r="U903" i="120"/>
  <c r="V834" i="120"/>
  <c r="V468" i="120"/>
  <c r="R412" i="120"/>
  <c r="S412" i="120" s="1"/>
  <c r="T412" i="120" s="1"/>
  <c r="AC412" i="120"/>
  <c r="V383" i="120"/>
  <c r="V144" i="120"/>
  <c r="R144" i="120"/>
  <c r="S144" i="120" s="1"/>
  <c r="T144" i="120" s="1"/>
  <c r="W144" i="120" s="1"/>
  <c r="Y153" i="120"/>
  <c r="AA153" i="120" s="1"/>
  <c r="Y139" i="120"/>
  <c r="AA139" i="120" s="1"/>
  <c r="W878" i="120"/>
  <c r="W892" i="120"/>
  <c r="W872" i="120"/>
  <c r="X872" i="120" s="1"/>
  <c r="W725" i="120"/>
  <c r="W751" i="120"/>
  <c r="W749" i="120"/>
  <c r="W670" i="120"/>
  <c r="W664" i="120"/>
  <c r="W632" i="120"/>
  <c r="W710" i="120"/>
  <c r="W408" i="120"/>
  <c r="W622" i="120"/>
  <c r="W512" i="120"/>
  <c r="W460" i="120"/>
  <c r="W634" i="120"/>
  <c r="W404" i="120"/>
  <c r="W488" i="120"/>
  <c r="W385" i="120"/>
  <c r="W514" i="120"/>
  <c r="W349" i="120"/>
  <c r="W381" i="120"/>
  <c r="X381" i="120" s="1"/>
  <c r="W341" i="120"/>
  <c r="X341" i="120" s="1"/>
  <c r="Z341" i="120" s="1"/>
  <c r="AB341" i="120" s="1"/>
  <c r="W333" i="120"/>
  <c r="X333" i="120" s="1"/>
  <c r="W325" i="120"/>
  <c r="X325" i="120" s="1"/>
  <c r="W317" i="120"/>
  <c r="X317" i="120" s="1"/>
  <c r="W269" i="120"/>
  <c r="W257" i="120"/>
  <c r="W109" i="120"/>
  <c r="X109" i="120" s="1"/>
  <c r="Z109" i="120" s="1"/>
  <c r="AB109" i="120" s="1"/>
  <c r="W67" i="120"/>
  <c r="X67" i="120" s="1"/>
  <c r="Z67" i="120" s="1"/>
  <c r="AB67" i="120" s="1"/>
  <c r="W124" i="120"/>
  <c r="X124" i="120" s="1"/>
  <c r="Z124" i="120" s="1"/>
  <c r="AB124" i="120" s="1"/>
  <c r="R978" i="120"/>
  <c r="S978" i="120" s="1"/>
  <c r="T978" i="120" s="1"/>
  <c r="V978" i="120"/>
  <c r="V987" i="120"/>
  <c r="R826" i="120"/>
  <c r="S826" i="120" s="1"/>
  <c r="T826" i="120" s="1"/>
  <c r="W826" i="120" s="1"/>
  <c r="AC826" i="120"/>
  <c r="R810" i="120"/>
  <c r="S810" i="120" s="1"/>
  <c r="T810" i="120" s="1"/>
  <c r="W810" i="120" s="1"/>
  <c r="AC810" i="120"/>
  <c r="U803" i="120"/>
  <c r="Y219" i="120"/>
  <c r="AA219" i="120" s="1"/>
  <c r="Y218" i="120"/>
  <c r="AA218" i="120" s="1"/>
  <c r="H172" i="120"/>
  <c r="Q172" i="120" s="1"/>
  <c r="W973" i="120"/>
  <c r="Y992" i="120"/>
  <c r="AA992" i="120" s="1"/>
  <c r="W970" i="120"/>
  <c r="W946" i="120"/>
  <c r="W852" i="120"/>
  <c r="W848" i="120"/>
  <c r="W795" i="120"/>
  <c r="W828" i="120"/>
  <c r="W824" i="120"/>
  <c r="W769" i="120"/>
  <c r="W737" i="120"/>
  <c r="W678" i="120"/>
  <c r="W611" i="120"/>
  <c r="W609" i="120"/>
  <c r="X609" i="120" s="1"/>
  <c r="W602" i="120"/>
  <c r="W595" i="120"/>
  <c r="W593" i="120"/>
  <c r="X593" i="120" s="1"/>
  <c r="W586" i="120"/>
  <c r="W579" i="120"/>
  <c r="W577" i="120"/>
  <c r="W570" i="120"/>
  <c r="W563" i="120"/>
  <c r="W561" i="120"/>
  <c r="X561" i="120" s="1"/>
  <c r="W554" i="120"/>
  <c r="W545" i="120"/>
  <c r="X545" i="120" s="1"/>
  <c r="W529" i="120"/>
  <c r="X529" i="120" s="1"/>
  <c r="W640" i="120"/>
  <c r="W650" i="120"/>
  <c r="W452" i="120"/>
  <c r="W418" i="120"/>
  <c r="W425" i="120"/>
  <c r="W400" i="120"/>
  <c r="W430" i="120"/>
  <c r="W357" i="120"/>
  <c r="W175" i="120"/>
  <c r="X175" i="120" s="1"/>
  <c r="Z175" i="120" s="1"/>
  <c r="AB175" i="120" s="1"/>
  <c r="W134" i="120"/>
  <c r="X134" i="120" s="1"/>
  <c r="Z134" i="120" s="1"/>
  <c r="AB134" i="120" s="1"/>
  <c r="W113" i="120"/>
  <c r="X113" i="120" s="1"/>
  <c r="Z113" i="120" s="1"/>
  <c r="AB113" i="120" s="1"/>
  <c r="W121" i="120"/>
  <c r="X121" i="120" s="1"/>
  <c r="Z121" i="120" s="1"/>
  <c r="AB121" i="120" s="1"/>
  <c r="Y143" i="120"/>
  <c r="AA143" i="120" s="1"/>
  <c r="W472" i="120"/>
  <c r="W111" i="120"/>
  <c r="X111" i="120" s="1"/>
  <c r="Z111" i="120" s="1"/>
  <c r="AB111" i="120" s="1"/>
  <c r="R980" i="120"/>
  <c r="S980" i="120" s="1"/>
  <c r="T980" i="120" s="1"/>
  <c r="W980" i="120" s="1"/>
  <c r="V980" i="120"/>
  <c r="R976" i="120"/>
  <c r="S976" i="120" s="1"/>
  <c r="T976" i="120" s="1"/>
  <c r="W976" i="120" s="1"/>
  <c r="V976" i="120"/>
  <c r="V880" i="120"/>
  <c r="AC880" i="120"/>
  <c r="R880" i="120"/>
  <c r="S880" i="120" s="1"/>
  <c r="T880" i="120" s="1"/>
  <c r="W880" i="120" s="1"/>
  <c r="R825" i="120"/>
  <c r="S825" i="120" s="1"/>
  <c r="T825" i="120" s="1"/>
  <c r="AC825" i="120"/>
  <c r="R818" i="120"/>
  <c r="S818" i="120" s="1"/>
  <c r="T818" i="120" s="1"/>
  <c r="W818" i="120" s="1"/>
  <c r="AC818" i="120"/>
  <c r="R802" i="120"/>
  <c r="S802" i="120" s="1"/>
  <c r="T802" i="120" s="1"/>
  <c r="W802" i="120" s="1"/>
  <c r="AC802" i="120"/>
  <c r="V886" i="120"/>
  <c r="AC886" i="120"/>
  <c r="R886" i="120"/>
  <c r="S886" i="120" s="1"/>
  <c r="T886" i="120" s="1"/>
  <c r="W886" i="120" s="1"/>
  <c r="V802" i="120"/>
  <c r="U819" i="120"/>
  <c r="R794" i="120"/>
  <c r="S794" i="120" s="1"/>
  <c r="T794" i="120" s="1"/>
  <c r="W794" i="120" s="1"/>
  <c r="AC794" i="120"/>
  <c r="V500" i="120"/>
  <c r="V516" i="120"/>
  <c r="W856" i="120"/>
  <c r="W741" i="120"/>
  <c r="W767" i="120"/>
  <c r="W755" i="120"/>
  <c r="W652" i="120"/>
  <c r="W648" i="120"/>
  <c r="W620" i="120"/>
  <c r="W616" i="120"/>
  <c r="W496" i="120"/>
  <c r="W444" i="120"/>
  <c r="W491" i="120"/>
  <c r="W391" i="120"/>
  <c r="W379" i="120"/>
  <c r="W662" i="120"/>
  <c r="W504" i="120"/>
  <c r="W353" i="120"/>
  <c r="W167" i="120"/>
  <c r="X167" i="120" s="1"/>
  <c r="Z167" i="120" s="1"/>
  <c r="AB167" i="120" s="1"/>
  <c r="W409" i="120"/>
  <c r="W373" i="120"/>
  <c r="W345" i="120"/>
  <c r="W337" i="120"/>
  <c r="W329" i="120"/>
  <c r="W321" i="120"/>
  <c r="W313" i="120"/>
  <c r="W301" i="120"/>
  <c r="W273" i="120"/>
  <c r="W253" i="120"/>
  <c r="W241" i="120"/>
  <c r="Y191" i="120"/>
  <c r="AA191" i="120" s="1"/>
  <c r="W174" i="120"/>
  <c r="X174" i="120" s="1"/>
  <c r="Z174" i="120" s="1"/>
  <c r="AB174" i="120" s="1"/>
  <c r="W127" i="120"/>
  <c r="X127" i="120" s="1"/>
  <c r="Z127" i="120" s="1"/>
  <c r="AB127" i="120" s="1"/>
  <c r="W104" i="120"/>
  <c r="X104" i="120" s="1"/>
  <c r="Z104" i="120" s="1"/>
  <c r="AB104" i="120" s="1"/>
  <c r="W103" i="120"/>
  <c r="X103" i="120" s="1"/>
  <c r="Z103" i="120" s="1"/>
  <c r="AB103" i="120" s="1"/>
  <c r="W42" i="120"/>
  <c r="X42" i="120" s="1"/>
  <c r="Z42" i="120" s="1"/>
  <c r="AB42" i="120" s="1"/>
  <c r="W25" i="120"/>
  <c r="X25" i="120" s="1"/>
  <c r="Z25" i="120" s="1"/>
  <c r="AB25" i="120" s="1"/>
  <c r="W126" i="120"/>
  <c r="X126" i="120" s="1"/>
  <c r="Z126" i="120" s="1"/>
  <c r="AB126" i="120" s="1"/>
  <c r="R912" i="120"/>
  <c r="AC912" i="120"/>
  <c r="V876" i="120"/>
  <c r="AC876" i="120"/>
  <c r="R876" i="120"/>
  <c r="S876" i="120" s="1"/>
  <c r="T876" i="120" s="1"/>
  <c r="W876" i="120" s="1"/>
  <c r="U801" i="120"/>
  <c r="R793" i="120"/>
  <c r="S793" i="120" s="1"/>
  <c r="T793" i="120" s="1"/>
  <c r="AC793" i="120"/>
  <c r="U817" i="120"/>
  <c r="V484" i="120"/>
  <c r="V492" i="120"/>
  <c r="AC420" i="120"/>
  <c r="R420" i="120"/>
  <c r="S420" i="120" s="1"/>
  <c r="T420" i="120" s="1"/>
  <c r="Z605" i="120"/>
  <c r="AB605" i="120" s="1"/>
  <c r="Y605" i="120"/>
  <c r="AA605" i="120" s="1"/>
  <c r="Z589" i="120"/>
  <c r="AB589" i="120" s="1"/>
  <c r="Y589" i="120"/>
  <c r="AA589" i="120" s="1"/>
  <c r="Z573" i="120"/>
  <c r="AB573" i="120" s="1"/>
  <c r="Y573" i="120"/>
  <c r="AA573" i="120" s="1"/>
  <c r="Z381" i="120"/>
  <c r="AB381" i="120" s="1"/>
  <c r="Y381" i="120"/>
  <c r="AA381" i="120" s="1"/>
  <c r="Z309" i="120"/>
  <c r="AB309" i="120" s="1"/>
  <c r="Y309" i="120"/>
  <c r="AA309" i="120" s="1"/>
  <c r="Z557" i="120"/>
  <c r="AB557" i="120" s="1"/>
  <c r="Y557" i="120"/>
  <c r="AA557" i="120" s="1"/>
  <c r="Z985" i="120"/>
  <c r="AB985" i="120" s="1"/>
  <c r="Y985" i="120"/>
  <c r="AA985" i="120" s="1"/>
  <c r="Z968" i="120"/>
  <c r="AB968" i="120" s="1"/>
  <c r="Y968" i="120"/>
  <c r="AA968" i="120" s="1"/>
  <c r="Z601" i="120"/>
  <c r="AB601" i="120" s="1"/>
  <c r="Y601" i="120"/>
  <c r="AA601" i="120" s="1"/>
  <c r="Z569" i="120"/>
  <c r="AB569" i="120" s="1"/>
  <c r="Y569" i="120"/>
  <c r="AA569" i="120" s="1"/>
  <c r="Z553" i="120"/>
  <c r="AB553" i="120" s="1"/>
  <c r="Y553" i="120"/>
  <c r="AA553" i="120" s="1"/>
  <c r="Z537" i="120"/>
  <c r="AB537" i="120" s="1"/>
  <c r="Y537" i="120"/>
  <c r="AA537" i="120" s="1"/>
  <c r="Z624" i="120"/>
  <c r="AB624" i="120" s="1"/>
  <c r="Y624" i="120"/>
  <c r="AA624" i="120" s="1"/>
  <c r="Z333" i="120"/>
  <c r="AB333" i="120" s="1"/>
  <c r="Y333" i="120"/>
  <c r="AA333" i="120" s="1"/>
  <c r="Z325" i="120"/>
  <c r="AB325" i="120" s="1"/>
  <c r="Y325" i="120"/>
  <c r="AA325" i="120" s="1"/>
  <c r="Z317" i="120"/>
  <c r="AB317" i="120" s="1"/>
  <c r="Y317" i="120"/>
  <c r="AA317" i="120" s="1"/>
  <c r="Z987" i="120"/>
  <c r="AB987" i="120" s="1"/>
  <c r="Y987" i="120"/>
  <c r="AA987" i="120" s="1"/>
  <c r="Z951" i="120"/>
  <c r="AB951" i="120" s="1"/>
  <c r="Y951" i="120"/>
  <c r="AA951" i="120" s="1"/>
  <c r="Z959" i="120"/>
  <c r="AB959" i="120" s="1"/>
  <c r="Y959" i="120"/>
  <c r="AA959" i="120" s="1"/>
  <c r="Z991" i="120"/>
  <c r="AB991" i="120" s="1"/>
  <c r="Y991" i="120"/>
  <c r="AA991" i="120" s="1"/>
  <c r="Z597" i="120"/>
  <c r="AB597" i="120" s="1"/>
  <c r="Y597" i="120"/>
  <c r="AA597" i="120" s="1"/>
  <c r="Z565" i="120"/>
  <c r="AB565" i="120" s="1"/>
  <c r="Y565" i="120"/>
  <c r="AA565" i="120" s="1"/>
  <c r="Z990" i="120"/>
  <c r="AB990" i="120" s="1"/>
  <c r="Y990" i="120"/>
  <c r="AA990" i="120" s="1"/>
  <c r="Z989" i="120"/>
  <c r="AB989" i="120" s="1"/>
  <c r="Y989" i="120"/>
  <c r="AA989" i="120" s="1"/>
  <c r="Z896" i="120"/>
  <c r="AB896" i="120" s="1"/>
  <c r="Y896" i="120"/>
  <c r="AA896" i="120" s="1"/>
  <c r="Z872" i="120"/>
  <c r="AB872" i="120" s="1"/>
  <c r="Y872" i="120"/>
  <c r="AA872" i="120" s="1"/>
  <c r="Z581" i="120"/>
  <c r="AB581" i="120" s="1"/>
  <c r="Y581" i="120"/>
  <c r="AA581" i="120" s="1"/>
  <c r="Z977" i="120"/>
  <c r="AB977" i="120" s="1"/>
  <c r="Y977" i="120"/>
  <c r="AA977" i="120" s="1"/>
  <c r="Z609" i="120"/>
  <c r="AB609" i="120" s="1"/>
  <c r="Y609" i="120"/>
  <c r="AA609" i="120" s="1"/>
  <c r="Z593" i="120"/>
  <c r="AB593" i="120" s="1"/>
  <c r="Y593" i="120"/>
  <c r="AA593" i="120" s="1"/>
  <c r="Z561" i="120"/>
  <c r="AB561" i="120" s="1"/>
  <c r="Y561" i="120"/>
  <c r="AA561" i="120" s="1"/>
  <c r="Z545" i="120"/>
  <c r="AB545" i="120" s="1"/>
  <c r="Y545" i="120"/>
  <c r="AA545" i="120" s="1"/>
  <c r="Z529" i="120"/>
  <c r="AB529" i="120" s="1"/>
  <c r="Y529" i="120"/>
  <c r="AA529" i="120" s="1"/>
  <c r="V971" i="120"/>
  <c r="AC971" i="120"/>
  <c r="R971" i="120"/>
  <c r="S971" i="120" s="1"/>
  <c r="T971" i="120" s="1"/>
  <c r="W971" i="120" s="1"/>
  <c r="X971" i="120" s="1"/>
  <c r="N941" i="120"/>
  <c r="P941" i="120"/>
  <c r="S941" i="120"/>
  <c r="T941" i="120" s="1"/>
  <c r="V966" i="120"/>
  <c r="AC966" i="120"/>
  <c r="R966" i="120"/>
  <c r="S966" i="120" s="1"/>
  <c r="T966" i="120" s="1"/>
  <c r="N922" i="120"/>
  <c r="P922" i="120"/>
  <c r="N914" i="120"/>
  <c r="P914" i="120"/>
  <c r="N906" i="120"/>
  <c r="P906" i="120"/>
  <c r="AC960" i="120"/>
  <c r="R960" i="120"/>
  <c r="S960" i="120" s="1"/>
  <c r="T960" i="120" s="1"/>
  <c r="W960" i="120" s="1"/>
  <c r="X960" i="120" s="1"/>
  <c r="N930" i="120"/>
  <c r="P930" i="120"/>
  <c r="N924" i="120"/>
  <c r="P924" i="120"/>
  <c r="W820" i="120"/>
  <c r="R777" i="120"/>
  <c r="S777" i="120" s="1"/>
  <c r="T777" i="120" s="1"/>
  <c r="W777" i="120" s="1"/>
  <c r="X777" i="120" s="1"/>
  <c r="AC777" i="120"/>
  <c r="N700" i="120"/>
  <c r="P700" i="120"/>
  <c r="N692" i="120"/>
  <c r="P692" i="120"/>
  <c r="R708" i="120"/>
  <c r="S708" i="120" s="1"/>
  <c r="T708" i="120" s="1"/>
  <c r="W708" i="120" s="1"/>
  <c r="AC708" i="120"/>
  <c r="R697" i="120"/>
  <c r="AC697" i="120"/>
  <c r="R685" i="120"/>
  <c r="AC685" i="120"/>
  <c r="R712" i="120"/>
  <c r="S712" i="120" s="1"/>
  <c r="T712" i="120" s="1"/>
  <c r="W712" i="120" s="1"/>
  <c r="AC712" i="120"/>
  <c r="N702" i="120"/>
  <c r="P702" i="120"/>
  <c r="N690" i="120"/>
  <c r="P690" i="120"/>
  <c r="W674" i="120"/>
  <c r="R669" i="120"/>
  <c r="S669" i="120" s="1"/>
  <c r="T669" i="120" s="1"/>
  <c r="W669" i="120" s="1"/>
  <c r="X669" i="120" s="1"/>
  <c r="AC669" i="120"/>
  <c r="AC645" i="120"/>
  <c r="R645" i="120"/>
  <c r="S645" i="120" s="1"/>
  <c r="T645" i="120" s="1"/>
  <c r="W645" i="120" s="1"/>
  <c r="X645" i="120" s="1"/>
  <c r="AC497" i="120"/>
  <c r="R497" i="120"/>
  <c r="S497" i="120" s="1"/>
  <c r="T497" i="120" s="1"/>
  <c r="W497" i="120" s="1"/>
  <c r="X497" i="120" s="1"/>
  <c r="V497" i="120"/>
  <c r="W722" i="120"/>
  <c r="V685" i="120"/>
  <c r="N675" i="120"/>
  <c r="P675" i="120"/>
  <c r="AC539" i="120"/>
  <c r="R539" i="120"/>
  <c r="S539" i="120" s="1"/>
  <c r="T539" i="120" s="1"/>
  <c r="W539" i="120" s="1"/>
  <c r="W476" i="120"/>
  <c r="W428" i="120"/>
  <c r="W396" i="120"/>
  <c r="W654" i="120"/>
  <c r="AC457" i="120"/>
  <c r="R457" i="120"/>
  <c r="S457" i="120" s="1"/>
  <c r="T457" i="120" s="1"/>
  <c r="W457" i="120" s="1"/>
  <c r="X457" i="120" s="1"/>
  <c r="V457" i="120"/>
  <c r="AC449" i="120"/>
  <c r="R449" i="120"/>
  <c r="S449" i="120" s="1"/>
  <c r="T449" i="120" s="1"/>
  <c r="W449" i="120" s="1"/>
  <c r="X449" i="120" s="1"/>
  <c r="V449" i="120"/>
  <c r="R407" i="120"/>
  <c r="S407" i="120" s="1"/>
  <c r="T407" i="120" s="1"/>
  <c r="W407" i="120" s="1"/>
  <c r="X407" i="120" s="1"/>
  <c r="AC407" i="120"/>
  <c r="V407" i="120"/>
  <c r="W666" i="120"/>
  <c r="W498" i="120"/>
  <c r="V323" i="120"/>
  <c r="AC323" i="120"/>
  <c r="R323" i="120"/>
  <c r="S323" i="120" s="1"/>
  <c r="T323" i="120" s="1"/>
  <c r="W323" i="120" s="1"/>
  <c r="AC431" i="120"/>
  <c r="V431" i="120"/>
  <c r="R431" i="120"/>
  <c r="S431" i="120" s="1"/>
  <c r="T431" i="120" s="1"/>
  <c r="W431" i="120" s="1"/>
  <c r="X431" i="120" s="1"/>
  <c r="W410" i="120"/>
  <c r="R351" i="120"/>
  <c r="S351" i="120" s="1"/>
  <c r="T351" i="120" s="1"/>
  <c r="W351" i="120" s="1"/>
  <c r="AC351" i="120"/>
  <c r="AC332" i="120"/>
  <c r="R332" i="120"/>
  <c r="S332" i="120" s="1"/>
  <c r="T332" i="120" s="1"/>
  <c r="W332" i="120" s="1"/>
  <c r="X332" i="120" s="1"/>
  <c r="V332" i="120"/>
  <c r="AC300" i="120"/>
  <c r="R300" i="120"/>
  <c r="S300" i="120" s="1"/>
  <c r="T300" i="120" s="1"/>
  <c r="W300" i="120" s="1"/>
  <c r="X300" i="120" s="1"/>
  <c r="V300" i="120"/>
  <c r="W520" i="120"/>
  <c r="AC437" i="120"/>
  <c r="R437" i="120"/>
  <c r="S437" i="120" s="1"/>
  <c r="T437" i="120" s="1"/>
  <c r="W437" i="120" s="1"/>
  <c r="V437" i="120"/>
  <c r="R360" i="120"/>
  <c r="S360" i="120" s="1"/>
  <c r="T360" i="120" s="1"/>
  <c r="W360" i="120" s="1"/>
  <c r="X360" i="120" s="1"/>
  <c r="AC360" i="120"/>
  <c r="R270" i="120"/>
  <c r="S270" i="120" s="1"/>
  <c r="T270" i="120" s="1"/>
  <c r="W270" i="120" s="1"/>
  <c r="X270" i="120" s="1"/>
  <c r="AC270" i="120"/>
  <c r="R132" i="120"/>
  <c r="S132" i="120" s="1"/>
  <c r="T132" i="120" s="1"/>
  <c r="W132" i="120" s="1"/>
  <c r="X132" i="120" s="1"/>
  <c r="Z132" i="120" s="1"/>
  <c r="AB132" i="120" s="1"/>
  <c r="AC132" i="120"/>
  <c r="R119" i="120"/>
  <c r="S119" i="120" s="1"/>
  <c r="T119" i="120" s="1"/>
  <c r="W119" i="120" s="1"/>
  <c r="X119" i="120" s="1"/>
  <c r="Z119" i="120" s="1"/>
  <c r="AB119" i="120" s="1"/>
  <c r="AC119" i="120"/>
  <c r="W402" i="120"/>
  <c r="N232" i="120"/>
  <c r="P232" i="120"/>
  <c r="N220" i="120"/>
  <c r="P220" i="120"/>
  <c r="AC193" i="120"/>
  <c r="R193" i="120"/>
  <c r="S193" i="120" s="1"/>
  <c r="T193" i="120" s="1"/>
  <c r="W193" i="120" s="1"/>
  <c r="X193" i="120" s="1"/>
  <c r="Z193" i="120" s="1"/>
  <c r="AB193" i="120" s="1"/>
  <c r="N234" i="120"/>
  <c r="P234" i="120"/>
  <c r="N222" i="120"/>
  <c r="P222" i="120"/>
  <c r="W630" i="120"/>
  <c r="W482" i="120"/>
  <c r="P453" i="120"/>
  <c r="U453" i="120"/>
  <c r="N453" i="120"/>
  <c r="W369" i="120"/>
  <c r="V360" i="120"/>
  <c r="R272" i="120"/>
  <c r="S272" i="120" s="1"/>
  <c r="T272" i="120" s="1"/>
  <c r="W272" i="120" s="1"/>
  <c r="X272" i="120" s="1"/>
  <c r="AC272" i="120"/>
  <c r="R152" i="120"/>
  <c r="S152" i="120" s="1"/>
  <c r="T152" i="120" s="1"/>
  <c r="W152" i="120" s="1"/>
  <c r="X152" i="120" s="1"/>
  <c r="Z152" i="120" s="1"/>
  <c r="AB152" i="120" s="1"/>
  <c r="AC152" i="120"/>
  <c r="W213" i="120"/>
  <c r="X213" i="120" s="1"/>
  <c r="Z213" i="120" s="1"/>
  <c r="AB213" i="120" s="1"/>
  <c r="W216" i="120"/>
  <c r="X216" i="120" s="1"/>
  <c r="Z216" i="120" s="1"/>
  <c r="AB216" i="120" s="1"/>
  <c r="W149" i="120"/>
  <c r="X149" i="120" s="1"/>
  <c r="Z149" i="120" s="1"/>
  <c r="AB149" i="120" s="1"/>
  <c r="W983" i="120"/>
  <c r="V967" i="120"/>
  <c r="AC967" i="120"/>
  <c r="R967" i="120"/>
  <c r="S967" i="120" s="1"/>
  <c r="T967" i="120" s="1"/>
  <c r="W967" i="120" s="1"/>
  <c r="N936" i="120"/>
  <c r="P936" i="120"/>
  <c r="S936" i="120"/>
  <c r="T936" i="120" s="1"/>
  <c r="P966" i="120"/>
  <c r="N966" i="120"/>
  <c r="N913" i="120"/>
  <c r="P913" i="120"/>
  <c r="R932" i="120"/>
  <c r="AC932" i="120"/>
  <c r="R928" i="120"/>
  <c r="AC928" i="120"/>
  <c r="R910" i="120"/>
  <c r="AC910" i="120"/>
  <c r="V863" i="120"/>
  <c r="AC863" i="120"/>
  <c r="R863" i="120"/>
  <c r="S863" i="120" s="1"/>
  <c r="T863" i="120" s="1"/>
  <c r="W863" i="120" s="1"/>
  <c r="X863" i="120" s="1"/>
  <c r="V847" i="120"/>
  <c r="AC847" i="120"/>
  <c r="R847" i="120"/>
  <c r="S847" i="120" s="1"/>
  <c r="T847" i="120" s="1"/>
  <c r="W847" i="120" s="1"/>
  <c r="X847" i="120" s="1"/>
  <c r="W905" i="120"/>
  <c r="W844" i="120"/>
  <c r="X844" i="120" s="1"/>
  <c r="W833" i="120"/>
  <c r="AC874" i="120"/>
  <c r="R874" i="120"/>
  <c r="S874" i="120" s="1"/>
  <c r="T874" i="120" s="1"/>
  <c r="W874" i="120" s="1"/>
  <c r="V874" i="120"/>
  <c r="AC842" i="120"/>
  <c r="R842" i="120"/>
  <c r="S842" i="120" s="1"/>
  <c r="T842" i="120" s="1"/>
  <c r="W842" i="120" s="1"/>
  <c r="V842" i="120"/>
  <c r="W796" i="120"/>
  <c r="W792" i="120"/>
  <c r="V777" i="120"/>
  <c r="W838" i="120"/>
  <c r="W763" i="120"/>
  <c r="W747" i="120"/>
  <c r="W733" i="120"/>
  <c r="R711" i="120"/>
  <c r="S711" i="120" s="1"/>
  <c r="T711" i="120" s="1"/>
  <c r="W711" i="120" s="1"/>
  <c r="AC711" i="120"/>
  <c r="R707" i="120"/>
  <c r="S707" i="120" s="1"/>
  <c r="T707" i="120" s="1"/>
  <c r="W707" i="120" s="1"/>
  <c r="AC707" i="120"/>
  <c r="R704" i="120"/>
  <c r="AC704" i="120"/>
  <c r="R700" i="120"/>
  <c r="S700" i="120" s="1"/>
  <c r="T700" i="120" s="1"/>
  <c r="W700" i="120" s="1"/>
  <c r="AC700" i="120"/>
  <c r="R696" i="120"/>
  <c r="AC696" i="120"/>
  <c r="R692" i="120"/>
  <c r="S692" i="120" s="1"/>
  <c r="T692" i="120" s="1"/>
  <c r="AC692" i="120"/>
  <c r="R688" i="120"/>
  <c r="AC688" i="120"/>
  <c r="R684" i="120"/>
  <c r="AC684" i="120"/>
  <c r="V663" i="120"/>
  <c r="R663" i="120"/>
  <c r="S663" i="120" s="1"/>
  <c r="T663" i="120" s="1"/>
  <c r="W663" i="120" s="1"/>
  <c r="AC663" i="120"/>
  <c r="V647" i="120"/>
  <c r="R647" i="120"/>
  <c r="S647" i="120" s="1"/>
  <c r="T647" i="120" s="1"/>
  <c r="W647" i="120" s="1"/>
  <c r="AC647" i="120"/>
  <c r="V631" i="120"/>
  <c r="R631" i="120"/>
  <c r="S631" i="120" s="1"/>
  <c r="T631" i="120" s="1"/>
  <c r="W631" i="120" s="1"/>
  <c r="X631" i="120" s="1"/>
  <c r="AC631" i="120"/>
  <c r="V615" i="120"/>
  <c r="R615" i="120"/>
  <c r="S615" i="120" s="1"/>
  <c r="T615" i="120" s="1"/>
  <c r="W615" i="120" s="1"/>
  <c r="AC615" i="120"/>
  <c r="R715" i="120"/>
  <c r="S715" i="120" s="1"/>
  <c r="T715" i="120" s="1"/>
  <c r="W715" i="120" s="1"/>
  <c r="AC715" i="120"/>
  <c r="V707" i="120"/>
  <c r="R680" i="120"/>
  <c r="S680" i="120" s="1"/>
  <c r="T680" i="120" s="1"/>
  <c r="W680" i="120" s="1"/>
  <c r="AC680" i="120"/>
  <c r="W816" i="120"/>
  <c r="R778" i="120"/>
  <c r="S778" i="120" s="1"/>
  <c r="T778" i="120" s="1"/>
  <c r="W778" i="120" s="1"/>
  <c r="X778" i="120" s="1"/>
  <c r="AC778" i="120"/>
  <c r="R734" i="120"/>
  <c r="S734" i="120" s="1"/>
  <c r="T734" i="120" s="1"/>
  <c r="W734" i="120" s="1"/>
  <c r="AC734" i="120"/>
  <c r="V712" i="120"/>
  <c r="R709" i="120"/>
  <c r="S709" i="120" s="1"/>
  <c r="T709" i="120" s="1"/>
  <c r="W709" i="120" s="1"/>
  <c r="X709" i="120" s="1"/>
  <c r="AC709" i="120"/>
  <c r="R706" i="120"/>
  <c r="S706" i="120" s="1"/>
  <c r="T706" i="120" s="1"/>
  <c r="AC706" i="120"/>
  <c r="R702" i="120"/>
  <c r="S702" i="120" s="1"/>
  <c r="T702" i="120" s="1"/>
  <c r="AC702" i="120"/>
  <c r="R698" i="120"/>
  <c r="AC698" i="120"/>
  <c r="R694" i="120"/>
  <c r="AC694" i="120"/>
  <c r="R690" i="120"/>
  <c r="S690" i="120" s="1"/>
  <c r="T690" i="120" s="1"/>
  <c r="AC690" i="120"/>
  <c r="R686" i="120"/>
  <c r="AC686" i="120"/>
  <c r="R682" i="120"/>
  <c r="AC682" i="120"/>
  <c r="R713" i="120"/>
  <c r="S713" i="120" s="1"/>
  <c r="T713" i="120" s="1"/>
  <c r="W713" i="120" s="1"/>
  <c r="AC713" i="120"/>
  <c r="N691" i="120"/>
  <c r="P691" i="120"/>
  <c r="AC548" i="120"/>
  <c r="V548" i="120"/>
  <c r="R548" i="120"/>
  <c r="S548" i="120" s="1"/>
  <c r="T548" i="120" s="1"/>
  <c r="W548" i="120" s="1"/>
  <c r="X548" i="120" s="1"/>
  <c r="AC540" i="120"/>
  <c r="V540" i="120"/>
  <c r="R540" i="120"/>
  <c r="S540" i="120" s="1"/>
  <c r="T540" i="120" s="1"/>
  <c r="W540" i="120" s="1"/>
  <c r="X540" i="120" s="1"/>
  <c r="AC532" i="120"/>
  <c r="V532" i="120"/>
  <c r="R532" i="120"/>
  <c r="S532" i="120" s="1"/>
  <c r="T532" i="120" s="1"/>
  <c r="W532" i="120" s="1"/>
  <c r="X532" i="120" s="1"/>
  <c r="AC524" i="120"/>
  <c r="V524" i="120"/>
  <c r="R524" i="120"/>
  <c r="S524" i="120" s="1"/>
  <c r="T524" i="120" s="1"/>
  <c r="W524" i="120" s="1"/>
  <c r="X524" i="120" s="1"/>
  <c r="V697" i="120"/>
  <c r="AC509" i="120"/>
  <c r="R509" i="120"/>
  <c r="S509" i="120" s="1"/>
  <c r="T509" i="120" s="1"/>
  <c r="W509" i="120" s="1"/>
  <c r="X509" i="120" s="1"/>
  <c r="V509" i="120"/>
  <c r="AC493" i="120"/>
  <c r="R493" i="120"/>
  <c r="S493" i="120" s="1"/>
  <c r="T493" i="120" s="1"/>
  <c r="W493" i="120" s="1"/>
  <c r="X493" i="120" s="1"/>
  <c r="V493" i="120"/>
  <c r="AC477" i="120"/>
  <c r="R477" i="120"/>
  <c r="S477" i="120" s="1"/>
  <c r="T477" i="120" s="1"/>
  <c r="W477" i="120" s="1"/>
  <c r="X477" i="120" s="1"/>
  <c r="V477" i="120"/>
  <c r="N699" i="120"/>
  <c r="P699" i="120"/>
  <c r="N683" i="120"/>
  <c r="P683" i="120"/>
  <c r="V669" i="120"/>
  <c r="V645" i="120"/>
  <c r="AC551" i="120"/>
  <c r="R551" i="120"/>
  <c r="S551" i="120" s="1"/>
  <c r="T551" i="120" s="1"/>
  <c r="W551" i="120" s="1"/>
  <c r="AC535" i="120"/>
  <c r="R535" i="120"/>
  <c r="S535" i="120" s="1"/>
  <c r="T535" i="120" s="1"/>
  <c r="W535" i="120" s="1"/>
  <c r="X535" i="120" s="1"/>
  <c r="AC463" i="120"/>
  <c r="R463" i="120"/>
  <c r="S463" i="120" s="1"/>
  <c r="T463" i="120" s="1"/>
  <c r="W463" i="120" s="1"/>
  <c r="X463" i="120" s="1"/>
  <c r="V463" i="120"/>
  <c r="AC455" i="120"/>
  <c r="R455" i="120"/>
  <c r="S455" i="120" s="1"/>
  <c r="T455" i="120" s="1"/>
  <c r="W455" i="120" s="1"/>
  <c r="X455" i="120" s="1"/>
  <c r="V455" i="120"/>
  <c r="AC447" i="120"/>
  <c r="R447" i="120"/>
  <c r="S447" i="120" s="1"/>
  <c r="T447" i="120" s="1"/>
  <c r="W447" i="120" s="1"/>
  <c r="X447" i="120" s="1"/>
  <c r="V447" i="120"/>
  <c r="AC439" i="120"/>
  <c r="R439" i="120"/>
  <c r="S439" i="120" s="1"/>
  <c r="T439" i="120" s="1"/>
  <c r="W439" i="120" s="1"/>
  <c r="X439" i="120" s="1"/>
  <c r="V439" i="120"/>
  <c r="AC427" i="120"/>
  <c r="V427" i="120"/>
  <c r="R427" i="120"/>
  <c r="S427" i="120" s="1"/>
  <c r="T427" i="120" s="1"/>
  <c r="W427" i="120" s="1"/>
  <c r="X427" i="120" s="1"/>
  <c r="AC411" i="120"/>
  <c r="V411" i="120"/>
  <c r="R411" i="120"/>
  <c r="S411" i="120" s="1"/>
  <c r="T411" i="120" s="1"/>
  <c r="W411" i="120" s="1"/>
  <c r="AC395" i="120"/>
  <c r="V395" i="120"/>
  <c r="R395" i="120"/>
  <c r="S395" i="120" s="1"/>
  <c r="T395" i="120" s="1"/>
  <c r="W395" i="120" s="1"/>
  <c r="R423" i="120"/>
  <c r="S423" i="120" s="1"/>
  <c r="T423" i="120" s="1"/>
  <c r="W423" i="120" s="1"/>
  <c r="X423" i="120" s="1"/>
  <c r="AC423" i="120"/>
  <c r="V423" i="120"/>
  <c r="AC421" i="120"/>
  <c r="R421" i="120"/>
  <c r="S421" i="120" s="1"/>
  <c r="T421" i="120" s="1"/>
  <c r="W421" i="120" s="1"/>
  <c r="X421" i="120" s="1"/>
  <c r="AC392" i="120"/>
  <c r="R392" i="120"/>
  <c r="S392" i="120" s="1"/>
  <c r="T392" i="120" s="1"/>
  <c r="W392" i="120" s="1"/>
  <c r="X392" i="120" s="1"/>
  <c r="V392" i="120"/>
  <c r="AC519" i="120"/>
  <c r="R519" i="120"/>
  <c r="S519" i="120" s="1"/>
  <c r="T519" i="120" s="1"/>
  <c r="W519" i="120" s="1"/>
  <c r="X519" i="120" s="1"/>
  <c r="V519" i="120"/>
  <c r="AC503" i="120"/>
  <c r="R503" i="120"/>
  <c r="S503" i="120" s="1"/>
  <c r="T503" i="120" s="1"/>
  <c r="W503" i="120" s="1"/>
  <c r="X503" i="120" s="1"/>
  <c r="V503" i="120"/>
  <c r="AC487" i="120"/>
  <c r="R487" i="120"/>
  <c r="S487" i="120" s="1"/>
  <c r="T487" i="120" s="1"/>
  <c r="W487" i="120" s="1"/>
  <c r="V487" i="120"/>
  <c r="AC471" i="120"/>
  <c r="R471" i="120"/>
  <c r="S471" i="120" s="1"/>
  <c r="T471" i="120" s="1"/>
  <c r="W471" i="120" s="1"/>
  <c r="V471" i="120"/>
  <c r="AC451" i="120"/>
  <c r="R451" i="120"/>
  <c r="S451" i="120" s="1"/>
  <c r="T451" i="120" s="1"/>
  <c r="W451" i="120" s="1"/>
  <c r="X451" i="120" s="1"/>
  <c r="V451" i="120"/>
  <c r="AC438" i="120"/>
  <c r="R438" i="120"/>
  <c r="S438" i="120" s="1"/>
  <c r="T438" i="120" s="1"/>
  <c r="W438" i="120" s="1"/>
  <c r="X438" i="120" s="1"/>
  <c r="W420" i="120"/>
  <c r="X420" i="120" s="1"/>
  <c r="R403" i="120"/>
  <c r="S403" i="120" s="1"/>
  <c r="T403" i="120" s="1"/>
  <c r="W403" i="120" s="1"/>
  <c r="X403" i="120" s="1"/>
  <c r="AC403" i="120"/>
  <c r="V403" i="120"/>
  <c r="N687" i="120"/>
  <c r="P687" i="120"/>
  <c r="V335" i="120"/>
  <c r="R335" i="120"/>
  <c r="S335" i="120" s="1"/>
  <c r="T335" i="120" s="1"/>
  <c r="W335" i="120" s="1"/>
  <c r="AC335" i="120"/>
  <c r="V319" i="120"/>
  <c r="R319" i="120"/>
  <c r="S319" i="120" s="1"/>
  <c r="T319" i="120" s="1"/>
  <c r="W319" i="120" s="1"/>
  <c r="AC319" i="120"/>
  <c r="V303" i="120"/>
  <c r="R303" i="120"/>
  <c r="S303" i="120" s="1"/>
  <c r="T303" i="120" s="1"/>
  <c r="W303" i="120" s="1"/>
  <c r="AC303" i="120"/>
  <c r="V438" i="120"/>
  <c r="AC429" i="120"/>
  <c r="R429" i="120"/>
  <c r="S429" i="120" s="1"/>
  <c r="T429" i="120" s="1"/>
  <c r="W429" i="120" s="1"/>
  <c r="X429" i="120" s="1"/>
  <c r="N376" i="120"/>
  <c r="P376" i="120"/>
  <c r="R363" i="120"/>
  <c r="S363" i="120" s="1"/>
  <c r="T363" i="120" s="1"/>
  <c r="W363" i="120" s="1"/>
  <c r="X363" i="120" s="1"/>
  <c r="AC363" i="120"/>
  <c r="AC344" i="120"/>
  <c r="R344" i="120"/>
  <c r="S344" i="120" s="1"/>
  <c r="T344" i="120" s="1"/>
  <c r="W344" i="120" s="1"/>
  <c r="X344" i="120" s="1"/>
  <c r="V344" i="120"/>
  <c r="AC328" i="120"/>
  <c r="R328" i="120"/>
  <c r="S328" i="120" s="1"/>
  <c r="T328" i="120" s="1"/>
  <c r="W328" i="120" s="1"/>
  <c r="X328" i="120" s="1"/>
  <c r="V328" i="120"/>
  <c r="AC312" i="120"/>
  <c r="R312" i="120"/>
  <c r="S312" i="120" s="1"/>
  <c r="T312" i="120" s="1"/>
  <c r="W312" i="120" s="1"/>
  <c r="X312" i="120" s="1"/>
  <c r="V312" i="120"/>
  <c r="AC296" i="120"/>
  <c r="R296" i="120"/>
  <c r="S296" i="120" s="1"/>
  <c r="T296" i="120" s="1"/>
  <c r="W296" i="120" s="1"/>
  <c r="X296" i="120" s="1"/>
  <c r="V296" i="120"/>
  <c r="P495" i="120"/>
  <c r="N495" i="120"/>
  <c r="R406" i="120"/>
  <c r="S406" i="120" s="1"/>
  <c r="T406" i="120" s="1"/>
  <c r="W406" i="120" s="1"/>
  <c r="X406" i="120" s="1"/>
  <c r="AC406" i="120"/>
  <c r="AC386" i="120"/>
  <c r="R386" i="120"/>
  <c r="S386" i="120" s="1"/>
  <c r="T386" i="120" s="1"/>
  <c r="W386" i="120" s="1"/>
  <c r="X386" i="120" s="1"/>
  <c r="V386" i="120"/>
  <c r="R372" i="120"/>
  <c r="S372" i="120" s="1"/>
  <c r="T372" i="120" s="1"/>
  <c r="W372" i="120" s="1"/>
  <c r="X372" i="120" s="1"/>
  <c r="AC372" i="120"/>
  <c r="R356" i="120"/>
  <c r="S356" i="120" s="1"/>
  <c r="T356" i="120" s="1"/>
  <c r="W356" i="120" s="1"/>
  <c r="X356" i="120" s="1"/>
  <c r="AC356" i="120"/>
  <c r="AC511" i="120"/>
  <c r="R511" i="120"/>
  <c r="V511" i="120"/>
  <c r="AC413" i="120"/>
  <c r="R413" i="120"/>
  <c r="N378" i="120"/>
  <c r="P378" i="120"/>
  <c r="AC346" i="120"/>
  <c r="R346" i="120"/>
  <c r="S346" i="120" s="1"/>
  <c r="T346" i="120" s="1"/>
  <c r="W346" i="120" s="1"/>
  <c r="V346" i="120"/>
  <c r="AC338" i="120"/>
  <c r="R338" i="120"/>
  <c r="S338" i="120" s="1"/>
  <c r="T338" i="120" s="1"/>
  <c r="W338" i="120" s="1"/>
  <c r="V338" i="120"/>
  <c r="AC330" i="120"/>
  <c r="R330" i="120"/>
  <c r="S330" i="120" s="1"/>
  <c r="T330" i="120" s="1"/>
  <c r="W330" i="120" s="1"/>
  <c r="V330" i="120"/>
  <c r="AC322" i="120"/>
  <c r="R322" i="120"/>
  <c r="S322" i="120" s="1"/>
  <c r="T322" i="120" s="1"/>
  <c r="W322" i="120" s="1"/>
  <c r="V322" i="120"/>
  <c r="AC314" i="120"/>
  <c r="R314" i="120"/>
  <c r="S314" i="120" s="1"/>
  <c r="T314" i="120" s="1"/>
  <c r="W314" i="120" s="1"/>
  <c r="V314" i="120"/>
  <c r="AC306" i="120"/>
  <c r="R306" i="120"/>
  <c r="S306" i="120" s="1"/>
  <c r="T306" i="120" s="1"/>
  <c r="W306" i="120" s="1"/>
  <c r="V306" i="120"/>
  <c r="AC298" i="120"/>
  <c r="R298" i="120"/>
  <c r="S298" i="120" s="1"/>
  <c r="T298" i="120" s="1"/>
  <c r="W298" i="120" s="1"/>
  <c r="V298" i="120"/>
  <c r="R282" i="120"/>
  <c r="S282" i="120" s="1"/>
  <c r="T282" i="120" s="1"/>
  <c r="W282" i="120" s="1"/>
  <c r="X282" i="120" s="1"/>
  <c r="AC282" i="120"/>
  <c r="R266" i="120"/>
  <c r="S266" i="120" s="1"/>
  <c r="T266" i="120" s="1"/>
  <c r="W266" i="120" s="1"/>
  <c r="X266" i="120" s="1"/>
  <c r="AC266" i="120"/>
  <c r="R250" i="120"/>
  <c r="S250" i="120" s="1"/>
  <c r="T250" i="120" s="1"/>
  <c r="W250" i="120" s="1"/>
  <c r="X250" i="120" s="1"/>
  <c r="AC250" i="120"/>
  <c r="U232" i="120"/>
  <c r="U220" i="120"/>
  <c r="R201" i="120"/>
  <c r="S201" i="120" s="1"/>
  <c r="T201" i="120" s="1"/>
  <c r="W201" i="120" s="1"/>
  <c r="X201" i="120" s="1"/>
  <c r="Z201" i="120" s="1"/>
  <c r="AB201" i="120" s="1"/>
  <c r="AC201" i="120"/>
  <c r="AC183" i="120"/>
  <c r="R183" i="120"/>
  <c r="S183" i="120" s="1"/>
  <c r="T183" i="120" s="1"/>
  <c r="W183" i="120" s="1"/>
  <c r="X183" i="120" s="1"/>
  <c r="Z183" i="120" s="1"/>
  <c r="AB183" i="120" s="1"/>
  <c r="AC108" i="120"/>
  <c r="R108" i="120"/>
  <c r="S108" i="120" s="1"/>
  <c r="T108" i="120" s="1"/>
  <c r="W108" i="120" s="1"/>
  <c r="X108" i="120" s="1"/>
  <c r="Z108" i="120" s="1"/>
  <c r="AB108" i="120" s="1"/>
  <c r="R60" i="120"/>
  <c r="S60" i="120" s="1"/>
  <c r="T60" i="120" s="1"/>
  <c r="W60" i="120" s="1"/>
  <c r="X60" i="120" s="1"/>
  <c r="Z60" i="120" s="1"/>
  <c r="AB60" i="120" s="1"/>
  <c r="AC60" i="120"/>
  <c r="N230" i="120"/>
  <c r="P230" i="120"/>
  <c r="W154" i="120"/>
  <c r="X154" i="120" s="1"/>
  <c r="Z154" i="120" s="1"/>
  <c r="AB154" i="120" s="1"/>
  <c r="V356" i="120"/>
  <c r="R240" i="120"/>
  <c r="AC240" i="120"/>
  <c r="R236" i="120"/>
  <c r="S236" i="120" s="1"/>
  <c r="T236" i="120" s="1"/>
  <c r="AC236" i="120"/>
  <c r="R232" i="120"/>
  <c r="S232" i="120" s="1"/>
  <c r="T232" i="120" s="1"/>
  <c r="W232" i="120" s="1"/>
  <c r="AC232" i="120"/>
  <c r="R228" i="120"/>
  <c r="S228" i="120" s="1"/>
  <c r="T228" i="120" s="1"/>
  <c r="AC228" i="120"/>
  <c r="R224" i="120"/>
  <c r="AC224" i="120"/>
  <c r="R220" i="120"/>
  <c r="S220" i="120" s="1"/>
  <c r="T220" i="120" s="1"/>
  <c r="W220" i="120" s="1"/>
  <c r="AC220" i="120"/>
  <c r="V201" i="120"/>
  <c r="R192" i="120"/>
  <c r="S192" i="120" s="1"/>
  <c r="T192" i="120" s="1"/>
  <c r="W192" i="120" s="1"/>
  <c r="X192" i="120" s="1"/>
  <c r="Z192" i="120" s="1"/>
  <c r="AB192" i="120" s="1"/>
  <c r="AC192" i="120"/>
  <c r="N178" i="120"/>
  <c r="P178" i="120"/>
  <c r="AC169" i="120"/>
  <c r="R169" i="120"/>
  <c r="S169" i="120" s="1"/>
  <c r="T169" i="120" s="1"/>
  <c r="W169" i="120" s="1"/>
  <c r="X169" i="120" s="1"/>
  <c r="Z169" i="120" s="1"/>
  <c r="AB169" i="120" s="1"/>
  <c r="R156" i="120"/>
  <c r="S156" i="120" s="1"/>
  <c r="T156" i="120" s="1"/>
  <c r="W156" i="120" s="1"/>
  <c r="X156" i="120" s="1"/>
  <c r="Z156" i="120" s="1"/>
  <c r="AB156" i="120" s="1"/>
  <c r="AC156" i="120"/>
  <c r="AC142" i="120"/>
  <c r="R142" i="120"/>
  <c r="S142" i="120" s="1"/>
  <c r="T142" i="120" s="1"/>
  <c r="W142" i="120" s="1"/>
  <c r="X142" i="120" s="1"/>
  <c r="Z142" i="120" s="1"/>
  <c r="AB142" i="120" s="1"/>
  <c r="V272" i="120"/>
  <c r="R234" i="120"/>
  <c r="S234" i="120" s="1"/>
  <c r="T234" i="120" s="1"/>
  <c r="W234" i="120" s="1"/>
  <c r="AC234" i="120"/>
  <c r="R222" i="120"/>
  <c r="S222" i="120" s="1"/>
  <c r="T222" i="120" s="1"/>
  <c r="W222" i="120" s="1"/>
  <c r="AC222" i="120"/>
  <c r="N203" i="120"/>
  <c r="P203" i="120"/>
  <c r="AC83" i="120"/>
  <c r="V83" i="120"/>
  <c r="R83" i="120"/>
  <c r="S83" i="120" s="1"/>
  <c r="T83" i="120" s="1"/>
  <c r="W83" i="120" s="1"/>
  <c r="X83" i="120" s="1"/>
  <c r="Z83" i="120" s="1"/>
  <c r="AB83" i="120" s="1"/>
  <c r="V406" i="120"/>
  <c r="R350" i="120"/>
  <c r="AC350" i="120"/>
  <c r="R284" i="120"/>
  <c r="S284" i="120" s="1"/>
  <c r="T284" i="120" s="1"/>
  <c r="W284" i="120" s="1"/>
  <c r="X284" i="120" s="1"/>
  <c r="AC284" i="120"/>
  <c r="R268" i="120"/>
  <c r="S268" i="120" s="1"/>
  <c r="T268" i="120" s="1"/>
  <c r="W268" i="120" s="1"/>
  <c r="X268" i="120" s="1"/>
  <c r="AC268" i="120"/>
  <c r="R252" i="120"/>
  <c r="S252" i="120" s="1"/>
  <c r="T252" i="120" s="1"/>
  <c r="W252" i="120" s="1"/>
  <c r="X252" i="120" s="1"/>
  <c r="AC252" i="120"/>
  <c r="U234" i="120"/>
  <c r="U230" i="120"/>
  <c r="U222" i="120"/>
  <c r="AC180" i="120"/>
  <c r="R180" i="120"/>
  <c r="S180" i="120" s="1"/>
  <c r="T180" i="120" s="1"/>
  <c r="W180" i="120" s="1"/>
  <c r="X180" i="120" s="1"/>
  <c r="Z180" i="120" s="1"/>
  <c r="AB180" i="120" s="1"/>
  <c r="R176" i="120"/>
  <c r="S176" i="120" s="1"/>
  <c r="T176" i="120" s="1"/>
  <c r="W176" i="120" s="1"/>
  <c r="X176" i="120" s="1"/>
  <c r="Z176" i="120" s="1"/>
  <c r="AB176" i="120" s="1"/>
  <c r="AC176" i="120"/>
  <c r="AC146" i="120"/>
  <c r="R146" i="120"/>
  <c r="S146" i="120" s="1"/>
  <c r="T146" i="120" s="1"/>
  <c r="W146" i="120" s="1"/>
  <c r="X146" i="120" s="1"/>
  <c r="Z146" i="120" s="1"/>
  <c r="AB146" i="120" s="1"/>
  <c r="N129" i="120"/>
  <c r="P129" i="120"/>
  <c r="S129" i="120"/>
  <c r="T129" i="120" s="1"/>
  <c r="U129" i="120"/>
  <c r="R370" i="120"/>
  <c r="AC370" i="120"/>
  <c r="N354" i="120"/>
  <c r="P354" i="120"/>
  <c r="Y194" i="120"/>
  <c r="AA194" i="120" s="1"/>
  <c r="R774" i="120"/>
  <c r="S774" i="120" s="1"/>
  <c r="T774" i="120" s="1"/>
  <c r="W774" i="120" s="1"/>
  <c r="X774" i="120" s="1"/>
  <c r="AC774" i="120"/>
  <c r="N696" i="120"/>
  <c r="P696" i="120"/>
  <c r="S696" i="120"/>
  <c r="T696" i="120" s="1"/>
  <c r="N688" i="120"/>
  <c r="P688" i="120"/>
  <c r="S688" i="120"/>
  <c r="T688" i="120" s="1"/>
  <c r="R705" i="120"/>
  <c r="AC705" i="120"/>
  <c r="R689" i="120"/>
  <c r="AC689" i="120"/>
  <c r="R742" i="120"/>
  <c r="S742" i="120" s="1"/>
  <c r="T742" i="120" s="1"/>
  <c r="W742" i="120" s="1"/>
  <c r="X742" i="120" s="1"/>
  <c r="AC742" i="120"/>
  <c r="R720" i="120"/>
  <c r="S720" i="120" s="1"/>
  <c r="T720" i="120" s="1"/>
  <c r="W720" i="120" s="1"/>
  <c r="X720" i="120" s="1"/>
  <c r="AC720" i="120"/>
  <c r="N706" i="120"/>
  <c r="P706" i="120"/>
  <c r="N694" i="120"/>
  <c r="P694" i="120"/>
  <c r="S694" i="120"/>
  <c r="T694" i="120" s="1"/>
  <c r="N682" i="120"/>
  <c r="P682" i="120"/>
  <c r="S682" i="120"/>
  <c r="T682" i="120" s="1"/>
  <c r="AC661" i="120"/>
  <c r="R661" i="120"/>
  <c r="S661" i="120" s="1"/>
  <c r="T661" i="120" s="1"/>
  <c r="W661" i="120" s="1"/>
  <c r="X661" i="120" s="1"/>
  <c r="W660" i="120"/>
  <c r="X660" i="120" s="1"/>
  <c r="AC653" i="120"/>
  <c r="R653" i="120"/>
  <c r="S653" i="120" s="1"/>
  <c r="T653" i="120" s="1"/>
  <c r="W653" i="120" s="1"/>
  <c r="X653" i="120" s="1"/>
  <c r="AC629" i="120"/>
  <c r="R629" i="120"/>
  <c r="S629" i="120" s="1"/>
  <c r="T629" i="120" s="1"/>
  <c r="W629" i="120" s="1"/>
  <c r="X629" i="120" s="1"/>
  <c r="W628" i="120"/>
  <c r="X628" i="120" s="1"/>
  <c r="AC621" i="120"/>
  <c r="R621" i="120"/>
  <c r="S621" i="120" s="1"/>
  <c r="T621" i="120" s="1"/>
  <c r="W621" i="120" s="1"/>
  <c r="X621" i="120" s="1"/>
  <c r="AC613" i="120"/>
  <c r="R613" i="120"/>
  <c r="S613" i="120" s="1"/>
  <c r="T613" i="120" s="1"/>
  <c r="W613" i="120" s="1"/>
  <c r="X613" i="120" s="1"/>
  <c r="AC481" i="120"/>
  <c r="R481" i="120"/>
  <c r="S481" i="120" s="1"/>
  <c r="T481" i="120" s="1"/>
  <c r="W481" i="120" s="1"/>
  <c r="X481" i="120" s="1"/>
  <c r="V481" i="120"/>
  <c r="U696" i="120"/>
  <c r="W412" i="120"/>
  <c r="X412" i="120" s="1"/>
  <c r="AC465" i="120"/>
  <c r="R465" i="120"/>
  <c r="S465" i="120" s="1"/>
  <c r="T465" i="120" s="1"/>
  <c r="W465" i="120" s="1"/>
  <c r="X465" i="120" s="1"/>
  <c r="V465" i="120"/>
  <c r="AC405" i="120"/>
  <c r="R405" i="120"/>
  <c r="S405" i="120" s="1"/>
  <c r="T405" i="120" s="1"/>
  <c r="W405" i="120" s="1"/>
  <c r="X405" i="120" s="1"/>
  <c r="AC459" i="120"/>
  <c r="R459" i="120"/>
  <c r="S459" i="120" s="1"/>
  <c r="T459" i="120" s="1"/>
  <c r="W459" i="120" s="1"/>
  <c r="X459" i="120" s="1"/>
  <c r="V459" i="120"/>
  <c r="W614" i="120"/>
  <c r="V339" i="120"/>
  <c r="R339" i="120"/>
  <c r="S339" i="120" s="1"/>
  <c r="T339" i="120" s="1"/>
  <c r="W339" i="120" s="1"/>
  <c r="X339" i="120" s="1"/>
  <c r="AC339" i="120"/>
  <c r="V307" i="120"/>
  <c r="AC307" i="120"/>
  <c r="R307" i="120"/>
  <c r="S307" i="120" s="1"/>
  <c r="T307" i="120" s="1"/>
  <c r="W307" i="120" s="1"/>
  <c r="X307" i="120" s="1"/>
  <c r="P479" i="120"/>
  <c r="N479" i="120"/>
  <c r="R367" i="120"/>
  <c r="S367" i="120" s="1"/>
  <c r="T367" i="120" s="1"/>
  <c r="W367" i="120" s="1"/>
  <c r="X367" i="120" s="1"/>
  <c r="AC367" i="120"/>
  <c r="AC316" i="120"/>
  <c r="R316" i="120"/>
  <c r="S316" i="120" s="1"/>
  <c r="T316" i="120" s="1"/>
  <c r="W316" i="120" s="1"/>
  <c r="X316" i="120" s="1"/>
  <c r="V316" i="120"/>
  <c r="AC495" i="120"/>
  <c r="R495" i="120"/>
  <c r="S495" i="120" s="1"/>
  <c r="T495" i="120" s="1"/>
  <c r="V495" i="120"/>
  <c r="R377" i="120"/>
  <c r="AC377" i="120"/>
  <c r="N374" i="120"/>
  <c r="P374" i="120"/>
  <c r="R226" i="120"/>
  <c r="AC226" i="120"/>
  <c r="N362" i="120"/>
  <c r="P362" i="120"/>
  <c r="N236" i="120"/>
  <c r="P236" i="120"/>
  <c r="N228" i="120"/>
  <c r="P228" i="120"/>
  <c r="R288" i="120"/>
  <c r="S288" i="120" s="1"/>
  <c r="T288" i="120" s="1"/>
  <c r="W288" i="120" s="1"/>
  <c r="X288" i="120" s="1"/>
  <c r="AC288" i="120"/>
  <c r="AC199" i="120"/>
  <c r="R199" i="120"/>
  <c r="S199" i="120" s="1"/>
  <c r="T199" i="120" s="1"/>
  <c r="W199" i="120" s="1"/>
  <c r="X199" i="120" s="1"/>
  <c r="Z199" i="120" s="1"/>
  <c r="AB199" i="120" s="1"/>
  <c r="R163" i="120"/>
  <c r="S163" i="120" s="1"/>
  <c r="T163" i="120" s="1"/>
  <c r="W163" i="120" s="1"/>
  <c r="X163" i="120" s="1"/>
  <c r="Z163" i="120" s="1"/>
  <c r="AB163" i="120" s="1"/>
  <c r="AC163" i="120"/>
  <c r="V123" i="120"/>
  <c r="AC123" i="120"/>
  <c r="R123" i="120"/>
  <c r="S123" i="120" s="1"/>
  <c r="T123" i="120" s="1"/>
  <c r="W123" i="120" s="1"/>
  <c r="X123" i="120" s="1"/>
  <c r="Z123" i="120" s="1"/>
  <c r="AB123" i="120" s="1"/>
  <c r="W249" i="120"/>
  <c r="W972" i="120"/>
  <c r="N940" i="120"/>
  <c r="P940" i="120"/>
  <c r="S940" i="120"/>
  <c r="T940" i="120" s="1"/>
  <c r="R953" i="120"/>
  <c r="S953" i="120" s="1"/>
  <c r="T953" i="120" s="1"/>
  <c r="W953" i="120" s="1"/>
  <c r="X953" i="120" s="1"/>
  <c r="AC953" i="120"/>
  <c r="V953" i="120"/>
  <c r="N917" i="120"/>
  <c r="P917" i="120"/>
  <c r="N909" i="120"/>
  <c r="P909" i="120"/>
  <c r="R938" i="120"/>
  <c r="AC938" i="120"/>
  <c r="R924" i="120"/>
  <c r="S924" i="120" s="1"/>
  <c r="T924" i="120" s="1"/>
  <c r="W924" i="120" s="1"/>
  <c r="AC924" i="120"/>
  <c r="W900" i="120"/>
  <c r="W888" i="120"/>
  <c r="X888" i="120" s="1"/>
  <c r="AC869" i="120"/>
  <c r="R869" i="120"/>
  <c r="S869" i="120" s="1"/>
  <c r="T869" i="120" s="1"/>
  <c r="W869" i="120" s="1"/>
  <c r="AC861" i="120"/>
  <c r="R861" i="120"/>
  <c r="S861" i="120" s="1"/>
  <c r="T861" i="120" s="1"/>
  <c r="W861" i="120" s="1"/>
  <c r="X861" i="120" s="1"/>
  <c r="W860" i="120"/>
  <c r="X860" i="120" s="1"/>
  <c r="AC853" i="120"/>
  <c r="R853" i="120"/>
  <c r="S853" i="120" s="1"/>
  <c r="T853" i="120" s="1"/>
  <c r="W853" i="120" s="1"/>
  <c r="X853" i="120" s="1"/>
  <c r="AC845" i="120"/>
  <c r="R845" i="120"/>
  <c r="S845" i="120" s="1"/>
  <c r="T845" i="120" s="1"/>
  <c r="W845" i="120" s="1"/>
  <c r="X845" i="120" s="1"/>
  <c r="W831" i="120"/>
  <c r="X831" i="120" s="1"/>
  <c r="W837" i="120"/>
  <c r="AC858" i="120"/>
  <c r="R858" i="120"/>
  <c r="S858" i="120" s="1"/>
  <c r="T858" i="120" s="1"/>
  <c r="W858" i="120" s="1"/>
  <c r="X858" i="120" s="1"/>
  <c r="V858" i="120"/>
  <c r="Y986" i="120"/>
  <c r="AA986" i="120" s="1"/>
  <c r="AC961" i="120"/>
  <c r="V961" i="120"/>
  <c r="R961" i="120"/>
  <c r="S961" i="120" s="1"/>
  <c r="T961" i="120" s="1"/>
  <c r="W961" i="120" s="1"/>
  <c r="X961" i="120" s="1"/>
  <c r="AC957" i="120"/>
  <c r="V957" i="120"/>
  <c r="R957" i="120"/>
  <c r="S957" i="120" s="1"/>
  <c r="T957" i="120" s="1"/>
  <c r="W957" i="120" s="1"/>
  <c r="N993" i="120"/>
  <c r="P993" i="120"/>
  <c r="V960" i="120"/>
  <c r="N939" i="120"/>
  <c r="P939" i="120"/>
  <c r="N935" i="120"/>
  <c r="P935" i="120"/>
  <c r="AC956" i="120"/>
  <c r="R956" i="120"/>
  <c r="S956" i="120" s="1"/>
  <c r="T956" i="120" s="1"/>
  <c r="W956" i="120" s="1"/>
  <c r="X956" i="120" s="1"/>
  <c r="Y984" i="120"/>
  <c r="AA984" i="120" s="1"/>
  <c r="R935" i="120"/>
  <c r="S935" i="120" s="1"/>
  <c r="T935" i="120" s="1"/>
  <c r="AC935" i="120"/>
  <c r="N920" i="120"/>
  <c r="P920" i="120"/>
  <c r="S920" i="120"/>
  <c r="T920" i="120" s="1"/>
  <c r="N916" i="120"/>
  <c r="P916" i="120"/>
  <c r="S916" i="120"/>
  <c r="T916" i="120" s="1"/>
  <c r="N912" i="120"/>
  <c r="P912" i="120"/>
  <c r="S912" i="120"/>
  <c r="T912" i="120" s="1"/>
  <c r="N908" i="120"/>
  <c r="P908" i="120"/>
  <c r="S908" i="120"/>
  <c r="T908" i="120" s="1"/>
  <c r="R942" i="120"/>
  <c r="AC942" i="120"/>
  <c r="V932" i="120"/>
  <c r="V928" i="120"/>
  <c r="V924" i="120"/>
  <c r="N933" i="120"/>
  <c r="P933" i="120"/>
  <c r="N931" i="120"/>
  <c r="P931" i="120"/>
  <c r="N929" i="120"/>
  <c r="P929" i="120"/>
  <c r="N927" i="120"/>
  <c r="P927" i="120"/>
  <c r="N925" i="120"/>
  <c r="P925" i="120"/>
  <c r="N923" i="120"/>
  <c r="P923" i="120"/>
  <c r="R914" i="120"/>
  <c r="S914" i="120" s="1"/>
  <c r="T914" i="120" s="1"/>
  <c r="W914" i="120" s="1"/>
  <c r="AC914" i="120"/>
  <c r="U909" i="120"/>
  <c r="U940" i="120"/>
  <c r="U920" i="120"/>
  <c r="R909" i="120"/>
  <c r="S909" i="120" s="1"/>
  <c r="T909" i="120" s="1"/>
  <c r="AC909" i="120"/>
  <c r="U936" i="120"/>
  <c r="U927" i="120"/>
  <c r="V875" i="120"/>
  <c r="AC875" i="120"/>
  <c r="R875" i="120"/>
  <c r="S875" i="120" s="1"/>
  <c r="T875" i="120" s="1"/>
  <c r="W875" i="120" s="1"/>
  <c r="X875" i="120" s="1"/>
  <c r="V867" i="120"/>
  <c r="AC867" i="120"/>
  <c r="R867" i="120"/>
  <c r="S867" i="120" s="1"/>
  <c r="T867" i="120" s="1"/>
  <c r="W867" i="120" s="1"/>
  <c r="X867" i="120" s="1"/>
  <c r="V851" i="120"/>
  <c r="AC851" i="120"/>
  <c r="R851" i="120"/>
  <c r="S851" i="120" s="1"/>
  <c r="T851" i="120" s="1"/>
  <c r="W851" i="120" s="1"/>
  <c r="X851" i="120" s="1"/>
  <c r="U924" i="120"/>
  <c r="U914" i="120"/>
  <c r="W819" i="120"/>
  <c r="W803" i="120"/>
  <c r="X803" i="120" s="1"/>
  <c r="V869" i="120"/>
  <c r="V861" i="120"/>
  <c r="V853" i="120"/>
  <c r="V845" i="120"/>
  <c r="AC870" i="120"/>
  <c r="R870" i="120"/>
  <c r="S870" i="120" s="1"/>
  <c r="T870" i="120" s="1"/>
  <c r="W870" i="120" s="1"/>
  <c r="V870" i="120"/>
  <c r="AC854" i="120"/>
  <c r="R854" i="120"/>
  <c r="S854" i="120" s="1"/>
  <c r="T854" i="120" s="1"/>
  <c r="W854" i="120" s="1"/>
  <c r="V854" i="120"/>
  <c r="W829" i="120"/>
  <c r="W825" i="120"/>
  <c r="X825" i="120" s="1"/>
  <c r="W821" i="120"/>
  <c r="W817" i="120"/>
  <c r="X817" i="120" s="1"/>
  <c r="W813" i="120"/>
  <c r="X813" i="120" s="1"/>
  <c r="W809" i="120"/>
  <c r="X809" i="120" s="1"/>
  <c r="W805" i="120"/>
  <c r="X805" i="120" s="1"/>
  <c r="W801" i="120"/>
  <c r="X801" i="120" s="1"/>
  <c r="W797" i="120"/>
  <c r="X797" i="120" s="1"/>
  <c r="W793" i="120"/>
  <c r="X793" i="120" s="1"/>
  <c r="W836" i="120"/>
  <c r="X836" i="120" s="1"/>
  <c r="R783" i="120"/>
  <c r="S783" i="120" s="1"/>
  <c r="T783" i="120" s="1"/>
  <c r="W783" i="120" s="1"/>
  <c r="X783" i="120" s="1"/>
  <c r="AC783" i="120"/>
  <c r="R775" i="120"/>
  <c r="S775" i="120" s="1"/>
  <c r="T775" i="120" s="1"/>
  <c r="W775" i="120" s="1"/>
  <c r="AC775" i="120"/>
  <c r="W743" i="120"/>
  <c r="W739" i="120"/>
  <c r="W735" i="120"/>
  <c r="W731" i="120"/>
  <c r="W727" i="120"/>
  <c r="W723" i="120"/>
  <c r="W834" i="120"/>
  <c r="X834" i="120" s="1"/>
  <c r="R784" i="120"/>
  <c r="S784" i="120" s="1"/>
  <c r="T784" i="120" s="1"/>
  <c r="W784" i="120" s="1"/>
  <c r="AC784" i="120"/>
  <c r="R776" i="120"/>
  <c r="S776" i="120" s="1"/>
  <c r="T776" i="120" s="1"/>
  <c r="W776" i="120" s="1"/>
  <c r="AC776" i="120"/>
  <c r="R789" i="120"/>
  <c r="S789" i="120" s="1"/>
  <c r="T789" i="120" s="1"/>
  <c r="W789" i="120" s="1"/>
  <c r="X789" i="120" s="1"/>
  <c r="AC789" i="120"/>
  <c r="R781" i="120"/>
  <c r="S781" i="120" s="1"/>
  <c r="T781" i="120" s="1"/>
  <c r="W781" i="120" s="1"/>
  <c r="X781" i="120" s="1"/>
  <c r="AC781" i="120"/>
  <c r="R773" i="120"/>
  <c r="S773" i="120" s="1"/>
  <c r="T773" i="120" s="1"/>
  <c r="W773" i="120" s="1"/>
  <c r="X773" i="120" s="1"/>
  <c r="AC773" i="120"/>
  <c r="W736" i="120"/>
  <c r="X736" i="120" s="1"/>
  <c r="R782" i="120"/>
  <c r="S782" i="120" s="1"/>
  <c r="T782" i="120" s="1"/>
  <c r="W782" i="120" s="1"/>
  <c r="X782" i="120" s="1"/>
  <c r="AC782" i="120"/>
  <c r="R714" i="120"/>
  <c r="S714" i="120" s="1"/>
  <c r="T714" i="120" s="1"/>
  <c r="W714" i="120" s="1"/>
  <c r="X714" i="120" s="1"/>
  <c r="AC714" i="120"/>
  <c r="V667" i="120"/>
  <c r="R667" i="120"/>
  <c r="S667" i="120" s="1"/>
  <c r="T667" i="120" s="1"/>
  <c r="W667" i="120" s="1"/>
  <c r="X667" i="120" s="1"/>
  <c r="AC667" i="120"/>
  <c r="V651" i="120"/>
  <c r="R651" i="120"/>
  <c r="S651" i="120" s="1"/>
  <c r="T651" i="120" s="1"/>
  <c r="W651" i="120" s="1"/>
  <c r="AC651" i="120"/>
  <c r="V635" i="120"/>
  <c r="R635" i="120"/>
  <c r="S635" i="120" s="1"/>
  <c r="T635" i="120" s="1"/>
  <c r="W635" i="120" s="1"/>
  <c r="AC635" i="120"/>
  <c r="V619" i="120"/>
  <c r="R619" i="120"/>
  <c r="S619" i="120" s="1"/>
  <c r="T619" i="120" s="1"/>
  <c r="W619" i="120" s="1"/>
  <c r="X619" i="120" s="1"/>
  <c r="AC619" i="120"/>
  <c r="R719" i="120"/>
  <c r="S719" i="120" s="1"/>
  <c r="T719" i="120" s="1"/>
  <c r="W719" i="120" s="1"/>
  <c r="X719" i="120" s="1"/>
  <c r="AC719" i="120"/>
  <c r="V715" i="120"/>
  <c r="U706" i="120"/>
  <c r="U702" i="120"/>
  <c r="U694" i="120"/>
  <c r="U690" i="120"/>
  <c r="U682" i="120"/>
  <c r="R676" i="120"/>
  <c r="S676" i="120" s="1"/>
  <c r="T676" i="120" s="1"/>
  <c r="W676" i="120" s="1"/>
  <c r="X676" i="120" s="1"/>
  <c r="AC676" i="120"/>
  <c r="V778" i="120"/>
  <c r="V734" i="120"/>
  <c r="R726" i="120"/>
  <c r="S726" i="120" s="1"/>
  <c r="T726" i="120" s="1"/>
  <c r="W726" i="120" s="1"/>
  <c r="X726" i="120" s="1"/>
  <c r="AC726" i="120"/>
  <c r="R716" i="120"/>
  <c r="S716" i="120" s="1"/>
  <c r="T716" i="120" s="1"/>
  <c r="W716" i="120" s="1"/>
  <c r="X716" i="120" s="1"/>
  <c r="AC716" i="120"/>
  <c r="V708" i="120"/>
  <c r="V704" i="120"/>
  <c r="V700" i="120"/>
  <c r="V696" i="120"/>
  <c r="V692" i="120"/>
  <c r="V688" i="120"/>
  <c r="V684" i="120"/>
  <c r="V680" i="120"/>
  <c r="V676" i="120"/>
  <c r="V713" i="120"/>
  <c r="R691" i="120"/>
  <c r="S691" i="120" s="1"/>
  <c r="T691" i="120" s="1"/>
  <c r="W691" i="120" s="1"/>
  <c r="AC691" i="120"/>
  <c r="N695" i="120"/>
  <c r="P695" i="120"/>
  <c r="U675" i="120"/>
  <c r="R671" i="120"/>
  <c r="AC671" i="120"/>
  <c r="AC665" i="120"/>
  <c r="R665" i="120"/>
  <c r="S665" i="120" s="1"/>
  <c r="T665" i="120" s="1"/>
  <c r="W665" i="120" s="1"/>
  <c r="AC657" i="120"/>
  <c r="R657" i="120"/>
  <c r="S657" i="120" s="1"/>
  <c r="T657" i="120" s="1"/>
  <c r="W657" i="120" s="1"/>
  <c r="X657" i="120" s="1"/>
  <c r="AC649" i="120"/>
  <c r="R649" i="120"/>
  <c r="S649" i="120" s="1"/>
  <c r="T649" i="120" s="1"/>
  <c r="W649" i="120" s="1"/>
  <c r="X649" i="120" s="1"/>
  <c r="AC641" i="120"/>
  <c r="R641" i="120"/>
  <c r="S641" i="120" s="1"/>
  <c r="T641" i="120" s="1"/>
  <c r="W641" i="120" s="1"/>
  <c r="X641" i="120" s="1"/>
  <c r="AC633" i="120"/>
  <c r="R633" i="120"/>
  <c r="S633" i="120" s="1"/>
  <c r="T633" i="120" s="1"/>
  <c r="W633" i="120" s="1"/>
  <c r="AC625" i="120"/>
  <c r="R625" i="120"/>
  <c r="S625" i="120" s="1"/>
  <c r="T625" i="120" s="1"/>
  <c r="W625" i="120" s="1"/>
  <c r="X625" i="120" s="1"/>
  <c r="AC617" i="120"/>
  <c r="R617" i="120"/>
  <c r="S617" i="120" s="1"/>
  <c r="T617" i="120" s="1"/>
  <c r="W617" i="120" s="1"/>
  <c r="X617" i="120" s="1"/>
  <c r="AC505" i="120"/>
  <c r="R505" i="120"/>
  <c r="S505" i="120" s="1"/>
  <c r="T505" i="120" s="1"/>
  <c r="W505" i="120" s="1"/>
  <c r="X505" i="120" s="1"/>
  <c r="V505" i="120"/>
  <c r="AC489" i="120"/>
  <c r="R489" i="120"/>
  <c r="S489" i="120" s="1"/>
  <c r="T489" i="120" s="1"/>
  <c r="W489" i="120" s="1"/>
  <c r="X489" i="120" s="1"/>
  <c r="V489" i="120"/>
  <c r="AC473" i="120"/>
  <c r="R473" i="120"/>
  <c r="S473" i="120" s="1"/>
  <c r="T473" i="120" s="1"/>
  <c r="W473" i="120" s="1"/>
  <c r="X473" i="120" s="1"/>
  <c r="V473" i="120"/>
  <c r="R717" i="120"/>
  <c r="S717" i="120" s="1"/>
  <c r="T717" i="120" s="1"/>
  <c r="W717" i="120" s="1"/>
  <c r="AC717" i="120"/>
  <c r="R699" i="120"/>
  <c r="S699" i="120" s="1"/>
  <c r="T699" i="120" s="1"/>
  <c r="W699" i="120" s="1"/>
  <c r="AC699" i="120"/>
  <c r="R683" i="120"/>
  <c r="S683" i="120" s="1"/>
  <c r="T683" i="120" s="1"/>
  <c r="W683" i="120" s="1"/>
  <c r="AC683" i="120"/>
  <c r="N703" i="120"/>
  <c r="P703" i="120"/>
  <c r="AC547" i="120"/>
  <c r="R547" i="120"/>
  <c r="S547" i="120" s="1"/>
  <c r="T547" i="120" s="1"/>
  <c r="W547" i="120" s="1"/>
  <c r="AC531" i="120"/>
  <c r="R531" i="120"/>
  <c r="S531" i="120" s="1"/>
  <c r="T531" i="120" s="1"/>
  <c r="W531" i="120" s="1"/>
  <c r="AC466" i="120"/>
  <c r="R466" i="120"/>
  <c r="S466" i="120" s="1"/>
  <c r="T466" i="120" s="1"/>
  <c r="W466" i="120" s="1"/>
  <c r="X466" i="120" s="1"/>
  <c r="AC458" i="120"/>
  <c r="R458" i="120"/>
  <c r="S458" i="120" s="1"/>
  <c r="T458" i="120" s="1"/>
  <c r="W458" i="120" s="1"/>
  <c r="AC450" i="120"/>
  <c r="R450" i="120"/>
  <c r="S450" i="120" s="1"/>
  <c r="T450" i="120" s="1"/>
  <c r="W450" i="120" s="1"/>
  <c r="AC442" i="120"/>
  <c r="R442" i="120"/>
  <c r="S442" i="120" s="1"/>
  <c r="T442" i="120" s="1"/>
  <c r="W442" i="120" s="1"/>
  <c r="X442" i="120" s="1"/>
  <c r="R679" i="120"/>
  <c r="AC679" i="120"/>
  <c r="AC388" i="120"/>
  <c r="R388" i="120"/>
  <c r="S388" i="120" s="1"/>
  <c r="T388" i="120" s="1"/>
  <c r="W388" i="120" s="1"/>
  <c r="X388" i="120" s="1"/>
  <c r="V388" i="120"/>
  <c r="AC510" i="120"/>
  <c r="R510" i="120"/>
  <c r="S510" i="120" s="1"/>
  <c r="T510" i="120" s="1"/>
  <c r="W510" i="120" s="1"/>
  <c r="X510" i="120" s="1"/>
  <c r="AC494" i="120"/>
  <c r="R494" i="120"/>
  <c r="S494" i="120" s="1"/>
  <c r="T494" i="120" s="1"/>
  <c r="W494" i="120" s="1"/>
  <c r="X494" i="120" s="1"/>
  <c r="AC478" i="120"/>
  <c r="R478" i="120"/>
  <c r="S478" i="120" s="1"/>
  <c r="T478" i="120" s="1"/>
  <c r="W478" i="120" s="1"/>
  <c r="X478" i="120" s="1"/>
  <c r="AC462" i="120"/>
  <c r="R462" i="120"/>
  <c r="S462" i="120" s="1"/>
  <c r="T462" i="120" s="1"/>
  <c r="W462" i="120" s="1"/>
  <c r="X462" i="120" s="1"/>
  <c r="AC443" i="120"/>
  <c r="R443" i="120"/>
  <c r="S443" i="120" s="1"/>
  <c r="T443" i="120" s="1"/>
  <c r="W443" i="120" s="1"/>
  <c r="X443" i="120" s="1"/>
  <c r="V443" i="120"/>
  <c r="R419" i="120"/>
  <c r="S419" i="120" s="1"/>
  <c r="T419" i="120" s="1"/>
  <c r="W419" i="120" s="1"/>
  <c r="V419" i="120"/>
  <c r="AC419" i="120"/>
  <c r="R687" i="120"/>
  <c r="S687" i="120" s="1"/>
  <c r="T687" i="120" s="1"/>
  <c r="W687" i="120" s="1"/>
  <c r="AC687" i="120"/>
  <c r="U376" i="120"/>
  <c r="V347" i="120"/>
  <c r="R347" i="120"/>
  <c r="S347" i="120" s="1"/>
  <c r="T347" i="120" s="1"/>
  <c r="W347" i="120" s="1"/>
  <c r="AC347" i="120"/>
  <c r="V331" i="120"/>
  <c r="R331" i="120"/>
  <c r="S331" i="120" s="1"/>
  <c r="T331" i="120" s="1"/>
  <c r="W331" i="120" s="1"/>
  <c r="AC331" i="120"/>
  <c r="V315" i="120"/>
  <c r="R315" i="120"/>
  <c r="S315" i="120" s="1"/>
  <c r="T315" i="120" s="1"/>
  <c r="W315" i="120" s="1"/>
  <c r="X315" i="120" s="1"/>
  <c r="AC315" i="120"/>
  <c r="V299" i="120"/>
  <c r="AC299" i="120"/>
  <c r="R299" i="120"/>
  <c r="S299" i="120" s="1"/>
  <c r="T299" i="120" s="1"/>
  <c r="W299" i="120" s="1"/>
  <c r="AC445" i="120"/>
  <c r="R445" i="120"/>
  <c r="S445" i="120" s="1"/>
  <c r="T445" i="120" s="1"/>
  <c r="W445" i="120" s="1"/>
  <c r="V445" i="120"/>
  <c r="V405" i="120"/>
  <c r="R376" i="120"/>
  <c r="S376" i="120" s="1"/>
  <c r="T376" i="120" s="1"/>
  <c r="W376" i="120" s="1"/>
  <c r="AC376" i="120"/>
  <c r="R359" i="120"/>
  <c r="S359" i="120" s="1"/>
  <c r="T359" i="120" s="1"/>
  <c r="W359" i="120" s="1"/>
  <c r="X359" i="120" s="1"/>
  <c r="AC359" i="120"/>
  <c r="AC340" i="120"/>
  <c r="R340" i="120"/>
  <c r="S340" i="120" s="1"/>
  <c r="T340" i="120" s="1"/>
  <c r="W340" i="120" s="1"/>
  <c r="X340" i="120" s="1"/>
  <c r="V340" i="120"/>
  <c r="AC324" i="120"/>
  <c r="R324" i="120"/>
  <c r="S324" i="120" s="1"/>
  <c r="T324" i="120" s="1"/>
  <c r="W324" i="120" s="1"/>
  <c r="X324" i="120" s="1"/>
  <c r="V324" i="120"/>
  <c r="AC308" i="120"/>
  <c r="R308" i="120"/>
  <c r="S308" i="120" s="1"/>
  <c r="T308" i="120" s="1"/>
  <c r="W308" i="120" s="1"/>
  <c r="X308" i="120" s="1"/>
  <c r="V308" i="120"/>
  <c r="V510" i="120"/>
  <c r="AC416" i="120"/>
  <c r="R416" i="120"/>
  <c r="S416" i="120" s="1"/>
  <c r="T416" i="120" s="1"/>
  <c r="W416" i="120" s="1"/>
  <c r="AC393" i="120"/>
  <c r="R393" i="120"/>
  <c r="S393" i="120" s="1"/>
  <c r="T393" i="120" s="1"/>
  <c r="W393" i="120" s="1"/>
  <c r="X393" i="120" s="1"/>
  <c r="U378" i="120"/>
  <c r="R368" i="120"/>
  <c r="S368" i="120" s="1"/>
  <c r="T368" i="120" s="1"/>
  <c r="W368" i="120" s="1"/>
  <c r="AC368" i="120"/>
  <c r="R352" i="120"/>
  <c r="S352" i="120" s="1"/>
  <c r="T352" i="120" s="1"/>
  <c r="W352" i="120" s="1"/>
  <c r="AC352" i="120"/>
  <c r="P511" i="120"/>
  <c r="S511" i="120"/>
  <c r="T511" i="120" s="1"/>
  <c r="N511" i="120"/>
  <c r="P413" i="120"/>
  <c r="U413" i="120"/>
  <c r="N413" i="120"/>
  <c r="S413" i="120"/>
  <c r="T413" i="120" s="1"/>
  <c r="R378" i="120"/>
  <c r="S378" i="120" s="1"/>
  <c r="T378" i="120" s="1"/>
  <c r="W378" i="120" s="1"/>
  <c r="AC378" i="120"/>
  <c r="U362" i="120"/>
  <c r="R358" i="120"/>
  <c r="AC358" i="120"/>
  <c r="R294" i="120"/>
  <c r="S294" i="120" s="1"/>
  <c r="T294" i="120" s="1"/>
  <c r="W294" i="120" s="1"/>
  <c r="X294" i="120" s="1"/>
  <c r="AC294" i="120"/>
  <c r="R278" i="120"/>
  <c r="S278" i="120" s="1"/>
  <c r="T278" i="120" s="1"/>
  <c r="W278" i="120" s="1"/>
  <c r="X278" i="120" s="1"/>
  <c r="AC278" i="120"/>
  <c r="R262" i="120"/>
  <c r="S262" i="120" s="1"/>
  <c r="T262" i="120" s="1"/>
  <c r="W262" i="120" s="1"/>
  <c r="AC262" i="120"/>
  <c r="R246" i="120"/>
  <c r="S246" i="120" s="1"/>
  <c r="T246" i="120" s="1"/>
  <c r="W246" i="120" s="1"/>
  <c r="X246" i="120" s="1"/>
  <c r="AC246" i="120"/>
  <c r="N239" i="120"/>
  <c r="P239" i="120"/>
  <c r="N235" i="120"/>
  <c r="P235" i="120"/>
  <c r="N231" i="120"/>
  <c r="P231" i="120"/>
  <c r="N227" i="120"/>
  <c r="P227" i="120"/>
  <c r="N223" i="120"/>
  <c r="P223" i="120"/>
  <c r="Y217" i="120"/>
  <c r="AA217" i="120" s="1"/>
  <c r="R208" i="120"/>
  <c r="S208" i="120" s="1"/>
  <c r="T208" i="120" s="1"/>
  <c r="W208" i="120" s="1"/>
  <c r="X208" i="120" s="1"/>
  <c r="Z208" i="120" s="1"/>
  <c r="AB208" i="120" s="1"/>
  <c r="AC208" i="120"/>
  <c r="N204" i="120"/>
  <c r="P204" i="120"/>
  <c r="Y199" i="120"/>
  <c r="AA199" i="120" s="1"/>
  <c r="Y192" i="120"/>
  <c r="AA192" i="120" s="1"/>
  <c r="Y166" i="120"/>
  <c r="AA166" i="120" s="1"/>
  <c r="R230" i="120"/>
  <c r="S230" i="120" s="1"/>
  <c r="T230" i="120" s="1"/>
  <c r="W230" i="120" s="1"/>
  <c r="AC230" i="120"/>
  <c r="V152" i="120"/>
  <c r="V372" i="120"/>
  <c r="R295" i="120"/>
  <c r="S295" i="120" s="1"/>
  <c r="T295" i="120" s="1"/>
  <c r="W295" i="120" s="1"/>
  <c r="X295" i="120" s="1"/>
  <c r="AC295" i="120"/>
  <c r="R291" i="120"/>
  <c r="S291" i="120" s="1"/>
  <c r="T291" i="120" s="1"/>
  <c r="W291" i="120" s="1"/>
  <c r="X291" i="120" s="1"/>
  <c r="AC291" i="120"/>
  <c r="R287" i="120"/>
  <c r="S287" i="120" s="1"/>
  <c r="T287" i="120" s="1"/>
  <c r="W287" i="120" s="1"/>
  <c r="AC287" i="120"/>
  <c r="R283" i="120"/>
  <c r="S283" i="120" s="1"/>
  <c r="T283" i="120" s="1"/>
  <c r="W283" i="120" s="1"/>
  <c r="AC283" i="120"/>
  <c r="R279" i="120"/>
  <c r="S279" i="120" s="1"/>
  <c r="T279" i="120" s="1"/>
  <c r="W279" i="120" s="1"/>
  <c r="X279" i="120" s="1"/>
  <c r="AC279" i="120"/>
  <c r="R275" i="120"/>
  <c r="S275" i="120" s="1"/>
  <c r="T275" i="120" s="1"/>
  <c r="W275" i="120" s="1"/>
  <c r="X275" i="120" s="1"/>
  <c r="AC275" i="120"/>
  <c r="R271" i="120"/>
  <c r="S271" i="120" s="1"/>
  <c r="T271" i="120" s="1"/>
  <c r="W271" i="120" s="1"/>
  <c r="AC271" i="120"/>
  <c r="R267" i="120"/>
  <c r="S267" i="120" s="1"/>
  <c r="T267" i="120" s="1"/>
  <c r="W267" i="120" s="1"/>
  <c r="AC267" i="120"/>
  <c r="R263" i="120"/>
  <c r="S263" i="120" s="1"/>
  <c r="T263" i="120" s="1"/>
  <c r="W263" i="120" s="1"/>
  <c r="X263" i="120" s="1"/>
  <c r="AC263" i="120"/>
  <c r="R259" i="120"/>
  <c r="S259" i="120" s="1"/>
  <c r="T259" i="120" s="1"/>
  <c r="W259" i="120" s="1"/>
  <c r="X259" i="120" s="1"/>
  <c r="AC259" i="120"/>
  <c r="R255" i="120"/>
  <c r="S255" i="120" s="1"/>
  <c r="T255" i="120" s="1"/>
  <c r="W255" i="120" s="1"/>
  <c r="AC255" i="120"/>
  <c r="R251" i="120"/>
  <c r="S251" i="120" s="1"/>
  <c r="T251" i="120" s="1"/>
  <c r="W251" i="120" s="1"/>
  <c r="AC251" i="120"/>
  <c r="R247" i="120"/>
  <c r="S247" i="120" s="1"/>
  <c r="T247" i="120" s="1"/>
  <c r="W247" i="120" s="1"/>
  <c r="X247" i="120" s="1"/>
  <c r="AC247" i="120"/>
  <c r="R243" i="120"/>
  <c r="S243" i="120" s="1"/>
  <c r="T243" i="120" s="1"/>
  <c r="W243" i="120" s="1"/>
  <c r="X243" i="120" s="1"/>
  <c r="AC243" i="120"/>
  <c r="V230" i="120"/>
  <c r="V226" i="120"/>
  <c r="Y216" i="120"/>
  <c r="AA216" i="120" s="1"/>
  <c r="Y213" i="120"/>
  <c r="AA213" i="120" s="1"/>
  <c r="Y209" i="120"/>
  <c r="AA209" i="120" s="1"/>
  <c r="R178" i="120"/>
  <c r="S178" i="120" s="1"/>
  <c r="T178" i="120" s="1"/>
  <c r="AC178" i="120"/>
  <c r="R168" i="120"/>
  <c r="S168" i="120" s="1"/>
  <c r="T168" i="120" s="1"/>
  <c r="W168" i="120" s="1"/>
  <c r="X168" i="120" s="1"/>
  <c r="Z168" i="120" s="1"/>
  <c r="AB168" i="120" s="1"/>
  <c r="AC168" i="120"/>
  <c r="R155" i="120"/>
  <c r="S155" i="120" s="1"/>
  <c r="T155" i="120" s="1"/>
  <c r="W155" i="120" s="1"/>
  <c r="X155" i="120" s="1"/>
  <c r="Z155" i="120" s="1"/>
  <c r="AB155" i="120" s="1"/>
  <c r="AC155" i="120"/>
  <c r="R141" i="120"/>
  <c r="S141" i="120" s="1"/>
  <c r="T141" i="120" s="1"/>
  <c r="W141" i="120" s="1"/>
  <c r="X141" i="120" s="1"/>
  <c r="Z141" i="120" s="1"/>
  <c r="AB141" i="120" s="1"/>
  <c r="AC141" i="120"/>
  <c r="Y133" i="120"/>
  <c r="AA133" i="120" s="1"/>
  <c r="Y109" i="120"/>
  <c r="AA109" i="120" s="1"/>
  <c r="V228" i="120"/>
  <c r="R203" i="120"/>
  <c r="S203" i="120" s="1"/>
  <c r="T203" i="120" s="1"/>
  <c r="AC203" i="120"/>
  <c r="Y167" i="120"/>
  <c r="AA167" i="120" s="1"/>
  <c r="V119" i="120"/>
  <c r="R366" i="120"/>
  <c r="AC366" i="120"/>
  <c r="N350" i="120"/>
  <c r="P350" i="120"/>
  <c r="S350" i="120"/>
  <c r="T350" i="120" s="1"/>
  <c r="V283" i="120"/>
  <c r="R280" i="120"/>
  <c r="S280" i="120" s="1"/>
  <c r="T280" i="120" s="1"/>
  <c r="W280" i="120" s="1"/>
  <c r="X280" i="120" s="1"/>
  <c r="AC280" i="120"/>
  <c r="V267" i="120"/>
  <c r="R264" i="120"/>
  <c r="S264" i="120" s="1"/>
  <c r="T264" i="120" s="1"/>
  <c r="W264" i="120" s="1"/>
  <c r="AC264" i="120"/>
  <c r="V251" i="120"/>
  <c r="R248" i="120"/>
  <c r="S248" i="120" s="1"/>
  <c r="T248" i="120" s="1"/>
  <c r="W248" i="120" s="1"/>
  <c r="AC248" i="120"/>
  <c r="N237" i="120"/>
  <c r="P237" i="120"/>
  <c r="N233" i="120"/>
  <c r="P233" i="120"/>
  <c r="N229" i="120"/>
  <c r="P229" i="120"/>
  <c r="N225" i="120"/>
  <c r="P225" i="120"/>
  <c r="N221" i="120"/>
  <c r="P221" i="120"/>
  <c r="V192" i="120"/>
  <c r="V168" i="120"/>
  <c r="AC162" i="120"/>
  <c r="R162" i="120"/>
  <c r="S162" i="120" s="1"/>
  <c r="T162" i="120" s="1"/>
  <c r="W162" i="120" s="1"/>
  <c r="X162" i="120" s="1"/>
  <c r="Z162" i="120" s="1"/>
  <c r="AB162" i="120" s="1"/>
  <c r="H151" i="120"/>
  <c r="Q151" i="120" s="1"/>
  <c r="V141" i="120"/>
  <c r="N128" i="120"/>
  <c r="S128" i="120"/>
  <c r="T128" i="120" s="1"/>
  <c r="U128" i="120"/>
  <c r="P128" i="120"/>
  <c r="AC84" i="120"/>
  <c r="V84" i="120"/>
  <c r="R84" i="120"/>
  <c r="S84" i="120" s="1"/>
  <c r="T84" i="120" s="1"/>
  <c r="W84" i="120" s="1"/>
  <c r="X84" i="120" s="1"/>
  <c r="AC415" i="120"/>
  <c r="V415" i="120"/>
  <c r="R415" i="120"/>
  <c r="N370" i="120"/>
  <c r="P370" i="120"/>
  <c r="S370" i="120"/>
  <c r="T370" i="120" s="1"/>
  <c r="V280" i="120"/>
  <c r="N238" i="120"/>
  <c r="P238" i="120"/>
  <c r="V224" i="120"/>
  <c r="V178" i="120"/>
  <c r="V108" i="120"/>
  <c r="N937" i="120"/>
  <c r="P937" i="120"/>
  <c r="S937" i="120"/>
  <c r="T937" i="120" s="1"/>
  <c r="W950" i="120"/>
  <c r="X950" i="120" s="1"/>
  <c r="N918" i="120"/>
  <c r="P918" i="120"/>
  <c r="N910" i="120"/>
  <c r="P910" i="120"/>
  <c r="S910" i="120"/>
  <c r="T910" i="120" s="1"/>
  <c r="V974" i="120"/>
  <c r="AC974" i="120"/>
  <c r="R974" i="120"/>
  <c r="S974" i="120" s="1"/>
  <c r="T974" i="120" s="1"/>
  <c r="W974" i="120" s="1"/>
  <c r="X974" i="120" s="1"/>
  <c r="R934" i="120"/>
  <c r="S934" i="120" s="1"/>
  <c r="T934" i="120" s="1"/>
  <c r="AC934" i="120"/>
  <c r="N932" i="120"/>
  <c r="P932" i="120"/>
  <c r="S932" i="120"/>
  <c r="T932" i="120" s="1"/>
  <c r="N928" i="120"/>
  <c r="P928" i="120"/>
  <c r="S928" i="120"/>
  <c r="T928" i="120" s="1"/>
  <c r="N926" i="120"/>
  <c r="P926" i="120"/>
  <c r="R922" i="120"/>
  <c r="S922" i="120" s="1"/>
  <c r="T922" i="120" s="1"/>
  <c r="W922" i="120" s="1"/>
  <c r="AC922" i="120"/>
  <c r="R906" i="120"/>
  <c r="S906" i="120" s="1"/>
  <c r="T906" i="120" s="1"/>
  <c r="W906" i="120" s="1"/>
  <c r="AC906" i="120"/>
  <c r="R917" i="120"/>
  <c r="S917" i="120" s="1"/>
  <c r="T917" i="120" s="1"/>
  <c r="W917" i="120" s="1"/>
  <c r="AC917" i="120"/>
  <c r="V859" i="120"/>
  <c r="AC859" i="120"/>
  <c r="R859" i="120"/>
  <c r="S859" i="120" s="1"/>
  <c r="T859" i="120" s="1"/>
  <c r="W859" i="120" s="1"/>
  <c r="X859" i="120" s="1"/>
  <c r="V843" i="120"/>
  <c r="AC843" i="120"/>
  <c r="R843" i="120"/>
  <c r="S843" i="120" s="1"/>
  <c r="T843" i="120" s="1"/>
  <c r="W843" i="120" s="1"/>
  <c r="X843" i="120" s="1"/>
  <c r="W952" i="120"/>
  <c r="U928" i="120"/>
  <c r="AC862" i="120"/>
  <c r="R862" i="120"/>
  <c r="S862" i="120" s="1"/>
  <c r="T862" i="120" s="1"/>
  <c r="W862" i="120" s="1"/>
  <c r="V862" i="120"/>
  <c r="AC846" i="120"/>
  <c r="R846" i="120"/>
  <c r="S846" i="120" s="1"/>
  <c r="T846" i="120" s="1"/>
  <c r="W846" i="120" s="1"/>
  <c r="V846" i="120"/>
  <c r="R787" i="120"/>
  <c r="S787" i="120" s="1"/>
  <c r="T787" i="120" s="1"/>
  <c r="W787" i="120" s="1"/>
  <c r="X787" i="120" s="1"/>
  <c r="AC787" i="120"/>
  <c r="R779" i="120"/>
  <c r="S779" i="120" s="1"/>
  <c r="T779" i="120" s="1"/>
  <c r="W779" i="120" s="1"/>
  <c r="AC779" i="120"/>
  <c r="R771" i="120"/>
  <c r="S771" i="120" s="1"/>
  <c r="T771" i="120" s="1"/>
  <c r="W771" i="120" s="1"/>
  <c r="X771" i="120" s="1"/>
  <c r="AC771" i="120"/>
  <c r="R788" i="120"/>
  <c r="S788" i="120" s="1"/>
  <c r="T788" i="120" s="1"/>
  <c r="W788" i="120" s="1"/>
  <c r="X788" i="120" s="1"/>
  <c r="AC788" i="120"/>
  <c r="R780" i="120"/>
  <c r="S780" i="120" s="1"/>
  <c r="T780" i="120" s="1"/>
  <c r="W780" i="120" s="1"/>
  <c r="AC780" i="120"/>
  <c r="R772" i="120"/>
  <c r="S772" i="120" s="1"/>
  <c r="T772" i="120" s="1"/>
  <c r="W772" i="120" s="1"/>
  <c r="AC772" i="120"/>
  <c r="R785" i="120"/>
  <c r="S785" i="120" s="1"/>
  <c r="T785" i="120" s="1"/>
  <c r="W785" i="120" s="1"/>
  <c r="X785" i="120" s="1"/>
  <c r="AC785" i="120"/>
  <c r="R730" i="120"/>
  <c r="S730" i="120" s="1"/>
  <c r="T730" i="120" s="1"/>
  <c r="W730" i="120" s="1"/>
  <c r="AC730" i="120"/>
  <c r="N704" i="120"/>
  <c r="P704" i="120"/>
  <c r="S704" i="120"/>
  <c r="T704" i="120" s="1"/>
  <c r="N684" i="120"/>
  <c r="P684" i="120"/>
  <c r="S684" i="120"/>
  <c r="T684" i="120" s="1"/>
  <c r="V659" i="120"/>
  <c r="R659" i="120"/>
  <c r="S659" i="120" s="1"/>
  <c r="T659" i="120" s="1"/>
  <c r="W659" i="120" s="1"/>
  <c r="AC659" i="120"/>
  <c r="V643" i="120"/>
  <c r="R643" i="120"/>
  <c r="S643" i="120" s="1"/>
  <c r="T643" i="120" s="1"/>
  <c r="W643" i="120" s="1"/>
  <c r="AC643" i="120"/>
  <c r="V627" i="120"/>
  <c r="R627" i="120"/>
  <c r="S627" i="120" s="1"/>
  <c r="T627" i="120" s="1"/>
  <c r="W627" i="120" s="1"/>
  <c r="AC627" i="120"/>
  <c r="R701" i="120"/>
  <c r="S701" i="120" s="1"/>
  <c r="T701" i="120" s="1"/>
  <c r="AC701" i="120"/>
  <c r="R693" i="120"/>
  <c r="S693" i="120" s="1"/>
  <c r="T693" i="120" s="1"/>
  <c r="AC693" i="120"/>
  <c r="R681" i="120"/>
  <c r="S681" i="120" s="1"/>
  <c r="T681" i="120" s="1"/>
  <c r="AC681" i="120"/>
  <c r="W800" i="120"/>
  <c r="X800" i="120" s="1"/>
  <c r="N698" i="120"/>
  <c r="P698" i="120"/>
  <c r="S698" i="120"/>
  <c r="T698" i="120" s="1"/>
  <c r="N686" i="120"/>
  <c r="P686" i="120"/>
  <c r="S686" i="120"/>
  <c r="T686" i="120" s="1"/>
  <c r="R677" i="120"/>
  <c r="S677" i="120" s="1"/>
  <c r="T677" i="120" s="1"/>
  <c r="W677" i="120" s="1"/>
  <c r="X677" i="120" s="1"/>
  <c r="AC677" i="120"/>
  <c r="U688" i="120"/>
  <c r="W644" i="120"/>
  <c r="X644" i="120" s="1"/>
  <c r="AC637" i="120"/>
  <c r="R637" i="120"/>
  <c r="S637" i="120" s="1"/>
  <c r="T637" i="120" s="1"/>
  <c r="W637" i="120" s="1"/>
  <c r="X637" i="120" s="1"/>
  <c r="W612" i="120"/>
  <c r="X612" i="120" s="1"/>
  <c r="AC513" i="120"/>
  <c r="R513" i="120"/>
  <c r="S513" i="120" s="1"/>
  <c r="T513" i="120" s="1"/>
  <c r="W513" i="120" s="1"/>
  <c r="X513" i="120" s="1"/>
  <c r="V513" i="120"/>
  <c r="V701" i="120"/>
  <c r="AC523" i="120"/>
  <c r="R523" i="120"/>
  <c r="S523" i="120" s="1"/>
  <c r="T523" i="120" s="1"/>
  <c r="W523" i="120" s="1"/>
  <c r="X523" i="120" s="1"/>
  <c r="W508" i="120"/>
  <c r="W492" i="120"/>
  <c r="AC441" i="120"/>
  <c r="R441" i="120"/>
  <c r="S441" i="120" s="1"/>
  <c r="T441" i="120" s="1"/>
  <c r="W441" i="120" s="1"/>
  <c r="X441" i="120" s="1"/>
  <c r="V441" i="120"/>
  <c r="AC380" i="120"/>
  <c r="R380" i="120"/>
  <c r="S380" i="120" s="1"/>
  <c r="T380" i="120" s="1"/>
  <c r="W380" i="120" s="1"/>
  <c r="X380" i="120" s="1"/>
  <c r="V380" i="120"/>
  <c r="AC446" i="120"/>
  <c r="R446" i="120"/>
  <c r="S446" i="120" s="1"/>
  <c r="T446" i="120" s="1"/>
  <c r="W446" i="120" s="1"/>
  <c r="X446" i="120" s="1"/>
  <c r="R375" i="120"/>
  <c r="AC375" i="120"/>
  <c r="R286" i="120"/>
  <c r="S286" i="120" s="1"/>
  <c r="T286" i="120" s="1"/>
  <c r="W286" i="120" s="1"/>
  <c r="AC286" i="120"/>
  <c r="R254" i="120"/>
  <c r="S254" i="120" s="1"/>
  <c r="T254" i="120" s="1"/>
  <c r="W254" i="120" s="1"/>
  <c r="X254" i="120" s="1"/>
  <c r="AC254" i="120"/>
  <c r="R165" i="120"/>
  <c r="S165" i="120" s="1"/>
  <c r="T165" i="120" s="1"/>
  <c r="AC165" i="120"/>
  <c r="N240" i="120"/>
  <c r="P240" i="120"/>
  <c r="S240" i="120"/>
  <c r="T240" i="120" s="1"/>
  <c r="N224" i="120"/>
  <c r="P224" i="120"/>
  <c r="S224" i="120"/>
  <c r="T224" i="120" s="1"/>
  <c r="AC114" i="120"/>
  <c r="R114" i="120"/>
  <c r="S114" i="120" s="1"/>
  <c r="T114" i="120" s="1"/>
  <c r="W114" i="120" s="1"/>
  <c r="X114" i="120" s="1"/>
  <c r="V114" i="120"/>
  <c r="R256" i="120"/>
  <c r="S256" i="120" s="1"/>
  <c r="T256" i="120" s="1"/>
  <c r="W256" i="120" s="1"/>
  <c r="X256" i="120" s="1"/>
  <c r="AC256" i="120"/>
  <c r="R189" i="120"/>
  <c r="S189" i="120" s="1"/>
  <c r="T189" i="120" s="1"/>
  <c r="W189" i="120" s="1"/>
  <c r="X189" i="120" s="1"/>
  <c r="Z189" i="120" s="1"/>
  <c r="AB189" i="120" s="1"/>
  <c r="AC189" i="120"/>
  <c r="R160" i="120"/>
  <c r="S160" i="120" s="1"/>
  <c r="T160" i="120" s="1"/>
  <c r="W160" i="120" s="1"/>
  <c r="X160" i="120" s="1"/>
  <c r="AC160" i="120"/>
  <c r="R107" i="120"/>
  <c r="S107" i="120" s="1"/>
  <c r="T107" i="120" s="1"/>
  <c r="W107" i="120" s="1"/>
  <c r="X107" i="120" s="1"/>
  <c r="Z107" i="120" s="1"/>
  <c r="AB107" i="120" s="1"/>
  <c r="AC107" i="120"/>
  <c r="R354" i="120"/>
  <c r="S354" i="120" s="1"/>
  <c r="T354" i="120" s="1"/>
  <c r="W354" i="120" s="1"/>
  <c r="AC354" i="120"/>
  <c r="W285" i="120"/>
  <c r="W265" i="120"/>
  <c r="X265" i="120" s="1"/>
  <c r="W136" i="120"/>
  <c r="X136" i="120" s="1"/>
  <c r="R116" i="120"/>
  <c r="S116" i="120" s="1"/>
  <c r="T116" i="120" s="1"/>
  <c r="W116" i="120" s="1"/>
  <c r="X116" i="120" s="1"/>
  <c r="Z116" i="120" s="1"/>
  <c r="AB116" i="120" s="1"/>
  <c r="AC116" i="120"/>
  <c r="N921" i="120"/>
  <c r="P921" i="120"/>
  <c r="R930" i="120"/>
  <c r="S930" i="120" s="1"/>
  <c r="T930" i="120" s="1"/>
  <c r="W930" i="120" s="1"/>
  <c r="AC930" i="120"/>
  <c r="R926" i="120"/>
  <c r="S926" i="120" s="1"/>
  <c r="T926" i="120" s="1"/>
  <c r="AC926" i="120"/>
  <c r="R921" i="120"/>
  <c r="S921" i="120" s="1"/>
  <c r="T921" i="120" s="1"/>
  <c r="AC921" i="120"/>
  <c r="V921" i="120"/>
  <c r="U910" i="120"/>
  <c r="V934" i="120"/>
  <c r="U906" i="120"/>
  <c r="W815" i="120"/>
  <c r="X815" i="120" s="1"/>
  <c r="W799" i="120"/>
  <c r="W978" i="120"/>
  <c r="AC975" i="120"/>
  <c r="R975" i="120"/>
  <c r="S975" i="120" s="1"/>
  <c r="T975" i="120" s="1"/>
  <c r="W975" i="120" s="1"/>
  <c r="Y988" i="120"/>
  <c r="AA988" i="120" s="1"/>
  <c r="V993" i="120"/>
  <c r="R993" i="120"/>
  <c r="S993" i="120" s="1"/>
  <c r="T993" i="120" s="1"/>
  <c r="AC993" i="120"/>
  <c r="U966" i="120"/>
  <c r="N942" i="120"/>
  <c r="P942" i="120"/>
  <c r="S942" i="120"/>
  <c r="T942" i="120" s="1"/>
  <c r="N938" i="120"/>
  <c r="P938" i="120"/>
  <c r="S938" i="120"/>
  <c r="T938" i="120" s="1"/>
  <c r="N934" i="120"/>
  <c r="P934" i="120"/>
  <c r="AC964" i="120"/>
  <c r="R964" i="120"/>
  <c r="S964" i="120" s="1"/>
  <c r="T964" i="120" s="1"/>
  <c r="W964" i="120" s="1"/>
  <c r="X964" i="120" s="1"/>
  <c r="R939" i="120"/>
  <c r="S939" i="120" s="1"/>
  <c r="T939" i="120" s="1"/>
  <c r="W939" i="120" s="1"/>
  <c r="AC939" i="120"/>
  <c r="U934" i="120"/>
  <c r="N919" i="120"/>
  <c r="P919" i="120"/>
  <c r="S919" i="120"/>
  <c r="T919" i="120" s="1"/>
  <c r="N915" i="120"/>
  <c r="P915" i="120"/>
  <c r="S915" i="120"/>
  <c r="T915" i="120" s="1"/>
  <c r="N911" i="120"/>
  <c r="P911" i="120"/>
  <c r="S911" i="120"/>
  <c r="T911" i="120" s="1"/>
  <c r="N907" i="120"/>
  <c r="P907" i="120"/>
  <c r="S907" i="120"/>
  <c r="T907" i="120" s="1"/>
  <c r="U941" i="120"/>
  <c r="AC947" i="120"/>
  <c r="R947" i="120"/>
  <c r="S947" i="120" s="1"/>
  <c r="T947" i="120" s="1"/>
  <c r="W947" i="120" s="1"/>
  <c r="X947" i="120" s="1"/>
  <c r="V947" i="120"/>
  <c r="R933" i="120"/>
  <c r="S933" i="120" s="1"/>
  <c r="T933" i="120" s="1"/>
  <c r="W933" i="120" s="1"/>
  <c r="AC933" i="120"/>
  <c r="R931" i="120"/>
  <c r="S931" i="120" s="1"/>
  <c r="T931" i="120" s="1"/>
  <c r="W931" i="120" s="1"/>
  <c r="AC931" i="120"/>
  <c r="R929" i="120"/>
  <c r="S929" i="120" s="1"/>
  <c r="T929" i="120" s="1"/>
  <c r="W929" i="120" s="1"/>
  <c r="AC929" i="120"/>
  <c r="R927" i="120"/>
  <c r="S927" i="120" s="1"/>
  <c r="T927" i="120" s="1"/>
  <c r="W927" i="120" s="1"/>
  <c r="AC927" i="120"/>
  <c r="R925" i="120"/>
  <c r="S925" i="120" s="1"/>
  <c r="T925" i="120" s="1"/>
  <c r="W925" i="120" s="1"/>
  <c r="AC925" i="120"/>
  <c r="R923" i="120"/>
  <c r="S923" i="120" s="1"/>
  <c r="T923" i="120" s="1"/>
  <c r="W923" i="120" s="1"/>
  <c r="AC923" i="120"/>
  <c r="R918" i="120"/>
  <c r="S918" i="120" s="1"/>
  <c r="T918" i="120" s="1"/>
  <c r="AC918" i="120"/>
  <c r="U913" i="120"/>
  <c r="V938" i="120"/>
  <c r="R913" i="120"/>
  <c r="S913" i="120" s="1"/>
  <c r="T913" i="120" s="1"/>
  <c r="W913" i="120" s="1"/>
  <c r="AC913" i="120"/>
  <c r="U908" i="120"/>
  <c r="U933" i="120"/>
  <c r="U925" i="120"/>
  <c r="U915" i="120"/>
  <c r="V871" i="120"/>
  <c r="AC871" i="120"/>
  <c r="R871" i="120"/>
  <c r="S871" i="120" s="1"/>
  <c r="T871" i="120" s="1"/>
  <c r="W871" i="120" s="1"/>
  <c r="X871" i="120" s="1"/>
  <c r="V855" i="120"/>
  <c r="AC855" i="120"/>
  <c r="R855" i="120"/>
  <c r="S855" i="120" s="1"/>
  <c r="T855" i="120" s="1"/>
  <c r="W855" i="120" s="1"/>
  <c r="X855" i="120" s="1"/>
  <c r="V922" i="120"/>
  <c r="V914" i="120"/>
  <c r="V906" i="120"/>
  <c r="U930" i="120"/>
  <c r="U922" i="120"/>
  <c r="U911" i="120"/>
  <c r="AC873" i="120"/>
  <c r="R873" i="120"/>
  <c r="S873" i="120" s="1"/>
  <c r="T873" i="120" s="1"/>
  <c r="W873" i="120" s="1"/>
  <c r="AC865" i="120"/>
  <c r="R865" i="120"/>
  <c r="S865" i="120" s="1"/>
  <c r="T865" i="120" s="1"/>
  <c r="W865" i="120" s="1"/>
  <c r="X865" i="120" s="1"/>
  <c r="AC857" i="120"/>
  <c r="R857" i="120"/>
  <c r="S857" i="120" s="1"/>
  <c r="T857" i="120" s="1"/>
  <c r="W857" i="120" s="1"/>
  <c r="X857" i="120" s="1"/>
  <c r="AC849" i="120"/>
  <c r="R849" i="120"/>
  <c r="S849" i="120" s="1"/>
  <c r="T849" i="120" s="1"/>
  <c r="W849" i="120" s="1"/>
  <c r="X849" i="120" s="1"/>
  <c r="W807" i="120"/>
  <c r="W791" i="120"/>
  <c r="V910" i="120"/>
  <c r="W839" i="120"/>
  <c r="X839" i="120" s="1"/>
  <c r="W835" i="120"/>
  <c r="AC866" i="120"/>
  <c r="R866" i="120"/>
  <c r="S866" i="120" s="1"/>
  <c r="T866" i="120" s="1"/>
  <c r="W866" i="120" s="1"/>
  <c r="X866" i="120" s="1"/>
  <c r="V866" i="120"/>
  <c r="AC850" i="120"/>
  <c r="R850" i="120"/>
  <c r="S850" i="120" s="1"/>
  <c r="T850" i="120" s="1"/>
  <c r="W850" i="120" s="1"/>
  <c r="X850" i="120" s="1"/>
  <c r="V850" i="120"/>
  <c r="V783" i="120"/>
  <c r="V775" i="120"/>
  <c r="W770" i="120"/>
  <c r="X770" i="120" s="1"/>
  <c r="W766" i="120"/>
  <c r="X766" i="120" s="1"/>
  <c r="W762" i="120"/>
  <c r="W758" i="120"/>
  <c r="W754" i="120"/>
  <c r="X754" i="120" s="1"/>
  <c r="W750" i="120"/>
  <c r="X750" i="120" s="1"/>
  <c r="W746" i="120"/>
  <c r="W832" i="120"/>
  <c r="X832" i="120" s="1"/>
  <c r="V782" i="120"/>
  <c r="R738" i="120"/>
  <c r="S738" i="120" s="1"/>
  <c r="T738" i="120" s="1"/>
  <c r="W738" i="120" s="1"/>
  <c r="X738" i="120" s="1"/>
  <c r="AC738" i="120"/>
  <c r="R718" i="120"/>
  <c r="S718" i="120" s="1"/>
  <c r="T718" i="120" s="1"/>
  <c r="W718" i="120" s="1"/>
  <c r="X718" i="120" s="1"/>
  <c r="AC718" i="120"/>
  <c r="V714" i="120"/>
  <c r="V655" i="120"/>
  <c r="R655" i="120"/>
  <c r="S655" i="120" s="1"/>
  <c r="T655" i="120" s="1"/>
  <c r="W655" i="120" s="1"/>
  <c r="X655" i="120" s="1"/>
  <c r="AC655" i="120"/>
  <c r="V639" i="120"/>
  <c r="R639" i="120"/>
  <c r="S639" i="120" s="1"/>
  <c r="T639" i="120" s="1"/>
  <c r="W639" i="120" s="1"/>
  <c r="X639" i="120" s="1"/>
  <c r="AC639" i="120"/>
  <c r="V623" i="120"/>
  <c r="R623" i="120"/>
  <c r="S623" i="120" s="1"/>
  <c r="T623" i="120" s="1"/>
  <c r="W623" i="120" s="1"/>
  <c r="X623" i="120" s="1"/>
  <c r="AC623" i="120"/>
  <c r="V719" i="120"/>
  <c r="N705" i="120"/>
  <c r="P705" i="120"/>
  <c r="S705" i="120"/>
  <c r="T705" i="120" s="1"/>
  <c r="N701" i="120"/>
  <c r="P701" i="120"/>
  <c r="N697" i="120"/>
  <c r="P697" i="120"/>
  <c r="S697" i="120"/>
  <c r="T697" i="120" s="1"/>
  <c r="N693" i="120"/>
  <c r="P693" i="120"/>
  <c r="N689" i="120"/>
  <c r="P689" i="120"/>
  <c r="S689" i="120"/>
  <c r="T689" i="120" s="1"/>
  <c r="N685" i="120"/>
  <c r="P685" i="120"/>
  <c r="S685" i="120"/>
  <c r="T685" i="120" s="1"/>
  <c r="N681" i="120"/>
  <c r="P681" i="120"/>
  <c r="R672" i="120"/>
  <c r="S672" i="120" s="1"/>
  <c r="T672" i="120" s="1"/>
  <c r="W672" i="120" s="1"/>
  <c r="X672" i="120" s="1"/>
  <c r="AC672" i="120"/>
  <c r="R786" i="120"/>
  <c r="S786" i="120" s="1"/>
  <c r="T786" i="120" s="1"/>
  <c r="W786" i="120" s="1"/>
  <c r="X786" i="120" s="1"/>
  <c r="AC786" i="120"/>
  <c r="V726" i="120"/>
  <c r="V716" i="120"/>
  <c r="U691" i="120"/>
  <c r="R721" i="120"/>
  <c r="S721" i="120" s="1"/>
  <c r="T721" i="120" s="1"/>
  <c r="W721" i="120" s="1"/>
  <c r="X721" i="120" s="1"/>
  <c r="AC721" i="120"/>
  <c r="V709" i="120"/>
  <c r="U700" i="120"/>
  <c r="U684" i="120"/>
  <c r="AC552" i="120"/>
  <c r="V552" i="120"/>
  <c r="R552" i="120"/>
  <c r="S552" i="120" s="1"/>
  <c r="T552" i="120" s="1"/>
  <c r="W552" i="120" s="1"/>
  <c r="X552" i="120" s="1"/>
  <c r="AC544" i="120"/>
  <c r="V544" i="120"/>
  <c r="R544" i="120"/>
  <c r="S544" i="120" s="1"/>
  <c r="T544" i="120" s="1"/>
  <c r="W544" i="120" s="1"/>
  <c r="X544" i="120" s="1"/>
  <c r="AC536" i="120"/>
  <c r="V536" i="120"/>
  <c r="R536" i="120"/>
  <c r="S536" i="120" s="1"/>
  <c r="T536" i="120" s="1"/>
  <c r="W536" i="120" s="1"/>
  <c r="X536" i="120" s="1"/>
  <c r="AC528" i="120"/>
  <c r="V528" i="120"/>
  <c r="R528" i="120"/>
  <c r="S528" i="120" s="1"/>
  <c r="T528" i="120" s="1"/>
  <c r="W528" i="120" s="1"/>
  <c r="X528" i="120" s="1"/>
  <c r="R695" i="120"/>
  <c r="S695" i="120" s="1"/>
  <c r="T695" i="120" s="1"/>
  <c r="W695" i="120" s="1"/>
  <c r="AC695" i="120"/>
  <c r="N671" i="120"/>
  <c r="P671" i="120"/>
  <c r="S671" i="120"/>
  <c r="T671" i="120" s="1"/>
  <c r="AC517" i="120"/>
  <c r="R517" i="120"/>
  <c r="S517" i="120" s="1"/>
  <c r="T517" i="120" s="1"/>
  <c r="W517" i="120" s="1"/>
  <c r="X517" i="120" s="1"/>
  <c r="V517" i="120"/>
  <c r="AC501" i="120"/>
  <c r="R501" i="120"/>
  <c r="S501" i="120" s="1"/>
  <c r="T501" i="120" s="1"/>
  <c r="W501" i="120" s="1"/>
  <c r="X501" i="120" s="1"/>
  <c r="V501" i="120"/>
  <c r="AC485" i="120"/>
  <c r="R485" i="120"/>
  <c r="S485" i="120" s="1"/>
  <c r="T485" i="120" s="1"/>
  <c r="W485" i="120" s="1"/>
  <c r="X485" i="120" s="1"/>
  <c r="V485" i="120"/>
  <c r="AC469" i="120"/>
  <c r="R469" i="120"/>
  <c r="S469" i="120" s="1"/>
  <c r="T469" i="120" s="1"/>
  <c r="W469" i="120" s="1"/>
  <c r="X469" i="120" s="1"/>
  <c r="V469" i="120"/>
  <c r="U692" i="120"/>
  <c r="R675" i="120"/>
  <c r="S675" i="120" s="1"/>
  <c r="T675" i="120" s="1"/>
  <c r="W675" i="120" s="1"/>
  <c r="AC675" i="120"/>
  <c r="V665" i="120"/>
  <c r="V657" i="120"/>
  <c r="V649" i="120"/>
  <c r="V641" i="120"/>
  <c r="V633" i="120"/>
  <c r="V625" i="120"/>
  <c r="V617" i="120"/>
  <c r="AC550" i="120"/>
  <c r="R550" i="120"/>
  <c r="S550" i="120" s="1"/>
  <c r="T550" i="120" s="1"/>
  <c r="W550" i="120" s="1"/>
  <c r="X550" i="120" s="1"/>
  <c r="V550" i="120"/>
  <c r="AC546" i="120"/>
  <c r="R546" i="120"/>
  <c r="S546" i="120" s="1"/>
  <c r="T546" i="120" s="1"/>
  <c r="W546" i="120" s="1"/>
  <c r="X546" i="120" s="1"/>
  <c r="V546" i="120"/>
  <c r="AC542" i="120"/>
  <c r="R542" i="120"/>
  <c r="S542" i="120" s="1"/>
  <c r="T542" i="120" s="1"/>
  <c r="W542" i="120" s="1"/>
  <c r="X542" i="120" s="1"/>
  <c r="V542" i="120"/>
  <c r="AC538" i="120"/>
  <c r="R538" i="120"/>
  <c r="S538" i="120" s="1"/>
  <c r="T538" i="120" s="1"/>
  <c r="W538" i="120" s="1"/>
  <c r="X538" i="120" s="1"/>
  <c r="V538" i="120"/>
  <c r="AC534" i="120"/>
  <c r="R534" i="120"/>
  <c r="S534" i="120" s="1"/>
  <c r="T534" i="120" s="1"/>
  <c r="W534" i="120" s="1"/>
  <c r="X534" i="120" s="1"/>
  <c r="V534" i="120"/>
  <c r="AC530" i="120"/>
  <c r="R530" i="120"/>
  <c r="S530" i="120" s="1"/>
  <c r="T530" i="120" s="1"/>
  <c r="W530" i="120" s="1"/>
  <c r="X530" i="120" s="1"/>
  <c r="V530" i="120"/>
  <c r="AC526" i="120"/>
  <c r="R526" i="120"/>
  <c r="S526" i="120" s="1"/>
  <c r="T526" i="120" s="1"/>
  <c r="W526" i="120" s="1"/>
  <c r="X526" i="120" s="1"/>
  <c r="V526" i="120"/>
  <c r="AC522" i="120"/>
  <c r="R522" i="120"/>
  <c r="S522" i="120" s="1"/>
  <c r="T522" i="120" s="1"/>
  <c r="W522" i="120" s="1"/>
  <c r="X522" i="120" s="1"/>
  <c r="V522" i="120"/>
  <c r="R703" i="120"/>
  <c r="S703" i="120" s="1"/>
  <c r="T703" i="120" s="1"/>
  <c r="W703" i="120" s="1"/>
  <c r="AC703" i="120"/>
  <c r="AC543" i="120"/>
  <c r="R543" i="120"/>
  <c r="S543" i="120" s="1"/>
  <c r="T543" i="120" s="1"/>
  <c r="W543" i="120" s="1"/>
  <c r="X543" i="120" s="1"/>
  <c r="AC527" i="120"/>
  <c r="R527" i="120"/>
  <c r="S527" i="120" s="1"/>
  <c r="T527" i="120" s="1"/>
  <c r="W527" i="120" s="1"/>
  <c r="X527" i="120" s="1"/>
  <c r="AC518" i="120"/>
  <c r="R518" i="120"/>
  <c r="S518" i="120" s="1"/>
  <c r="T518" i="120" s="1"/>
  <c r="W518" i="120" s="1"/>
  <c r="X518" i="120" s="1"/>
  <c r="AC502" i="120"/>
  <c r="R502" i="120"/>
  <c r="S502" i="120" s="1"/>
  <c r="T502" i="120" s="1"/>
  <c r="W502" i="120" s="1"/>
  <c r="X502" i="120" s="1"/>
  <c r="AC486" i="120"/>
  <c r="R486" i="120"/>
  <c r="S486" i="120" s="1"/>
  <c r="T486" i="120" s="1"/>
  <c r="W486" i="120" s="1"/>
  <c r="X486" i="120" s="1"/>
  <c r="AC470" i="120"/>
  <c r="R470" i="120"/>
  <c r="S470" i="120" s="1"/>
  <c r="T470" i="120" s="1"/>
  <c r="W470" i="120" s="1"/>
  <c r="X470" i="120" s="1"/>
  <c r="N679" i="120"/>
  <c r="P679" i="120"/>
  <c r="S679" i="120"/>
  <c r="T679" i="120" s="1"/>
  <c r="V539" i="120"/>
  <c r="V523" i="120"/>
  <c r="V502" i="120"/>
  <c r="V470" i="120"/>
  <c r="V466" i="120"/>
  <c r="V458" i="120"/>
  <c r="V450" i="120"/>
  <c r="V442" i="120"/>
  <c r="AC384" i="120"/>
  <c r="R384" i="120"/>
  <c r="S384" i="120" s="1"/>
  <c r="T384" i="120" s="1"/>
  <c r="W384" i="120" s="1"/>
  <c r="X384" i="120" s="1"/>
  <c r="V384" i="120"/>
  <c r="W516" i="120"/>
  <c r="W500" i="120"/>
  <c r="X500" i="120" s="1"/>
  <c r="W484" i="120"/>
  <c r="W468" i="120"/>
  <c r="X468" i="120" s="1"/>
  <c r="AC454" i="120"/>
  <c r="R454" i="120"/>
  <c r="S454" i="120" s="1"/>
  <c r="T454" i="120" s="1"/>
  <c r="W454" i="120" s="1"/>
  <c r="X454" i="120" s="1"/>
  <c r="AC435" i="120"/>
  <c r="R435" i="120"/>
  <c r="S435" i="120" s="1"/>
  <c r="T435" i="120" s="1"/>
  <c r="W435" i="120" s="1"/>
  <c r="X435" i="120" s="1"/>
  <c r="V435" i="120"/>
  <c r="R673" i="120"/>
  <c r="S673" i="120" s="1"/>
  <c r="T673" i="120" s="1"/>
  <c r="W673" i="120" s="1"/>
  <c r="X673" i="120" s="1"/>
  <c r="AC673" i="120"/>
  <c r="N375" i="120"/>
  <c r="P375" i="120"/>
  <c r="S375" i="120"/>
  <c r="T375" i="120" s="1"/>
  <c r="V343" i="120"/>
  <c r="R343" i="120"/>
  <c r="S343" i="120" s="1"/>
  <c r="T343" i="120" s="1"/>
  <c r="W343" i="120" s="1"/>
  <c r="X343" i="120" s="1"/>
  <c r="AC343" i="120"/>
  <c r="V327" i="120"/>
  <c r="R327" i="120"/>
  <c r="S327" i="120" s="1"/>
  <c r="T327" i="120" s="1"/>
  <c r="W327" i="120" s="1"/>
  <c r="X327" i="120" s="1"/>
  <c r="AC327" i="120"/>
  <c r="V311" i="120"/>
  <c r="R311" i="120"/>
  <c r="S311" i="120" s="1"/>
  <c r="T311" i="120" s="1"/>
  <c r="W311" i="120" s="1"/>
  <c r="X311" i="120" s="1"/>
  <c r="AC311" i="120"/>
  <c r="AC479" i="120"/>
  <c r="R479" i="120"/>
  <c r="S479" i="120" s="1"/>
  <c r="T479" i="120" s="1"/>
  <c r="W479" i="120" s="1"/>
  <c r="V479" i="120"/>
  <c r="AC398" i="120"/>
  <c r="R398" i="120"/>
  <c r="S398" i="120" s="1"/>
  <c r="T398" i="120" s="1"/>
  <c r="W398" i="120" s="1"/>
  <c r="X398" i="120" s="1"/>
  <c r="AC382" i="120"/>
  <c r="R382" i="120"/>
  <c r="S382" i="120" s="1"/>
  <c r="T382" i="120" s="1"/>
  <c r="W382" i="120" s="1"/>
  <c r="V382" i="120"/>
  <c r="R371" i="120"/>
  <c r="S371" i="120" s="1"/>
  <c r="T371" i="120" s="1"/>
  <c r="W371" i="120" s="1"/>
  <c r="X371" i="120" s="1"/>
  <c r="AC371" i="120"/>
  <c r="R355" i="120"/>
  <c r="S355" i="120" s="1"/>
  <c r="T355" i="120" s="1"/>
  <c r="W355" i="120" s="1"/>
  <c r="X355" i="120" s="1"/>
  <c r="AC355" i="120"/>
  <c r="AC336" i="120"/>
  <c r="R336" i="120"/>
  <c r="S336" i="120" s="1"/>
  <c r="T336" i="120" s="1"/>
  <c r="W336" i="120" s="1"/>
  <c r="X336" i="120" s="1"/>
  <c r="V336" i="120"/>
  <c r="AC320" i="120"/>
  <c r="R320" i="120"/>
  <c r="S320" i="120" s="1"/>
  <c r="T320" i="120" s="1"/>
  <c r="W320" i="120" s="1"/>
  <c r="X320" i="120" s="1"/>
  <c r="V320" i="120"/>
  <c r="AC304" i="120"/>
  <c r="R304" i="120"/>
  <c r="S304" i="120" s="1"/>
  <c r="T304" i="120" s="1"/>
  <c r="W304" i="120" s="1"/>
  <c r="X304" i="120" s="1"/>
  <c r="V304" i="120"/>
  <c r="W464" i="120"/>
  <c r="X464" i="120" s="1"/>
  <c r="V429" i="120"/>
  <c r="AC414" i="120"/>
  <c r="R414" i="120"/>
  <c r="S414" i="120" s="1"/>
  <c r="T414" i="120" s="1"/>
  <c r="W414" i="120" s="1"/>
  <c r="X414" i="120" s="1"/>
  <c r="N377" i="120"/>
  <c r="P377" i="120"/>
  <c r="S377" i="120"/>
  <c r="T377" i="120" s="1"/>
  <c r="V367" i="120"/>
  <c r="R364" i="120"/>
  <c r="S364" i="120" s="1"/>
  <c r="T364" i="120" s="1"/>
  <c r="W364" i="120" s="1"/>
  <c r="X364" i="120" s="1"/>
  <c r="AC364" i="120"/>
  <c r="V351" i="120"/>
  <c r="R348" i="120"/>
  <c r="S348" i="120" s="1"/>
  <c r="T348" i="120" s="1"/>
  <c r="W348" i="120" s="1"/>
  <c r="X348" i="120" s="1"/>
  <c r="AC348" i="120"/>
  <c r="R374" i="120"/>
  <c r="S374" i="120" s="1"/>
  <c r="T374" i="120" s="1"/>
  <c r="W374" i="120" s="1"/>
  <c r="AC374" i="120"/>
  <c r="N358" i="120"/>
  <c r="P358" i="120"/>
  <c r="S358" i="120"/>
  <c r="T358" i="120" s="1"/>
  <c r="AC342" i="120"/>
  <c r="R342" i="120"/>
  <c r="S342" i="120" s="1"/>
  <c r="T342" i="120" s="1"/>
  <c r="W342" i="120" s="1"/>
  <c r="X342" i="120" s="1"/>
  <c r="V342" i="120"/>
  <c r="AC334" i="120"/>
  <c r="R334" i="120"/>
  <c r="S334" i="120" s="1"/>
  <c r="T334" i="120" s="1"/>
  <c r="W334" i="120" s="1"/>
  <c r="V334" i="120"/>
  <c r="AC326" i="120"/>
  <c r="R326" i="120"/>
  <c r="S326" i="120" s="1"/>
  <c r="T326" i="120" s="1"/>
  <c r="W326" i="120" s="1"/>
  <c r="X326" i="120" s="1"/>
  <c r="V326" i="120"/>
  <c r="AC318" i="120"/>
  <c r="R318" i="120"/>
  <c r="S318" i="120" s="1"/>
  <c r="T318" i="120" s="1"/>
  <c r="W318" i="120" s="1"/>
  <c r="V318" i="120"/>
  <c r="AC310" i="120"/>
  <c r="R310" i="120"/>
  <c r="S310" i="120" s="1"/>
  <c r="T310" i="120" s="1"/>
  <c r="W310" i="120" s="1"/>
  <c r="X310" i="120" s="1"/>
  <c r="V310" i="120"/>
  <c r="AC302" i="120"/>
  <c r="R302" i="120"/>
  <c r="S302" i="120" s="1"/>
  <c r="T302" i="120" s="1"/>
  <c r="W302" i="120" s="1"/>
  <c r="X302" i="120" s="1"/>
  <c r="V302" i="120"/>
  <c r="R290" i="120"/>
  <c r="S290" i="120" s="1"/>
  <c r="T290" i="120" s="1"/>
  <c r="W290" i="120" s="1"/>
  <c r="X290" i="120" s="1"/>
  <c r="AC290" i="120"/>
  <c r="R274" i="120"/>
  <c r="S274" i="120" s="1"/>
  <c r="T274" i="120" s="1"/>
  <c r="W274" i="120" s="1"/>
  <c r="X274" i="120" s="1"/>
  <c r="AC274" i="120"/>
  <c r="R258" i="120"/>
  <c r="S258" i="120" s="1"/>
  <c r="T258" i="120" s="1"/>
  <c r="W258" i="120" s="1"/>
  <c r="X258" i="120" s="1"/>
  <c r="AC258" i="120"/>
  <c r="R242" i="120"/>
  <c r="S242" i="120" s="1"/>
  <c r="T242" i="120" s="1"/>
  <c r="W242" i="120" s="1"/>
  <c r="X242" i="120" s="1"/>
  <c r="AC242" i="120"/>
  <c r="R239" i="120"/>
  <c r="S239" i="120" s="1"/>
  <c r="T239" i="120" s="1"/>
  <c r="W239" i="120" s="1"/>
  <c r="AC239" i="120"/>
  <c r="R235" i="120"/>
  <c r="S235" i="120" s="1"/>
  <c r="T235" i="120" s="1"/>
  <c r="AC235" i="120"/>
  <c r="R231" i="120"/>
  <c r="S231" i="120" s="1"/>
  <c r="T231" i="120" s="1"/>
  <c r="W231" i="120" s="1"/>
  <c r="AC231" i="120"/>
  <c r="R227" i="120"/>
  <c r="S227" i="120" s="1"/>
  <c r="T227" i="120" s="1"/>
  <c r="W227" i="120" s="1"/>
  <c r="AC227" i="120"/>
  <c r="R223" i="120"/>
  <c r="S223" i="120" s="1"/>
  <c r="T223" i="120" s="1"/>
  <c r="W223" i="120" s="1"/>
  <c r="AC223" i="120"/>
  <c r="R204" i="120"/>
  <c r="S204" i="120" s="1"/>
  <c r="T204" i="120" s="1"/>
  <c r="AC204" i="120"/>
  <c r="R196" i="120"/>
  <c r="S196" i="120" s="1"/>
  <c r="T196" i="120" s="1"/>
  <c r="W196" i="120" s="1"/>
  <c r="X196" i="120" s="1"/>
  <c r="Z196" i="120" s="1"/>
  <c r="AB196" i="120" s="1"/>
  <c r="AC196" i="120"/>
  <c r="Y180" i="120"/>
  <c r="AA180" i="120" s="1"/>
  <c r="Y171" i="120"/>
  <c r="AA171" i="120" s="1"/>
  <c r="R148" i="120"/>
  <c r="S148" i="120" s="1"/>
  <c r="T148" i="120" s="1"/>
  <c r="W148" i="120" s="1"/>
  <c r="X148" i="120" s="1"/>
  <c r="Z148" i="120" s="1"/>
  <c r="AB148" i="120" s="1"/>
  <c r="AC148" i="120"/>
  <c r="AC122" i="120"/>
  <c r="R122" i="120"/>
  <c r="S122" i="120" s="1"/>
  <c r="T122" i="120" s="1"/>
  <c r="W122" i="120" s="1"/>
  <c r="X122" i="120" s="1"/>
  <c r="AC78" i="120"/>
  <c r="R78" i="120"/>
  <c r="S78" i="120" s="1"/>
  <c r="T78" i="120" s="1"/>
  <c r="W78" i="120" s="1"/>
  <c r="X78" i="120" s="1"/>
  <c r="Z78" i="120" s="1"/>
  <c r="AB78" i="120" s="1"/>
  <c r="N226" i="120"/>
  <c r="P226" i="120"/>
  <c r="S226" i="120"/>
  <c r="T226" i="120" s="1"/>
  <c r="V189" i="120"/>
  <c r="N165" i="120"/>
  <c r="P165" i="120"/>
  <c r="Y140" i="120"/>
  <c r="AA140" i="120" s="1"/>
  <c r="V414" i="120"/>
  <c r="R362" i="120"/>
  <c r="S362" i="120" s="1"/>
  <c r="T362" i="120" s="1"/>
  <c r="W362" i="120" s="1"/>
  <c r="AC362" i="120"/>
  <c r="V294" i="120"/>
  <c r="V290" i="120"/>
  <c r="V286" i="120"/>
  <c r="V282" i="120"/>
  <c r="V278" i="120"/>
  <c r="V274" i="120"/>
  <c r="V270" i="120"/>
  <c r="V266" i="120"/>
  <c r="V262" i="120"/>
  <c r="V258" i="120"/>
  <c r="V254" i="120"/>
  <c r="V250" i="120"/>
  <c r="V246" i="120"/>
  <c r="V242" i="120"/>
  <c r="V165" i="120"/>
  <c r="V148" i="120"/>
  <c r="V132" i="120"/>
  <c r="R81" i="120"/>
  <c r="S81" i="120" s="1"/>
  <c r="T81" i="120" s="1"/>
  <c r="W81" i="120" s="1"/>
  <c r="X81" i="120" s="1"/>
  <c r="Z81" i="120" s="1"/>
  <c r="AB81" i="120" s="1"/>
  <c r="AC81" i="120"/>
  <c r="V256" i="120"/>
  <c r="U235" i="120"/>
  <c r="U223" i="120"/>
  <c r="Y181" i="120"/>
  <c r="AA181" i="120" s="1"/>
  <c r="Y132" i="120"/>
  <c r="AA132" i="120" s="1"/>
  <c r="M994" i="120"/>
  <c r="AC453" i="120"/>
  <c r="R453" i="120"/>
  <c r="S453" i="120" s="1"/>
  <c r="T453" i="120" s="1"/>
  <c r="W453" i="120" s="1"/>
  <c r="V453" i="120"/>
  <c r="N366" i="120"/>
  <c r="P366" i="120"/>
  <c r="S366" i="120"/>
  <c r="T366" i="120" s="1"/>
  <c r="V295" i="120"/>
  <c r="R292" i="120"/>
  <c r="S292" i="120" s="1"/>
  <c r="T292" i="120" s="1"/>
  <c r="W292" i="120" s="1"/>
  <c r="X292" i="120" s="1"/>
  <c r="AC292" i="120"/>
  <c r="V279" i="120"/>
  <c r="R276" i="120"/>
  <c r="S276" i="120" s="1"/>
  <c r="T276" i="120" s="1"/>
  <c r="W276" i="120" s="1"/>
  <c r="X276" i="120" s="1"/>
  <c r="AC276" i="120"/>
  <c r="V263" i="120"/>
  <c r="R260" i="120"/>
  <c r="S260" i="120" s="1"/>
  <c r="T260" i="120" s="1"/>
  <c r="W260" i="120" s="1"/>
  <c r="X260" i="120" s="1"/>
  <c r="AC260" i="120"/>
  <c r="V247" i="120"/>
  <c r="R244" i="120"/>
  <c r="S244" i="120" s="1"/>
  <c r="T244" i="120" s="1"/>
  <c r="W244" i="120" s="1"/>
  <c r="X244" i="120" s="1"/>
  <c r="AC244" i="120"/>
  <c r="R237" i="120"/>
  <c r="S237" i="120" s="1"/>
  <c r="T237" i="120" s="1"/>
  <c r="W237" i="120" s="1"/>
  <c r="AC237" i="120"/>
  <c r="R233" i="120"/>
  <c r="S233" i="120" s="1"/>
  <c r="T233" i="120" s="1"/>
  <c r="W233" i="120" s="1"/>
  <c r="AC233" i="120"/>
  <c r="R229" i="120"/>
  <c r="S229" i="120" s="1"/>
  <c r="T229" i="120" s="1"/>
  <c r="W229" i="120" s="1"/>
  <c r="AC229" i="120"/>
  <c r="R225" i="120"/>
  <c r="S225" i="120" s="1"/>
  <c r="T225" i="120" s="1"/>
  <c r="W225" i="120" s="1"/>
  <c r="AC225" i="120"/>
  <c r="R221" i="120"/>
  <c r="S221" i="120" s="1"/>
  <c r="T221" i="120" s="1"/>
  <c r="W221" i="120" s="1"/>
  <c r="AC221" i="120"/>
  <c r="V204" i="120"/>
  <c r="V199" i="120"/>
  <c r="R190" i="120"/>
  <c r="S190" i="120" s="1"/>
  <c r="T190" i="120" s="1"/>
  <c r="W190" i="120" s="1"/>
  <c r="X190" i="120" s="1"/>
  <c r="AC190" i="120"/>
  <c r="R181" i="120"/>
  <c r="S181" i="120" s="1"/>
  <c r="T181" i="120" s="1"/>
  <c r="W181" i="120" s="1"/>
  <c r="X181" i="120" s="1"/>
  <c r="Z181" i="120" s="1"/>
  <c r="AB181" i="120" s="1"/>
  <c r="AC181" i="120"/>
  <c r="U165" i="120"/>
  <c r="R147" i="120"/>
  <c r="S147" i="120" s="1"/>
  <c r="T147" i="120" s="1"/>
  <c r="W147" i="120" s="1"/>
  <c r="X147" i="120" s="1"/>
  <c r="Z147" i="120" s="1"/>
  <c r="AB147" i="120" s="1"/>
  <c r="AC147" i="120"/>
  <c r="P415" i="120"/>
  <c r="S415" i="120"/>
  <c r="T415" i="120" s="1"/>
  <c r="N415" i="120"/>
  <c r="V364" i="120"/>
  <c r="W281" i="120"/>
  <c r="X281" i="120" s="1"/>
  <c r="W277" i="120"/>
  <c r="X277" i="120" s="1"/>
  <c r="W261" i="120"/>
  <c r="X261" i="120" s="1"/>
  <c r="W245" i="120"/>
  <c r="X245" i="120" s="1"/>
  <c r="R238" i="120"/>
  <c r="S238" i="120" s="1"/>
  <c r="T238" i="120" s="1"/>
  <c r="W238" i="120" s="1"/>
  <c r="AC238" i="120"/>
  <c r="V220" i="120"/>
  <c r="Y201" i="120"/>
  <c r="AA201" i="120" s="1"/>
  <c r="Y159" i="120"/>
  <c r="AA159" i="120" s="1"/>
  <c r="Y148" i="120"/>
  <c r="AA148" i="120" s="1"/>
  <c r="V122" i="120"/>
  <c r="Y108" i="120"/>
  <c r="AA108" i="120" s="1"/>
  <c r="Z979" i="120" l="1"/>
  <c r="AB979" i="120" s="1"/>
  <c r="Y979" i="120"/>
  <c r="AA979" i="120" s="1"/>
  <c r="Y105" i="120"/>
  <c r="AA105" i="120" s="1"/>
  <c r="Y101" i="120"/>
  <c r="AA101" i="120" s="1"/>
  <c r="Y182" i="120"/>
  <c r="AA182" i="120" s="1"/>
  <c r="Y177" i="120"/>
  <c r="AA177" i="120" s="1"/>
  <c r="Z227" i="120"/>
  <c r="AB227" i="120" s="1"/>
  <c r="X227" i="120"/>
  <c r="X225" i="120"/>
  <c r="Z225" i="120" s="1"/>
  <c r="AB225" i="120" s="1"/>
  <c r="X233" i="120"/>
  <c r="Z233" i="120" s="1"/>
  <c r="AB233" i="120" s="1"/>
  <c r="X318" i="120"/>
  <c r="Z318" i="120" s="1"/>
  <c r="AB318" i="120" s="1"/>
  <c r="X382" i="120"/>
  <c r="Z382" i="120" s="1"/>
  <c r="AB382" i="120" s="1"/>
  <c r="X703" i="120"/>
  <c r="Z703" i="120" s="1"/>
  <c r="AB703" i="120" s="1"/>
  <c r="X286" i="120"/>
  <c r="Z286" i="120" s="1"/>
  <c r="AB286" i="120" s="1"/>
  <c r="X492" i="120"/>
  <c r="Z492" i="120" s="1"/>
  <c r="AB492" i="120" s="1"/>
  <c r="Z627" i="120"/>
  <c r="AB627" i="120" s="1"/>
  <c r="X627" i="120"/>
  <c r="X362" i="120"/>
  <c r="Z362" i="120" s="1"/>
  <c r="AB362" i="120" s="1"/>
  <c r="X799" i="120"/>
  <c r="Z799" i="120" s="1"/>
  <c r="AB799" i="120" s="1"/>
  <c r="Z136" i="120"/>
  <c r="AB136" i="120" s="1"/>
  <c r="Y136" i="120"/>
  <c r="AA136" i="120" s="1"/>
  <c r="X354" i="120"/>
  <c r="Z354" i="120" s="1"/>
  <c r="AB354" i="120" s="1"/>
  <c r="Z160" i="120"/>
  <c r="AB160" i="120" s="1"/>
  <c r="Y160" i="120"/>
  <c r="AA160" i="120" s="1"/>
  <c r="Z190" i="120"/>
  <c r="AB190" i="120" s="1"/>
  <c r="Y190" i="120"/>
  <c r="AA190" i="120" s="1"/>
  <c r="X221" i="120"/>
  <c r="Z221" i="120" s="1"/>
  <c r="AB221" i="120" s="1"/>
  <c r="Z229" i="120"/>
  <c r="AB229" i="120" s="1"/>
  <c r="X229" i="120"/>
  <c r="X237" i="120"/>
  <c r="Z237" i="120" s="1"/>
  <c r="AB237" i="120" s="1"/>
  <c r="Z122" i="120"/>
  <c r="AB122" i="120" s="1"/>
  <c r="Y122" i="120"/>
  <c r="AA122" i="120" s="1"/>
  <c r="X334" i="120"/>
  <c r="Z334" i="120" s="1"/>
  <c r="AB334" i="120" s="1"/>
  <c r="Z479" i="120"/>
  <c r="AB479" i="120" s="1"/>
  <c r="X479" i="120"/>
  <c r="X516" i="120"/>
  <c r="Z516" i="120" s="1"/>
  <c r="AB516" i="120" s="1"/>
  <c r="X975" i="120"/>
  <c r="Z975" i="120" s="1"/>
  <c r="AB975" i="120" s="1"/>
  <c r="X780" i="120"/>
  <c r="Z780" i="120" s="1"/>
  <c r="AB780" i="120" s="1"/>
  <c r="Z125" i="120"/>
  <c r="AB125" i="120" s="1"/>
  <c r="Y125" i="120"/>
  <c r="AA125" i="120" s="1"/>
  <c r="X94" i="120"/>
  <c r="Y94" i="120" s="1"/>
  <c r="AA94" i="120" s="1"/>
  <c r="X238" i="120"/>
  <c r="Z238" i="120" s="1"/>
  <c r="AB238" i="120" s="1"/>
  <c r="X453" i="120"/>
  <c r="Z453" i="120" s="1"/>
  <c r="AB453" i="120" s="1"/>
  <c r="Z374" i="120"/>
  <c r="AB374" i="120" s="1"/>
  <c r="X374" i="120"/>
  <c r="X695" i="120"/>
  <c r="Z695" i="120" s="1"/>
  <c r="AB695" i="120" s="1"/>
  <c r="X779" i="120"/>
  <c r="Z779" i="120" s="1"/>
  <c r="AB779" i="120" s="1"/>
  <c r="X248" i="120"/>
  <c r="Z248" i="120" s="1"/>
  <c r="AB248" i="120" s="1"/>
  <c r="Z251" i="120"/>
  <c r="AB251" i="120" s="1"/>
  <c r="X251" i="120"/>
  <c r="Y251" i="120" s="1"/>
  <c r="AA251" i="120" s="1"/>
  <c r="X267" i="120"/>
  <c r="Y267" i="120" s="1"/>
  <c r="AA267" i="120" s="1"/>
  <c r="X283" i="120"/>
  <c r="Y283" i="120" s="1"/>
  <c r="AA283" i="120" s="1"/>
  <c r="X230" i="120"/>
  <c r="Z230" i="120" s="1"/>
  <c r="AB230" i="120" s="1"/>
  <c r="Z262" i="120"/>
  <c r="AB262" i="120" s="1"/>
  <c r="X262" i="120"/>
  <c r="X368" i="120"/>
  <c r="Y368" i="120" s="1"/>
  <c r="AA368" i="120" s="1"/>
  <c r="X419" i="120"/>
  <c r="Z419" i="120" s="1"/>
  <c r="AB419" i="120" s="1"/>
  <c r="X699" i="120"/>
  <c r="Z699" i="120" s="1"/>
  <c r="AB699" i="120" s="1"/>
  <c r="Z727" i="120"/>
  <c r="AB727" i="120" s="1"/>
  <c r="X727" i="120"/>
  <c r="Y727" i="120" s="1"/>
  <c r="AA727" i="120" s="1"/>
  <c r="X743" i="120"/>
  <c r="Y743" i="120" s="1"/>
  <c r="AA743" i="120" s="1"/>
  <c r="X819" i="120"/>
  <c r="Z819" i="120" s="1"/>
  <c r="AB819" i="120" s="1"/>
  <c r="X900" i="120"/>
  <c r="Y900" i="120" s="1"/>
  <c r="AA900" i="120" s="1"/>
  <c r="Z249" i="120"/>
  <c r="AB249" i="120" s="1"/>
  <c r="X249" i="120"/>
  <c r="X232" i="120"/>
  <c r="Z232" i="120" s="1"/>
  <c r="AB232" i="120" s="1"/>
  <c r="X322" i="120"/>
  <c r="Y322" i="120" s="1"/>
  <c r="AA322" i="120" s="1"/>
  <c r="X335" i="120"/>
  <c r="Y335" i="120" s="1"/>
  <c r="AA335" i="120" s="1"/>
  <c r="Z411" i="120"/>
  <c r="AB411" i="120" s="1"/>
  <c r="X411" i="120"/>
  <c r="X551" i="120"/>
  <c r="Y551" i="120" s="1"/>
  <c r="AA551" i="120" s="1"/>
  <c r="X680" i="120"/>
  <c r="Y680" i="120" s="1"/>
  <c r="AA680" i="120" s="1"/>
  <c r="X733" i="120"/>
  <c r="Y733" i="120" s="1"/>
  <c r="AA733" i="120" s="1"/>
  <c r="Z796" i="120"/>
  <c r="AB796" i="120" s="1"/>
  <c r="X796" i="120"/>
  <c r="Y796" i="120" s="1"/>
  <c r="AA796" i="120" s="1"/>
  <c r="X833" i="120"/>
  <c r="Y833" i="120" s="1"/>
  <c r="AA833" i="120" s="1"/>
  <c r="X630" i="120"/>
  <c r="Y630" i="120" s="1"/>
  <c r="AA630" i="120" s="1"/>
  <c r="X410" i="120"/>
  <c r="Y410" i="120" s="1"/>
  <c r="AA410" i="120" s="1"/>
  <c r="Z323" i="120"/>
  <c r="AB323" i="120" s="1"/>
  <c r="X323" i="120"/>
  <c r="Y323" i="120" s="1"/>
  <c r="AA323" i="120" s="1"/>
  <c r="X654" i="120"/>
  <c r="Y654" i="120" s="1"/>
  <c r="AA654" i="120" s="1"/>
  <c r="X539" i="120"/>
  <c r="Y539" i="120" s="1"/>
  <c r="AA539" i="120" s="1"/>
  <c r="Y341" i="120"/>
  <c r="AA341" i="120" s="1"/>
  <c r="Z955" i="120"/>
  <c r="AB955" i="120" s="1"/>
  <c r="Z963" i="120"/>
  <c r="AB963" i="120" s="1"/>
  <c r="Z241" i="120"/>
  <c r="AB241" i="120" s="1"/>
  <c r="X241" i="120"/>
  <c r="Y241" i="120" s="1"/>
  <c r="AA241" i="120" s="1"/>
  <c r="X313" i="120"/>
  <c r="Z313" i="120" s="1"/>
  <c r="AB313" i="120" s="1"/>
  <c r="X345" i="120"/>
  <c r="Z345" i="120" s="1"/>
  <c r="AB345" i="120" s="1"/>
  <c r="X353" i="120"/>
  <c r="Y353" i="120" s="1"/>
  <c r="AA353" i="120" s="1"/>
  <c r="Z391" i="120"/>
  <c r="AB391" i="120" s="1"/>
  <c r="X391" i="120"/>
  <c r="Y391" i="120" s="1"/>
  <c r="AA391" i="120" s="1"/>
  <c r="X496" i="120"/>
  <c r="Y496" i="120" s="1"/>
  <c r="AA496" i="120" s="1"/>
  <c r="X652" i="120"/>
  <c r="Z652" i="120" s="1"/>
  <c r="AB652" i="120" s="1"/>
  <c r="X741" i="120"/>
  <c r="Y741" i="120" s="1"/>
  <c r="AA741" i="120" s="1"/>
  <c r="Z818" i="120"/>
  <c r="AB818" i="120" s="1"/>
  <c r="X818" i="120"/>
  <c r="Y818" i="120" s="1"/>
  <c r="AA818" i="120" s="1"/>
  <c r="X472" i="120"/>
  <c r="Y472" i="120" s="1"/>
  <c r="AA472" i="120" s="1"/>
  <c r="Y127" i="120"/>
  <c r="AA127" i="120" s="1"/>
  <c r="X430" i="120"/>
  <c r="Y430" i="120" s="1"/>
  <c r="AA430" i="120" s="1"/>
  <c r="X418" i="120"/>
  <c r="Y418" i="120" s="1"/>
  <c r="AA418" i="120" s="1"/>
  <c r="X563" i="120"/>
  <c r="Y563" i="120" s="1"/>
  <c r="AA563" i="120" s="1"/>
  <c r="Z586" i="120"/>
  <c r="AB586" i="120" s="1"/>
  <c r="X586" i="120"/>
  <c r="Y586" i="120" s="1"/>
  <c r="AA586" i="120" s="1"/>
  <c r="X769" i="120"/>
  <c r="Y769" i="120" s="1"/>
  <c r="AA769" i="120" s="1"/>
  <c r="X848" i="120"/>
  <c r="Z848" i="120" s="1"/>
  <c r="AB848" i="120" s="1"/>
  <c r="X810" i="120"/>
  <c r="Y810" i="120" s="1"/>
  <c r="AA810" i="120" s="1"/>
  <c r="Y175" i="120"/>
  <c r="AA175" i="120" s="1"/>
  <c r="X488" i="120"/>
  <c r="Y488" i="120" s="1"/>
  <c r="AA488" i="120" s="1"/>
  <c r="X512" i="120"/>
  <c r="Y512" i="120" s="1"/>
  <c r="AA512" i="120" s="1"/>
  <c r="Z632" i="120"/>
  <c r="AB632" i="120" s="1"/>
  <c r="X632" i="120"/>
  <c r="Y632" i="120" s="1"/>
  <c r="AA632" i="120" s="1"/>
  <c r="X749" i="120"/>
  <c r="Y749" i="120" s="1"/>
  <c r="AA749" i="120" s="1"/>
  <c r="Y142" i="120"/>
  <c r="AA142" i="120" s="1"/>
  <c r="X456" i="120"/>
  <c r="Y456" i="120" s="1"/>
  <c r="AA456" i="120" s="1"/>
  <c r="Y168" i="120"/>
  <c r="AA168" i="120" s="1"/>
  <c r="Z365" i="120"/>
  <c r="AB365" i="120" s="1"/>
  <c r="X365" i="120"/>
  <c r="Y365" i="120" s="1"/>
  <c r="AA365" i="120" s="1"/>
  <c r="X483" i="120"/>
  <c r="Y483" i="120" s="1"/>
  <c r="AA483" i="120" s="1"/>
  <c r="X571" i="120"/>
  <c r="Z571" i="120" s="1"/>
  <c r="AB571" i="120" s="1"/>
  <c r="X594" i="120"/>
  <c r="Y594" i="120" s="1"/>
  <c r="AA594" i="120" s="1"/>
  <c r="Z724" i="120"/>
  <c r="AB724" i="120" s="1"/>
  <c r="X724" i="120"/>
  <c r="Y724" i="120" s="1"/>
  <c r="AA724" i="120" s="1"/>
  <c r="X752" i="120"/>
  <c r="Y752" i="120" s="1"/>
  <c r="AA752" i="120" s="1"/>
  <c r="X768" i="120"/>
  <c r="Y768" i="120" s="1"/>
  <c r="AA768" i="120" s="1"/>
  <c r="X864" i="120"/>
  <c r="Y864" i="120" s="1"/>
  <c r="AA864" i="120" s="1"/>
  <c r="Z945" i="120"/>
  <c r="AB945" i="120" s="1"/>
  <c r="X945" i="120"/>
  <c r="Y945" i="120" s="1"/>
  <c r="AA945" i="120" s="1"/>
  <c r="X297" i="120"/>
  <c r="Y297" i="120" s="1"/>
  <c r="AA297" i="120" s="1"/>
  <c r="X424" i="120"/>
  <c r="Y424" i="120" s="1"/>
  <c r="AA424" i="120" s="1"/>
  <c r="X574" i="120"/>
  <c r="Y574" i="120" s="1"/>
  <c r="AA574" i="120" s="1"/>
  <c r="Z606" i="120"/>
  <c r="AB606" i="120" s="1"/>
  <c r="X606" i="120"/>
  <c r="Y606" i="120" s="1"/>
  <c r="AA606" i="120" s="1"/>
  <c r="X884" i="120"/>
  <c r="Y884" i="120" s="1"/>
  <c r="AA884" i="120" s="1"/>
  <c r="X965" i="120"/>
  <c r="Y965" i="120" s="1"/>
  <c r="AA965" i="120" s="1"/>
  <c r="X954" i="120"/>
  <c r="Y954" i="120" s="1"/>
  <c r="AA954" i="120" s="1"/>
  <c r="Z433" i="120"/>
  <c r="AB433" i="120" s="1"/>
  <c r="X433" i="120"/>
  <c r="Y433" i="120" s="1"/>
  <c r="AA433" i="120" s="1"/>
  <c r="X646" i="120"/>
  <c r="Y646" i="120" s="1"/>
  <c r="AA646" i="120" s="1"/>
  <c r="X901" i="120"/>
  <c r="Y901" i="120" s="1"/>
  <c r="AA901" i="120" s="1"/>
  <c r="X868" i="120"/>
  <c r="Z868" i="120" s="1"/>
  <c r="AB868" i="120" s="1"/>
  <c r="Y174" i="120"/>
  <c r="AA174" i="120" s="1"/>
  <c r="X626" i="120"/>
  <c r="Y626" i="120" s="1"/>
  <c r="AA626" i="120" s="1"/>
  <c r="Z475" i="120"/>
  <c r="AB475" i="120" s="1"/>
  <c r="X475" i="120"/>
  <c r="Y475" i="120" s="1"/>
  <c r="AA475" i="120" s="1"/>
  <c r="X549" i="120"/>
  <c r="Y549" i="120" s="1"/>
  <c r="AA549" i="120" s="1"/>
  <c r="X600" i="120"/>
  <c r="Y600" i="120" s="1"/>
  <c r="AA600" i="120" s="1"/>
  <c r="X744" i="120"/>
  <c r="Y744" i="120" s="1"/>
  <c r="AA744" i="120" s="1"/>
  <c r="Z507" i="120"/>
  <c r="AB507" i="120" s="1"/>
  <c r="X507" i="120"/>
  <c r="Y507" i="120" s="1"/>
  <c r="AA507" i="120" s="1"/>
  <c r="X981" i="120"/>
  <c r="Z981" i="120" s="1"/>
  <c r="AB981" i="120" s="1"/>
  <c r="Y189" i="120"/>
  <c r="AA189" i="120" s="1"/>
  <c r="Z506" i="120"/>
  <c r="AB506" i="120" s="1"/>
  <c r="X506" i="120"/>
  <c r="Y506" i="120" s="1"/>
  <c r="AA506" i="120" s="1"/>
  <c r="X399" i="120"/>
  <c r="Y399" i="120" s="1"/>
  <c r="AA399" i="120" s="1"/>
  <c r="X798" i="120"/>
  <c r="Y798" i="120" s="1"/>
  <c r="AA798" i="120" s="1"/>
  <c r="X890" i="120"/>
  <c r="Y890" i="120" s="1"/>
  <c r="AA890" i="120" s="1"/>
  <c r="Z541" i="120"/>
  <c r="AB541" i="120" s="1"/>
  <c r="X541" i="120"/>
  <c r="Y541" i="120" s="1"/>
  <c r="AA541" i="120" s="1"/>
  <c r="X575" i="120"/>
  <c r="Y575" i="120" s="1"/>
  <c r="AA575" i="120" s="1"/>
  <c r="X881" i="120"/>
  <c r="Y881" i="120" s="1"/>
  <c r="AA881" i="120" s="1"/>
  <c r="X904" i="120"/>
  <c r="Y904" i="120" s="1"/>
  <c r="AA904" i="120" s="1"/>
  <c r="Z560" i="120"/>
  <c r="AB560" i="120" s="1"/>
  <c r="X560" i="120"/>
  <c r="Y560" i="120" s="1"/>
  <c r="AA560" i="120" s="1"/>
  <c r="X584" i="120"/>
  <c r="Y584" i="120" s="1"/>
  <c r="AA584" i="120" s="1"/>
  <c r="X608" i="120"/>
  <c r="Y608" i="120" s="1"/>
  <c r="AA608" i="120" s="1"/>
  <c r="X559" i="120"/>
  <c r="Y559" i="120" s="1"/>
  <c r="AA559" i="120" s="1"/>
  <c r="Z894" i="120"/>
  <c r="AB894" i="120" s="1"/>
  <c r="X894" i="120"/>
  <c r="Y894" i="120" s="1"/>
  <c r="AA894" i="120" s="1"/>
  <c r="X184" i="120"/>
  <c r="Z184" i="120" s="1"/>
  <c r="AB184" i="120" s="1"/>
  <c r="Y111" i="120"/>
  <c r="AA111" i="120" s="1"/>
  <c r="Y115" i="120"/>
  <c r="AA115" i="120" s="1"/>
  <c r="Y112" i="120"/>
  <c r="AA112" i="120" s="1"/>
  <c r="Z90" i="120"/>
  <c r="AB90" i="120" s="1"/>
  <c r="X90" i="120"/>
  <c r="X85" i="120"/>
  <c r="Z85" i="120" s="1"/>
  <c r="AB85" i="120" s="1"/>
  <c r="X99" i="120"/>
  <c r="Z99" i="120" s="1"/>
  <c r="AB99" i="120" s="1"/>
  <c r="X289" i="120"/>
  <c r="Y289" i="120" s="1"/>
  <c r="AA289" i="120" s="1"/>
  <c r="Y161" i="120"/>
  <c r="AA161" i="120" s="1"/>
  <c r="Y173" i="120"/>
  <c r="AA173" i="120" s="1"/>
  <c r="Y200" i="120"/>
  <c r="AA200" i="120" s="1"/>
  <c r="X293" i="120"/>
  <c r="Y293" i="120" s="1"/>
  <c r="AA293" i="120" s="1"/>
  <c r="Y113" i="120"/>
  <c r="AA113" i="120" s="1"/>
  <c r="X758" i="120"/>
  <c r="Z758" i="120" s="1"/>
  <c r="AB758" i="120" s="1"/>
  <c r="Z807" i="120"/>
  <c r="AB807" i="120" s="1"/>
  <c r="X807" i="120"/>
  <c r="X923" i="120"/>
  <c r="Z923" i="120" s="1"/>
  <c r="AB923" i="120" s="1"/>
  <c r="X927" i="120"/>
  <c r="Z927" i="120" s="1"/>
  <c r="AB927" i="120" s="1"/>
  <c r="X931" i="120"/>
  <c r="Z931" i="120" s="1"/>
  <c r="AB931" i="120" s="1"/>
  <c r="Z939" i="120"/>
  <c r="AB939" i="120" s="1"/>
  <c r="X939" i="120"/>
  <c r="X508" i="120"/>
  <c r="Z508" i="120" s="1"/>
  <c r="AB508" i="120" s="1"/>
  <c r="X906" i="120"/>
  <c r="Z906" i="120" s="1"/>
  <c r="AB906" i="120" s="1"/>
  <c r="Y147" i="120"/>
  <c r="AA147" i="120" s="1"/>
  <c r="Y155" i="120"/>
  <c r="AA155" i="120" s="1"/>
  <c r="X378" i="120"/>
  <c r="Z378" i="120" s="1"/>
  <c r="AB378" i="120" s="1"/>
  <c r="X352" i="120"/>
  <c r="Z352" i="120" s="1"/>
  <c r="AB352" i="120" s="1"/>
  <c r="Z416" i="120"/>
  <c r="AB416" i="120" s="1"/>
  <c r="X416" i="120"/>
  <c r="X445" i="120"/>
  <c r="Z445" i="120" s="1"/>
  <c r="AB445" i="120" s="1"/>
  <c r="X347" i="120"/>
  <c r="Z347" i="120" s="1"/>
  <c r="AB347" i="120" s="1"/>
  <c r="X687" i="120"/>
  <c r="Z687" i="120" s="1"/>
  <c r="AB687" i="120" s="1"/>
  <c r="Z458" i="120"/>
  <c r="AB458" i="120" s="1"/>
  <c r="X458" i="120"/>
  <c r="X531" i="120"/>
  <c r="Z531" i="120" s="1"/>
  <c r="AB531" i="120" s="1"/>
  <c r="X633" i="120"/>
  <c r="Z633" i="120" s="1"/>
  <c r="AB633" i="120" s="1"/>
  <c r="X665" i="120"/>
  <c r="Z665" i="120" s="1"/>
  <c r="AB665" i="120" s="1"/>
  <c r="Z691" i="120"/>
  <c r="AB691" i="120" s="1"/>
  <c r="X691" i="120"/>
  <c r="X784" i="120"/>
  <c r="Z784" i="120" s="1"/>
  <c r="AB784" i="120" s="1"/>
  <c r="X731" i="120"/>
  <c r="Y731" i="120" s="1"/>
  <c r="AA731" i="120" s="1"/>
  <c r="X829" i="120"/>
  <c r="Y829" i="120" s="1"/>
  <c r="AA829" i="120" s="1"/>
  <c r="Z914" i="120"/>
  <c r="AB914" i="120" s="1"/>
  <c r="X914" i="120"/>
  <c r="Y163" i="120"/>
  <c r="AA163" i="120" s="1"/>
  <c r="X222" i="120"/>
  <c r="Z222" i="120" s="1"/>
  <c r="AB222" i="120" s="1"/>
  <c r="Z314" i="120"/>
  <c r="AB314" i="120" s="1"/>
  <c r="X314" i="120"/>
  <c r="Y314" i="120" s="1"/>
  <c r="AA314" i="120" s="1"/>
  <c r="X346" i="120"/>
  <c r="Y346" i="120" s="1"/>
  <c r="AA346" i="120" s="1"/>
  <c r="X319" i="120"/>
  <c r="Y319" i="120" s="1"/>
  <c r="AA319" i="120" s="1"/>
  <c r="X395" i="120"/>
  <c r="Z395" i="120" s="1"/>
  <c r="AB395" i="120" s="1"/>
  <c r="Z713" i="120"/>
  <c r="AB713" i="120" s="1"/>
  <c r="X713" i="120"/>
  <c r="Y713" i="120" s="1"/>
  <c r="AA713" i="120" s="1"/>
  <c r="X615" i="120"/>
  <c r="Z615" i="120" s="1"/>
  <c r="AB615" i="120" s="1"/>
  <c r="X700" i="120"/>
  <c r="Z700" i="120" s="1"/>
  <c r="AB700" i="120" s="1"/>
  <c r="X707" i="120"/>
  <c r="Y707" i="120" s="1"/>
  <c r="AA707" i="120" s="1"/>
  <c r="Z747" i="120"/>
  <c r="AB747" i="120" s="1"/>
  <c r="X747" i="120"/>
  <c r="Y747" i="120" s="1"/>
  <c r="AA747" i="120" s="1"/>
  <c r="X874" i="120"/>
  <c r="Z874" i="120" s="1"/>
  <c r="AB874" i="120" s="1"/>
  <c r="X437" i="120"/>
  <c r="Y437" i="120" s="1"/>
  <c r="AA437" i="120" s="1"/>
  <c r="X666" i="120"/>
  <c r="Y666" i="120" s="1"/>
  <c r="AA666" i="120" s="1"/>
  <c r="Z396" i="120"/>
  <c r="AB396" i="120" s="1"/>
  <c r="X396" i="120"/>
  <c r="Y396" i="120" s="1"/>
  <c r="AA396" i="120" s="1"/>
  <c r="X722" i="120"/>
  <c r="Z722" i="120" s="1"/>
  <c r="AB722" i="120" s="1"/>
  <c r="X674" i="120"/>
  <c r="Y674" i="120" s="1"/>
  <c r="AA674" i="120" s="1"/>
  <c r="X708" i="120"/>
  <c r="Z708" i="120" s="1"/>
  <c r="AB708" i="120" s="1"/>
  <c r="Z820" i="120"/>
  <c r="AB820" i="120" s="1"/>
  <c r="X820" i="120"/>
  <c r="Y820" i="120" s="1"/>
  <c r="AA820" i="120" s="1"/>
  <c r="X253" i="120"/>
  <c r="Y253" i="120" s="1"/>
  <c r="AA253" i="120" s="1"/>
  <c r="X321" i="120"/>
  <c r="Z321" i="120" s="1"/>
  <c r="AB321" i="120" s="1"/>
  <c r="X373" i="120"/>
  <c r="Y373" i="120" s="1"/>
  <c r="AA373" i="120" s="1"/>
  <c r="Z504" i="120"/>
  <c r="AB504" i="120" s="1"/>
  <c r="X504" i="120"/>
  <c r="Y504" i="120" s="1"/>
  <c r="AA504" i="120" s="1"/>
  <c r="X491" i="120"/>
  <c r="Y491" i="120" s="1"/>
  <c r="AA491" i="120" s="1"/>
  <c r="X616" i="120"/>
  <c r="Z616" i="120" s="1"/>
  <c r="AB616" i="120" s="1"/>
  <c r="X856" i="120"/>
  <c r="Y856" i="120" s="1"/>
  <c r="AA856" i="120" s="1"/>
  <c r="Z980" i="120"/>
  <c r="AB980" i="120" s="1"/>
  <c r="X980" i="120"/>
  <c r="Y980" i="120" s="1"/>
  <c r="AA980" i="120" s="1"/>
  <c r="Y137" i="120"/>
  <c r="AA137" i="120" s="1"/>
  <c r="X400" i="120"/>
  <c r="Y400" i="120" s="1"/>
  <c r="AA400" i="120" s="1"/>
  <c r="X452" i="120"/>
  <c r="Y452" i="120" s="1"/>
  <c r="AA452" i="120" s="1"/>
  <c r="X570" i="120"/>
  <c r="Z570" i="120" s="1"/>
  <c r="AB570" i="120" s="1"/>
  <c r="X611" i="120"/>
  <c r="Z611" i="120" s="1"/>
  <c r="AB611" i="120" s="1"/>
  <c r="X824" i="120"/>
  <c r="Y824" i="120" s="1"/>
  <c r="AA824" i="120" s="1"/>
  <c r="X852" i="120"/>
  <c r="Z852" i="120" s="1"/>
  <c r="AB852" i="120" s="1"/>
  <c r="X973" i="120"/>
  <c r="Y973" i="120" s="1"/>
  <c r="AA973" i="120" s="1"/>
  <c r="X257" i="120"/>
  <c r="Y257" i="120" s="1"/>
  <c r="AA257" i="120" s="1"/>
  <c r="X349" i="120"/>
  <c r="Y349" i="120" s="1"/>
  <c r="AA349" i="120" s="1"/>
  <c r="X404" i="120"/>
  <c r="Z404" i="120" s="1"/>
  <c r="AB404" i="120" s="1"/>
  <c r="X622" i="120"/>
  <c r="Y622" i="120" s="1"/>
  <c r="AA622" i="120" s="1"/>
  <c r="X664" i="120"/>
  <c r="Y664" i="120" s="1"/>
  <c r="AA664" i="120" s="1"/>
  <c r="Y169" i="120"/>
  <c r="AA169" i="120" s="1"/>
  <c r="Y154" i="120"/>
  <c r="AA154" i="120" s="1"/>
  <c r="X397" i="120"/>
  <c r="Y397" i="120" s="1"/>
  <c r="AA397" i="120" s="1"/>
  <c r="X434" i="120"/>
  <c r="Y434" i="120" s="1"/>
  <c r="AA434" i="120" s="1"/>
  <c r="X499" i="120"/>
  <c r="Y499" i="120" s="1"/>
  <c r="AA499" i="120" s="1"/>
  <c r="X656" i="120"/>
  <c r="Z656" i="120" s="1"/>
  <c r="AB656" i="120" s="1"/>
  <c r="X555" i="120"/>
  <c r="Z555" i="120" s="1"/>
  <c r="AB555" i="120" s="1"/>
  <c r="X578" i="120"/>
  <c r="Z578" i="120" s="1"/>
  <c r="AB578" i="120" s="1"/>
  <c r="X765" i="120"/>
  <c r="Y765" i="120" s="1"/>
  <c r="AA765" i="120" s="1"/>
  <c r="X756" i="120"/>
  <c r="Y756" i="120" s="1"/>
  <c r="AA756" i="120" s="1"/>
  <c r="X812" i="120"/>
  <c r="Y812" i="120" s="1"/>
  <c r="AA812" i="120" s="1"/>
  <c r="X897" i="120"/>
  <c r="Y897" i="120" s="1"/>
  <c r="AA897" i="120" s="1"/>
  <c r="X387" i="120"/>
  <c r="Y387" i="120" s="1"/>
  <c r="AA387" i="120" s="1"/>
  <c r="X658" i="120"/>
  <c r="Y658" i="120" s="1"/>
  <c r="AA658" i="120" s="1"/>
  <c r="X759" i="120"/>
  <c r="Y759" i="120" s="1"/>
  <c r="AA759" i="120" s="1"/>
  <c r="X891" i="120"/>
  <c r="Y891" i="120" s="1"/>
  <c r="AA891" i="120" s="1"/>
  <c r="X943" i="120"/>
  <c r="Y943" i="120" s="1"/>
  <c r="AA943" i="120" s="1"/>
  <c r="X969" i="120"/>
  <c r="Y969" i="120" s="1"/>
  <c r="AA969" i="120" s="1"/>
  <c r="X440" i="120"/>
  <c r="Y440" i="120" s="1"/>
  <c r="AA440" i="120" s="1"/>
  <c r="X490" i="120"/>
  <c r="Y490" i="120" s="1"/>
  <c r="AA490" i="120" s="1"/>
  <c r="X790" i="120"/>
  <c r="Y790" i="120" s="1"/>
  <c r="AA790" i="120" s="1"/>
  <c r="Y183" i="120"/>
  <c r="AA183" i="120" s="1"/>
  <c r="Z426" i="120"/>
  <c r="AB426" i="120" s="1"/>
  <c r="X426" i="120"/>
  <c r="Y426" i="120" s="1"/>
  <c r="AA426" i="120" s="1"/>
  <c r="X564" i="120"/>
  <c r="Y564" i="120" s="1"/>
  <c r="AA564" i="120" s="1"/>
  <c r="X583" i="120"/>
  <c r="Y583" i="120" s="1"/>
  <c r="AA583" i="120" s="1"/>
  <c r="X740" i="120"/>
  <c r="Y740" i="120" s="1"/>
  <c r="AA740" i="120" s="1"/>
  <c r="Z753" i="120"/>
  <c r="AB753" i="120" s="1"/>
  <c r="X753" i="120"/>
  <c r="Y753" i="120" s="1"/>
  <c r="AA753" i="120" s="1"/>
  <c r="X422" i="120"/>
  <c r="Y422" i="120" s="1"/>
  <c r="AA422" i="120" s="1"/>
  <c r="X394" i="120"/>
  <c r="Y394" i="120" s="1"/>
  <c r="AA394" i="120" s="1"/>
  <c r="Y116" i="120"/>
  <c r="AA116" i="120" s="1"/>
  <c r="Z668" i="120"/>
  <c r="AB668" i="120" s="1"/>
  <c r="X668" i="120"/>
  <c r="Y668" i="120" s="1"/>
  <c r="AA668" i="120" s="1"/>
  <c r="Z830" i="120"/>
  <c r="AB830" i="120" s="1"/>
  <c r="X830" i="120"/>
  <c r="Y830" i="120" s="1"/>
  <c r="AA830" i="120" s="1"/>
  <c r="Z883" i="120"/>
  <c r="AB883" i="120" s="1"/>
  <c r="X883" i="120"/>
  <c r="Y883" i="120" s="1"/>
  <c r="AA883" i="120" s="1"/>
  <c r="Z732" i="120"/>
  <c r="AB732" i="120" s="1"/>
  <c r="X732" i="120"/>
  <c r="Y732" i="120" s="1"/>
  <c r="AA732" i="120" s="1"/>
  <c r="Z576" i="120"/>
  <c r="AB576" i="120" s="1"/>
  <c r="X576" i="120"/>
  <c r="Y576" i="120" s="1"/>
  <c r="AA576" i="120" s="1"/>
  <c r="Z588" i="120"/>
  <c r="AB588" i="120" s="1"/>
  <c r="X588" i="120"/>
  <c r="Y588" i="120" s="1"/>
  <c r="AA588" i="120" s="1"/>
  <c r="Z962" i="120"/>
  <c r="AB962" i="120" s="1"/>
  <c r="X962" i="120"/>
  <c r="Y962" i="120" s="1"/>
  <c r="AA962" i="120" s="1"/>
  <c r="Z814" i="120"/>
  <c r="AB814" i="120" s="1"/>
  <c r="X814" i="120"/>
  <c r="Y814" i="120" s="1"/>
  <c r="AA814" i="120" s="1"/>
  <c r="Z841" i="120"/>
  <c r="AB841" i="120" s="1"/>
  <c r="X841" i="120"/>
  <c r="Y841" i="120" s="1"/>
  <c r="AA841" i="120" s="1"/>
  <c r="Y119" i="120"/>
  <c r="AA119" i="120" s="1"/>
  <c r="Z212" i="120"/>
  <c r="AB212" i="120" s="1"/>
  <c r="Y212" i="120"/>
  <c r="AA212" i="120" s="1"/>
  <c r="Y120" i="120"/>
  <c r="AA120" i="120" s="1"/>
  <c r="Y87" i="120"/>
  <c r="AA87" i="120" s="1"/>
  <c r="Y126" i="120"/>
  <c r="AA126" i="120" s="1"/>
  <c r="Y107" i="120"/>
  <c r="AA107" i="120" s="1"/>
  <c r="Y214" i="120"/>
  <c r="AA214" i="120" s="1"/>
  <c r="Y118" i="120"/>
  <c r="AA118" i="120" s="1"/>
  <c r="Y206" i="120"/>
  <c r="AA206" i="120" s="1"/>
  <c r="Y103" i="120"/>
  <c r="AA103" i="120" s="1"/>
  <c r="Y102" i="120"/>
  <c r="AA102" i="120" s="1"/>
  <c r="Y135" i="120"/>
  <c r="AA135" i="120" s="1"/>
  <c r="X223" i="120"/>
  <c r="Z223" i="120" s="1"/>
  <c r="AB223" i="120" s="1"/>
  <c r="Z231" i="120"/>
  <c r="AB231" i="120" s="1"/>
  <c r="X231" i="120"/>
  <c r="X239" i="120"/>
  <c r="Z239" i="120" s="1"/>
  <c r="AB239" i="120" s="1"/>
  <c r="X675" i="120"/>
  <c r="Z675" i="120" s="1"/>
  <c r="AB675" i="120" s="1"/>
  <c r="X746" i="120"/>
  <c r="Z746" i="120" s="1"/>
  <c r="AB746" i="120" s="1"/>
  <c r="Z762" i="120"/>
  <c r="AB762" i="120" s="1"/>
  <c r="X762" i="120"/>
  <c r="X835" i="120"/>
  <c r="Z835" i="120" s="1"/>
  <c r="AB835" i="120" s="1"/>
  <c r="X873" i="120"/>
  <c r="Z873" i="120" s="1"/>
  <c r="AB873" i="120" s="1"/>
  <c r="X913" i="120"/>
  <c r="Z913" i="120" s="1"/>
  <c r="AB913" i="120" s="1"/>
  <c r="Z978" i="120"/>
  <c r="AB978" i="120" s="1"/>
  <c r="X978" i="120"/>
  <c r="X285" i="120"/>
  <c r="Z285" i="120" s="1"/>
  <c r="AB285" i="120" s="1"/>
  <c r="X659" i="120"/>
  <c r="Z659" i="120" s="1"/>
  <c r="AB659" i="120" s="1"/>
  <c r="X772" i="120"/>
  <c r="Z772" i="120" s="1"/>
  <c r="AB772" i="120" s="1"/>
  <c r="Z862" i="120"/>
  <c r="AB862" i="120" s="1"/>
  <c r="X862" i="120"/>
  <c r="X952" i="120"/>
  <c r="Z952" i="120" s="1"/>
  <c r="AB952" i="120" s="1"/>
  <c r="X917" i="120"/>
  <c r="Z917" i="120" s="1"/>
  <c r="AB917" i="120" s="1"/>
  <c r="X255" i="120"/>
  <c r="Z255" i="120" s="1"/>
  <c r="AB255" i="120" s="1"/>
  <c r="Z271" i="120"/>
  <c r="AB271" i="120" s="1"/>
  <c r="X271" i="120"/>
  <c r="X287" i="120"/>
  <c r="Z287" i="120" s="1"/>
  <c r="AB287" i="120" s="1"/>
  <c r="Y162" i="120"/>
  <c r="AA162" i="120" s="1"/>
  <c r="Z376" i="120"/>
  <c r="AB376" i="120" s="1"/>
  <c r="X376" i="120"/>
  <c r="Z331" i="120"/>
  <c r="AB331" i="120" s="1"/>
  <c r="X331" i="120"/>
  <c r="Z683" i="120"/>
  <c r="AB683" i="120" s="1"/>
  <c r="X683" i="120"/>
  <c r="Z717" i="120"/>
  <c r="AB717" i="120" s="1"/>
  <c r="X717" i="120"/>
  <c r="Z651" i="120"/>
  <c r="AB651" i="120" s="1"/>
  <c r="X651" i="120"/>
  <c r="Z735" i="120"/>
  <c r="AB735" i="120" s="1"/>
  <c r="X735" i="120"/>
  <c r="Z775" i="120"/>
  <c r="AB775" i="120" s="1"/>
  <c r="X775" i="120"/>
  <c r="Y775" i="120" s="1"/>
  <c r="AA775" i="120" s="1"/>
  <c r="Z870" i="120"/>
  <c r="AB870" i="120" s="1"/>
  <c r="X870" i="120"/>
  <c r="Y870" i="120" s="1"/>
  <c r="AA870" i="120" s="1"/>
  <c r="Z957" i="120"/>
  <c r="AB957" i="120" s="1"/>
  <c r="X957" i="120"/>
  <c r="Z837" i="120"/>
  <c r="AB837" i="120" s="1"/>
  <c r="X837" i="120"/>
  <c r="Z924" i="120"/>
  <c r="AB924" i="120" s="1"/>
  <c r="X924" i="120"/>
  <c r="Z614" i="120"/>
  <c r="AB614" i="120" s="1"/>
  <c r="X614" i="120"/>
  <c r="Z220" i="120"/>
  <c r="AB220" i="120" s="1"/>
  <c r="X220" i="120"/>
  <c r="Z306" i="120"/>
  <c r="AB306" i="120" s="1"/>
  <c r="X306" i="120"/>
  <c r="Z338" i="120"/>
  <c r="AB338" i="120" s="1"/>
  <c r="X338" i="120"/>
  <c r="Y338" i="120" s="1"/>
  <c r="AA338" i="120" s="1"/>
  <c r="Z303" i="120"/>
  <c r="AB303" i="120" s="1"/>
  <c r="X303" i="120"/>
  <c r="Z816" i="120"/>
  <c r="AB816" i="120" s="1"/>
  <c r="X816" i="120"/>
  <c r="Z663" i="120"/>
  <c r="AB663" i="120" s="1"/>
  <c r="X663" i="120"/>
  <c r="Z763" i="120"/>
  <c r="AB763" i="120" s="1"/>
  <c r="X763" i="120"/>
  <c r="Y763" i="120" s="1"/>
  <c r="AA763" i="120" s="1"/>
  <c r="Z842" i="120"/>
  <c r="AB842" i="120" s="1"/>
  <c r="X842" i="120"/>
  <c r="Z905" i="120"/>
  <c r="AB905" i="120" s="1"/>
  <c r="X905" i="120"/>
  <c r="Z983" i="120"/>
  <c r="AB983" i="120" s="1"/>
  <c r="X983" i="120"/>
  <c r="Z428" i="120"/>
  <c r="AB428" i="120" s="1"/>
  <c r="X428" i="120"/>
  <c r="Y428" i="120" s="1"/>
  <c r="AA428" i="120" s="1"/>
  <c r="Z273" i="120"/>
  <c r="AB273" i="120" s="1"/>
  <c r="X273" i="120"/>
  <c r="Y273" i="120" s="1"/>
  <c r="AA273" i="120" s="1"/>
  <c r="Z329" i="120"/>
  <c r="AB329" i="120" s="1"/>
  <c r="X329" i="120"/>
  <c r="Z409" i="120"/>
  <c r="AB409" i="120" s="1"/>
  <c r="X409" i="120"/>
  <c r="Y409" i="120" s="1"/>
  <c r="AA409" i="120" s="1"/>
  <c r="Z662" i="120"/>
  <c r="AB662" i="120" s="1"/>
  <c r="X662" i="120"/>
  <c r="Y662" i="120" s="1"/>
  <c r="AA662" i="120" s="1"/>
  <c r="Z620" i="120"/>
  <c r="AB620" i="120" s="1"/>
  <c r="X620" i="120"/>
  <c r="Z755" i="120"/>
  <c r="AB755" i="120" s="1"/>
  <c r="X755" i="120"/>
  <c r="Y755" i="120" s="1"/>
  <c r="AA755" i="120" s="1"/>
  <c r="Z886" i="120"/>
  <c r="AB886" i="120" s="1"/>
  <c r="X886" i="120"/>
  <c r="Y886" i="120" s="1"/>
  <c r="AA886" i="120" s="1"/>
  <c r="Z802" i="120"/>
  <c r="AB802" i="120" s="1"/>
  <c r="X802" i="120"/>
  <c r="Y802" i="120" s="1"/>
  <c r="AA802" i="120" s="1"/>
  <c r="Y196" i="120"/>
  <c r="AA196" i="120" s="1"/>
  <c r="X425" i="120"/>
  <c r="Y425" i="120" s="1"/>
  <c r="AA425" i="120" s="1"/>
  <c r="X650" i="120"/>
  <c r="Y650" i="120" s="1"/>
  <c r="AA650" i="120" s="1"/>
  <c r="Z554" i="120"/>
  <c r="AB554" i="120" s="1"/>
  <c r="X554" i="120"/>
  <c r="X577" i="120"/>
  <c r="Z577" i="120" s="1"/>
  <c r="AB577" i="120" s="1"/>
  <c r="X595" i="120"/>
  <c r="Z595" i="120" s="1"/>
  <c r="AB595" i="120" s="1"/>
  <c r="X678" i="120"/>
  <c r="Y678" i="120" s="1"/>
  <c r="AA678" i="120" s="1"/>
  <c r="Z828" i="120"/>
  <c r="AB828" i="120" s="1"/>
  <c r="X828" i="120"/>
  <c r="Y828" i="120" s="1"/>
  <c r="AA828" i="120" s="1"/>
  <c r="X946" i="120"/>
  <c r="Y946" i="120" s="1"/>
  <c r="AA946" i="120" s="1"/>
  <c r="X826" i="120"/>
  <c r="Z826" i="120" s="1"/>
  <c r="AB826" i="120" s="1"/>
  <c r="X269" i="120"/>
  <c r="Y269" i="120" s="1"/>
  <c r="AA269" i="120" s="1"/>
  <c r="Z514" i="120"/>
  <c r="AB514" i="120" s="1"/>
  <c r="X514" i="120"/>
  <c r="Y514" i="120" s="1"/>
  <c r="AA514" i="120" s="1"/>
  <c r="X634" i="120"/>
  <c r="Y634" i="120" s="1"/>
  <c r="AA634" i="120" s="1"/>
  <c r="X408" i="120"/>
  <c r="Y408" i="120" s="1"/>
  <c r="AA408" i="120" s="1"/>
  <c r="X751" i="120"/>
  <c r="Y751" i="120" s="1"/>
  <c r="AA751" i="120" s="1"/>
  <c r="Z892" i="120"/>
  <c r="AB892" i="120" s="1"/>
  <c r="X892" i="120"/>
  <c r="Y892" i="120" s="1"/>
  <c r="AA892" i="120" s="1"/>
  <c r="X144" i="120"/>
  <c r="Z144" i="120" s="1"/>
  <c r="AB144" i="120" s="1"/>
  <c r="X432" i="120"/>
  <c r="Y432" i="120" s="1"/>
  <c r="AA432" i="120" s="1"/>
  <c r="X305" i="120"/>
  <c r="Y305" i="120" s="1"/>
  <c r="AA305" i="120" s="1"/>
  <c r="Z461" i="120"/>
  <c r="AB461" i="120" s="1"/>
  <c r="X461" i="120"/>
  <c r="Y461" i="120" s="1"/>
  <c r="AA461" i="120" s="1"/>
  <c r="X436" i="120"/>
  <c r="Y436" i="120" s="1"/>
  <c r="AA436" i="120" s="1"/>
  <c r="X642" i="120"/>
  <c r="Y642" i="120" s="1"/>
  <c r="AA642" i="120" s="1"/>
  <c r="X521" i="120"/>
  <c r="Y521" i="120" s="1"/>
  <c r="AA521" i="120" s="1"/>
  <c r="Z562" i="120"/>
  <c r="AB562" i="120" s="1"/>
  <c r="X562" i="120"/>
  <c r="X585" i="120"/>
  <c r="Y585" i="120" s="1"/>
  <c r="AA585" i="120" s="1"/>
  <c r="X603" i="120"/>
  <c r="Y603" i="120" s="1"/>
  <c r="AA603" i="120" s="1"/>
  <c r="X761" i="120"/>
  <c r="Y761" i="120" s="1"/>
  <c r="AA761" i="120" s="1"/>
  <c r="Z760" i="120"/>
  <c r="AB760" i="120" s="1"/>
  <c r="X760" i="120"/>
  <c r="Y760" i="120" s="1"/>
  <c r="AA760" i="120" s="1"/>
  <c r="X889" i="120"/>
  <c r="Y889" i="120" s="1"/>
  <c r="AA889" i="120" s="1"/>
  <c r="X383" i="120"/>
  <c r="Y383" i="120" s="1"/>
  <c r="AA383" i="120" s="1"/>
  <c r="X636" i="120"/>
  <c r="Y636" i="120" s="1"/>
  <c r="AA636" i="120" s="1"/>
  <c r="Z591" i="120"/>
  <c r="AB591" i="120" s="1"/>
  <c r="X591" i="120"/>
  <c r="Y591" i="120" s="1"/>
  <c r="AA591" i="120" s="1"/>
  <c r="X893" i="120"/>
  <c r="Y893" i="120" s="1"/>
  <c r="AA893" i="120" s="1"/>
  <c r="X899" i="120"/>
  <c r="Y899" i="120" s="1"/>
  <c r="AA899" i="120" s="1"/>
  <c r="X823" i="120"/>
  <c r="Y823" i="120" s="1"/>
  <c r="AA823" i="120" s="1"/>
  <c r="Z811" i="120"/>
  <c r="AB811" i="120" s="1"/>
  <c r="X811" i="120"/>
  <c r="Y811" i="120" s="1"/>
  <c r="AA811" i="120" s="1"/>
  <c r="X467" i="120"/>
  <c r="Y467" i="120" s="1"/>
  <c r="AA467" i="120" s="1"/>
  <c r="X525" i="120"/>
  <c r="Y525" i="120" s="1"/>
  <c r="AA525" i="120" s="1"/>
  <c r="X822" i="120"/>
  <c r="Y822" i="120" s="1"/>
  <c r="AA822" i="120" s="1"/>
  <c r="Y176" i="120"/>
  <c r="AA176" i="120" s="1"/>
  <c r="Y193" i="120"/>
  <c r="AA193" i="120" s="1"/>
  <c r="Y146" i="120"/>
  <c r="AA146" i="120" s="1"/>
  <c r="X474" i="120"/>
  <c r="Y474" i="120" s="1"/>
  <c r="AA474" i="120" s="1"/>
  <c r="X566" i="120"/>
  <c r="Y566" i="120" s="1"/>
  <c r="AA566" i="120" s="1"/>
  <c r="X596" i="120"/>
  <c r="Y596" i="120" s="1"/>
  <c r="AA596" i="120" s="1"/>
  <c r="X729" i="120"/>
  <c r="Y729" i="120" s="1"/>
  <c r="AA729" i="120" s="1"/>
  <c r="X804" i="120"/>
  <c r="Y804" i="120" s="1"/>
  <c r="AA804" i="120" s="1"/>
  <c r="X808" i="120"/>
  <c r="Y808" i="120" s="1"/>
  <c r="AA808" i="120" s="1"/>
  <c r="Y141" i="120"/>
  <c r="AA141" i="120" s="1"/>
  <c r="Z840" i="120"/>
  <c r="AB840" i="120" s="1"/>
  <c r="X840" i="120"/>
  <c r="Y840" i="120" s="1"/>
  <c r="AA840" i="120" s="1"/>
  <c r="Y156" i="120"/>
  <c r="AA156" i="120" s="1"/>
  <c r="X877" i="120"/>
  <c r="Y877" i="120" s="1"/>
  <c r="AA877" i="120" s="1"/>
  <c r="Z164" i="120"/>
  <c r="AB164" i="120" s="1"/>
  <c r="Y164" i="120"/>
  <c r="AA164" i="120" s="1"/>
  <c r="X567" i="120"/>
  <c r="Y567" i="120" s="1"/>
  <c r="AA567" i="120" s="1"/>
  <c r="X607" i="120"/>
  <c r="Y607" i="120" s="1"/>
  <c r="AA607" i="120" s="1"/>
  <c r="X885" i="120"/>
  <c r="Y885" i="120" s="1"/>
  <c r="AA885" i="120" s="1"/>
  <c r="X556" i="120"/>
  <c r="Y556" i="120" s="1"/>
  <c r="AA556" i="120" s="1"/>
  <c r="X580" i="120"/>
  <c r="Y580" i="120" s="1"/>
  <c r="AA580" i="120" s="1"/>
  <c r="X590" i="120"/>
  <c r="Y590" i="120" s="1"/>
  <c r="AA590" i="120" s="1"/>
  <c r="X117" i="120"/>
  <c r="Y117" i="120" s="1"/>
  <c r="AA117" i="120" s="1"/>
  <c r="X895" i="120"/>
  <c r="Y895" i="120" s="1"/>
  <c r="AA895" i="120" s="1"/>
  <c r="X882" i="120"/>
  <c r="Y882" i="120" s="1"/>
  <c r="AA882" i="120" s="1"/>
  <c r="Y134" i="120"/>
  <c r="AA134" i="120" s="1"/>
  <c r="Y124" i="120"/>
  <c r="AA124" i="120" s="1"/>
  <c r="Y104" i="120"/>
  <c r="AA104" i="120" s="1"/>
  <c r="Z100" i="120"/>
  <c r="AB100" i="120" s="1"/>
  <c r="X100" i="120"/>
  <c r="Y185" i="120"/>
  <c r="AA185" i="120" s="1"/>
  <c r="Y131" i="120"/>
  <c r="AA131" i="120" s="1"/>
  <c r="Y195" i="120"/>
  <c r="AA195" i="120" s="1"/>
  <c r="Y205" i="120"/>
  <c r="AA205" i="120" s="1"/>
  <c r="Y123" i="120"/>
  <c r="AA123" i="120" s="1"/>
  <c r="Y121" i="120"/>
  <c r="AA121" i="120" s="1"/>
  <c r="Y158" i="120"/>
  <c r="AA158" i="120" s="1"/>
  <c r="Y150" i="120"/>
  <c r="AA150" i="120" s="1"/>
  <c r="X484" i="120"/>
  <c r="Z484" i="120" s="1"/>
  <c r="AB484" i="120" s="1"/>
  <c r="X791" i="120"/>
  <c r="Z791" i="120" s="1"/>
  <c r="AB791" i="120" s="1"/>
  <c r="W918" i="120"/>
  <c r="Z925" i="120"/>
  <c r="AB925" i="120" s="1"/>
  <c r="X925" i="120"/>
  <c r="Z929" i="120"/>
  <c r="AB929" i="120" s="1"/>
  <c r="X929" i="120"/>
  <c r="Z933" i="120"/>
  <c r="AB933" i="120" s="1"/>
  <c r="X933" i="120"/>
  <c r="Z930" i="120"/>
  <c r="AB930" i="120" s="1"/>
  <c r="X930" i="120"/>
  <c r="Z643" i="120"/>
  <c r="AB643" i="120" s="1"/>
  <c r="X643" i="120"/>
  <c r="Z730" i="120"/>
  <c r="AB730" i="120" s="1"/>
  <c r="X730" i="120"/>
  <c r="Z846" i="120"/>
  <c r="AB846" i="120" s="1"/>
  <c r="X846" i="120"/>
  <c r="Z922" i="120"/>
  <c r="AB922" i="120" s="1"/>
  <c r="X922" i="120"/>
  <c r="Z264" i="120"/>
  <c r="AB264" i="120" s="1"/>
  <c r="X264" i="120"/>
  <c r="Z299" i="120"/>
  <c r="AB299" i="120" s="1"/>
  <c r="X299" i="120"/>
  <c r="Z450" i="120"/>
  <c r="AB450" i="120" s="1"/>
  <c r="X450" i="120"/>
  <c r="Z547" i="120"/>
  <c r="AB547" i="120" s="1"/>
  <c r="X547" i="120"/>
  <c r="Z635" i="120"/>
  <c r="AB635" i="120" s="1"/>
  <c r="X635" i="120"/>
  <c r="Z776" i="120"/>
  <c r="AB776" i="120" s="1"/>
  <c r="X776" i="120"/>
  <c r="Z723" i="120"/>
  <c r="AB723" i="120" s="1"/>
  <c r="X723" i="120"/>
  <c r="Z739" i="120"/>
  <c r="AB739" i="120" s="1"/>
  <c r="X739" i="120"/>
  <c r="Z821" i="120"/>
  <c r="AB821" i="120" s="1"/>
  <c r="X821" i="120"/>
  <c r="Z854" i="120"/>
  <c r="AB854" i="120" s="1"/>
  <c r="X854" i="120"/>
  <c r="Y854" i="120" s="1"/>
  <c r="AA854" i="120" s="1"/>
  <c r="Z869" i="120"/>
  <c r="AB869" i="120" s="1"/>
  <c r="X869" i="120"/>
  <c r="Z972" i="120"/>
  <c r="AB972" i="120" s="1"/>
  <c r="X972" i="120"/>
  <c r="Y972" i="120" s="1"/>
  <c r="AA972" i="120" s="1"/>
  <c r="Y208" i="120"/>
  <c r="AA208" i="120" s="1"/>
  <c r="X234" i="120"/>
  <c r="Z234" i="120" s="1"/>
  <c r="AB234" i="120" s="1"/>
  <c r="X298" i="120"/>
  <c r="Z298" i="120" s="1"/>
  <c r="AB298" i="120" s="1"/>
  <c r="Z330" i="120"/>
  <c r="AB330" i="120" s="1"/>
  <c r="X330" i="120"/>
  <c r="Y330" i="120" s="1"/>
  <c r="AA330" i="120" s="1"/>
  <c r="X471" i="120"/>
  <c r="Y471" i="120" s="1"/>
  <c r="AA471" i="120" s="1"/>
  <c r="X487" i="120"/>
  <c r="Z487" i="120" s="1"/>
  <c r="AB487" i="120" s="1"/>
  <c r="X734" i="120"/>
  <c r="Z734" i="120" s="1"/>
  <c r="AB734" i="120" s="1"/>
  <c r="Z715" i="120"/>
  <c r="AB715" i="120" s="1"/>
  <c r="X715" i="120"/>
  <c r="X647" i="120"/>
  <c r="Y647" i="120" s="1"/>
  <c r="AA647" i="120" s="1"/>
  <c r="X711" i="120"/>
  <c r="Y711" i="120" s="1"/>
  <c r="AA711" i="120" s="1"/>
  <c r="X838" i="120"/>
  <c r="Z838" i="120" s="1"/>
  <c r="AB838" i="120" s="1"/>
  <c r="Z792" i="120"/>
  <c r="AB792" i="120" s="1"/>
  <c r="X792" i="120"/>
  <c r="X967" i="120"/>
  <c r="Z967" i="120" s="1"/>
  <c r="AB967" i="120" s="1"/>
  <c r="X369" i="120"/>
  <c r="Z369" i="120" s="1"/>
  <c r="AB369" i="120" s="1"/>
  <c r="X482" i="120"/>
  <c r="Z482" i="120" s="1"/>
  <c r="AB482" i="120" s="1"/>
  <c r="Z402" i="120"/>
  <c r="AB402" i="120" s="1"/>
  <c r="X402" i="120"/>
  <c r="Y402" i="120" s="1"/>
  <c r="AA402" i="120" s="1"/>
  <c r="X520" i="120"/>
  <c r="Z520" i="120" s="1"/>
  <c r="AB520" i="120" s="1"/>
  <c r="X351" i="120"/>
  <c r="Z351" i="120" s="1"/>
  <c r="AB351" i="120" s="1"/>
  <c r="X498" i="120"/>
  <c r="Y498" i="120" s="1"/>
  <c r="AA498" i="120" s="1"/>
  <c r="Z476" i="120"/>
  <c r="AB476" i="120" s="1"/>
  <c r="X476" i="120"/>
  <c r="Y476" i="120" s="1"/>
  <c r="AA476" i="120" s="1"/>
  <c r="X712" i="120"/>
  <c r="Y712" i="120" s="1"/>
  <c r="AA712" i="120" s="1"/>
  <c r="X876" i="120"/>
  <c r="Y876" i="120" s="1"/>
  <c r="AA876" i="120" s="1"/>
  <c r="X301" i="120"/>
  <c r="Z301" i="120" s="1"/>
  <c r="AB301" i="120" s="1"/>
  <c r="Z337" i="120"/>
  <c r="AB337" i="120" s="1"/>
  <c r="X337" i="120"/>
  <c r="X379" i="120"/>
  <c r="Y379" i="120" s="1"/>
  <c r="AA379" i="120" s="1"/>
  <c r="X444" i="120"/>
  <c r="Y444" i="120" s="1"/>
  <c r="AA444" i="120" s="1"/>
  <c r="X648" i="120"/>
  <c r="Y648" i="120" s="1"/>
  <c r="AA648" i="120" s="1"/>
  <c r="Z767" i="120"/>
  <c r="AB767" i="120" s="1"/>
  <c r="X767" i="120"/>
  <c r="Y767" i="120" s="1"/>
  <c r="AA767" i="120" s="1"/>
  <c r="X794" i="120"/>
  <c r="Y794" i="120" s="1"/>
  <c r="AA794" i="120" s="1"/>
  <c r="X880" i="120"/>
  <c r="Y880" i="120" s="1"/>
  <c r="AA880" i="120" s="1"/>
  <c r="X976" i="120"/>
  <c r="Y976" i="120" s="1"/>
  <c r="AA976" i="120" s="1"/>
  <c r="Z357" i="120"/>
  <c r="AB357" i="120" s="1"/>
  <c r="X357" i="120"/>
  <c r="Y357" i="120" s="1"/>
  <c r="AA357" i="120" s="1"/>
  <c r="X640" i="120"/>
  <c r="Z640" i="120" s="1"/>
  <c r="AB640" i="120" s="1"/>
  <c r="X579" i="120"/>
  <c r="Z579" i="120" s="1"/>
  <c r="AB579" i="120" s="1"/>
  <c r="X602" i="120"/>
  <c r="Y602" i="120" s="1"/>
  <c r="AA602" i="120" s="1"/>
  <c r="Z737" i="120"/>
  <c r="AB737" i="120" s="1"/>
  <c r="X737" i="120"/>
  <c r="Y737" i="120" s="1"/>
  <c r="AA737" i="120" s="1"/>
  <c r="X795" i="120"/>
  <c r="Y795" i="120" s="1"/>
  <c r="AA795" i="120" s="1"/>
  <c r="X970" i="120"/>
  <c r="Y970" i="120" s="1"/>
  <c r="AA970" i="120" s="1"/>
  <c r="X385" i="120"/>
  <c r="Z385" i="120" s="1"/>
  <c r="AB385" i="120" s="1"/>
  <c r="Z460" i="120"/>
  <c r="AB460" i="120" s="1"/>
  <c r="X460" i="120"/>
  <c r="Y460" i="120" s="1"/>
  <c r="AA460" i="120" s="1"/>
  <c r="X710" i="120"/>
  <c r="Y710" i="120" s="1"/>
  <c r="AA710" i="120" s="1"/>
  <c r="X670" i="120"/>
  <c r="Y670" i="120" s="1"/>
  <c r="AA670" i="120" s="1"/>
  <c r="X725" i="120"/>
  <c r="Y725" i="120" s="1"/>
  <c r="AA725" i="120" s="1"/>
  <c r="Z878" i="120"/>
  <c r="AB878" i="120" s="1"/>
  <c r="X878" i="120"/>
  <c r="Y878" i="120" s="1"/>
  <c r="AA878" i="120" s="1"/>
  <c r="X448" i="120"/>
  <c r="Y448" i="120" s="1"/>
  <c r="AA448" i="120" s="1"/>
  <c r="X480" i="120"/>
  <c r="Y480" i="120" s="1"/>
  <c r="AA480" i="120" s="1"/>
  <c r="X638" i="120"/>
  <c r="Y638" i="120" s="1"/>
  <c r="AA638" i="120" s="1"/>
  <c r="Z587" i="120"/>
  <c r="AB587" i="120" s="1"/>
  <c r="X587" i="120"/>
  <c r="X610" i="120"/>
  <c r="Z610" i="120" s="1"/>
  <c r="AB610" i="120" s="1"/>
  <c r="X748" i="120"/>
  <c r="Y748" i="120" s="1"/>
  <c r="AA748" i="120" s="1"/>
  <c r="X764" i="120"/>
  <c r="Y764" i="120" s="1"/>
  <c r="AA764" i="120" s="1"/>
  <c r="Z827" i="120"/>
  <c r="AB827" i="120" s="1"/>
  <c r="X827" i="120"/>
  <c r="Y827" i="120" s="1"/>
  <c r="AA827" i="120" s="1"/>
  <c r="X944" i="120"/>
  <c r="Y944" i="120" s="1"/>
  <c r="AA944" i="120" s="1"/>
  <c r="X948" i="120"/>
  <c r="Y948" i="120" s="1"/>
  <c r="AA948" i="120" s="1"/>
  <c r="X389" i="120"/>
  <c r="Y389" i="120" s="1"/>
  <c r="AA389" i="120" s="1"/>
  <c r="Z572" i="120"/>
  <c r="AB572" i="120" s="1"/>
  <c r="X572" i="120"/>
  <c r="Y572" i="120" s="1"/>
  <c r="AA572" i="120" s="1"/>
  <c r="X604" i="120"/>
  <c r="Y604" i="120" s="1"/>
  <c r="AA604" i="120" s="1"/>
  <c r="X902" i="120"/>
  <c r="Y902" i="120" s="1"/>
  <c r="AA902" i="120" s="1"/>
  <c r="X958" i="120"/>
  <c r="Y958" i="120" s="1"/>
  <c r="AA958" i="120" s="1"/>
  <c r="Z898" i="120"/>
  <c r="AB898" i="120" s="1"/>
  <c r="X898" i="120"/>
  <c r="Y898" i="120" s="1"/>
  <c r="AA898" i="120" s="1"/>
  <c r="X949" i="120"/>
  <c r="Y949" i="120" s="1"/>
  <c r="AA949" i="120" s="1"/>
  <c r="Y149" i="120"/>
  <c r="AA149" i="120" s="1"/>
  <c r="Z361" i="120"/>
  <c r="AB361" i="120" s="1"/>
  <c r="X361" i="120"/>
  <c r="Y361" i="120" s="1"/>
  <c r="AA361" i="120" s="1"/>
  <c r="Z515" i="120"/>
  <c r="AB515" i="120" s="1"/>
  <c r="X515" i="120"/>
  <c r="Y515" i="120" s="1"/>
  <c r="AA515" i="120" s="1"/>
  <c r="Z745" i="120"/>
  <c r="AB745" i="120" s="1"/>
  <c r="X745" i="120"/>
  <c r="Y745" i="120" s="1"/>
  <c r="AA745" i="120" s="1"/>
  <c r="Z417" i="120"/>
  <c r="AB417" i="120" s="1"/>
  <c r="X417" i="120"/>
  <c r="Y417" i="120" s="1"/>
  <c r="AA417" i="120" s="1"/>
  <c r="Z401" i="120"/>
  <c r="AB401" i="120" s="1"/>
  <c r="X401" i="120"/>
  <c r="Y401" i="120" s="1"/>
  <c r="AA401" i="120" s="1"/>
  <c r="Z533" i="120"/>
  <c r="AB533" i="120" s="1"/>
  <c r="X533" i="120"/>
  <c r="Y533" i="120" s="1"/>
  <c r="AA533" i="120" s="1"/>
  <c r="Z568" i="120"/>
  <c r="AB568" i="120" s="1"/>
  <c r="X568" i="120"/>
  <c r="Y568" i="120" s="1"/>
  <c r="AA568" i="120" s="1"/>
  <c r="Z598" i="120"/>
  <c r="AB598" i="120" s="1"/>
  <c r="X598" i="120"/>
  <c r="Y598" i="120" s="1"/>
  <c r="AA598" i="120" s="1"/>
  <c r="Z757" i="120"/>
  <c r="AB757" i="120" s="1"/>
  <c r="X757" i="120"/>
  <c r="Y757" i="120" s="1"/>
  <c r="AA757" i="120" s="1"/>
  <c r="Z982" i="120"/>
  <c r="AB982" i="120" s="1"/>
  <c r="X982" i="120"/>
  <c r="Y982" i="120" s="1"/>
  <c r="AA982" i="120" s="1"/>
  <c r="Y152" i="120"/>
  <c r="AA152" i="120" s="1"/>
  <c r="X887" i="120"/>
  <c r="Y887" i="120" s="1"/>
  <c r="AA887" i="120" s="1"/>
  <c r="Z390" i="120"/>
  <c r="AB390" i="120" s="1"/>
  <c r="X390" i="120"/>
  <c r="Y390" i="120" s="1"/>
  <c r="AA390" i="120" s="1"/>
  <c r="X599" i="120"/>
  <c r="Y599" i="120" s="1"/>
  <c r="AA599" i="120" s="1"/>
  <c r="X879" i="120"/>
  <c r="Y879" i="120" s="1"/>
  <c r="AA879" i="120" s="1"/>
  <c r="X618" i="120"/>
  <c r="Y618" i="120" s="1"/>
  <c r="AA618" i="120" s="1"/>
  <c r="Z728" i="120"/>
  <c r="AB728" i="120" s="1"/>
  <c r="X728" i="120"/>
  <c r="Y728" i="120" s="1"/>
  <c r="AA728" i="120" s="1"/>
  <c r="X558" i="120"/>
  <c r="Y558" i="120" s="1"/>
  <c r="AA558" i="120" s="1"/>
  <c r="X582" i="120"/>
  <c r="Y582" i="120" s="1"/>
  <c r="AA582" i="120" s="1"/>
  <c r="X592" i="120"/>
  <c r="Y592" i="120" s="1"/>
  <c r="AA592" i="120" s="1"/>
  <c r="Z806" i="120"/>
  <c r="AB806" i="120" s="1"/>
  <c r="X806" i="120"/>
  <c r="Y806" i="120" s="1"/>
  <c r="AA806" i="120" s="1"/>
  <c r="Y179" i="120"/>
  <c r="AA179" i="120" s="1"/>
  <c r="Y110" i="120"/>
  <c r="AA110" i="120" s="1"/>
  <c r="Y186" i="120"/>
  <c r="AA186" i="120" s="1"/>
  <c r="Y210" i="120"/>
  <c r="AA210" i="120" s="1"/>
  <c r="Y138" i="120"/>
  <c r="AA138" i="120" s="1"/>
  <c r="Y106" i="120"/>
  <c r="AA106" i="120" s="1"/>
  <c r="Y211" i="120"/>
  <c r="AA211" i="120" s="1"/>
  <c r="Y595" i="120"/>
  <c r="AA595" i="120" s="1"/>
  <c r="Y51" i="120"/>
  <c r="AA51" i="120" s="1"/>
  <c r="Y735" i="120"/>
  <c r="AA735" i="120" s="1"/>
  <c r="Y837" i="120"/>
  <c r="AA837" i="120" s="1"/>
  <c r="Y663" i="120"/>
  <c r="AA663" i="120" s="1"/>
  <c r="Y708" i="120"/>
  <c r="AA708" i="120" s="1"/>
  <c r="Y838" i="120"/>
  <c r="AA838" i="120" s="1"/>
  <c r="Y826" i="120"/>
  <c r="AA826" i="120" s="1"/>
  <c r="Y554" i="120"/>
  <c r="AA554" i="120" s="1"/>
  <c r="Y981" i="120"/>
  <c r="AA981" i="120" s="1"/>
  <c r="Y723" i="120"/>
  <c r="AA723" i="120" s="1"/>
  <c r="Y739" i="120"/>
  <c r="AA739" i="120" s="1"/>
  <c r="Y905" i="120"/>
  <c r="AA905" i="120" s="1"/>
  <c r="Y983" i="120"/>
  <c r="AA983" i="120" s="1"/>
  <c r="Y306" i="120"/>
  <c r="AA306" i="120" s="1"/>
  <c r="Y303" i="120"/>
  <c r="AA303" i="120" s="1"/>
  <c r="Y734" i="120"/>
  <c r="AA734" i="120" s="1"/>
  <c r="Y792" i="120"/>
  <c r="AA792" i="120" s="1"/>
  <c r="Y570" i="120"/>
  <c r="AA570" i="120" s="1"/>
  <c r="Y611" i="120"/>
  <c r="AA611" i="120" s="1"/>
  <c r="Z89" i="120"/>
  <c r="AB89" i="120" s="1"/>
  <c r="Y89" i="120"/>
  <c r="AA89" i="120" s="1"/>
  <c r="Z86" i="120"/>
  <c r="AB86" i="120" s="1"/>
  <c r="Y86" i="120"/>
  <c r="AA86" i="120" s="1"/>
  <c r="Z91" i="120"/>
  <c r="AB91" i="120" s="1"/>
  <c r="Y91" i="120"/>
  <c r="AA91" i="120" s="1"/>
  <c r="Z95" i="120"/>
  <c r="AB95" i="120" s="1"/>
  <c r="Y95" i="120"/>
  <c r="AA95" i="120" s="1"/>
  <c r="Y99" i="120"/>
  <c r="AA99" i="120" s="1"/>
  <c r="Y93" i="120"/>
  <c r="AA93" i="120" s="1"/>
  <c r="Z93" i="120"/>
  <c r="AB93" i="120" s="1"/>
  <c r="Z96" i="120"/>
  <c r="AB96" i="120" s="1"/>
  <c r="Y96" i="120"/>
  <c r="AA96" i="120" s="1"/>
  <c r="Y85" i="120"/>
  <c r="AA85" i="120" s="1"/>
  <c r="Z88" i="120"/>
  <c r="AB88" i="120" s="1"/>
  <c r="Y88" i="120"/>
  <c r="AA88" i="120" s="1"/>
  <c r="Y97" i="120"/>
  <c r="AA97" i="120" s="1"/>
  <c r="Z97" i="120"/>
  <c r="AB97" i="120" s="1"/>
  <c r="Y100" i="120"/>
  <c r="AA100" i="120" s="1"/>
  <c r="Y90" i="120"/>
  <c r="AA90" i="120" s="1"/>
  <c r="Y92" i="120"/>
  <c r="AA92" i="120" s="1"/>
  <c r="Z92" i="120"/>
  <c r="AB92" i="120" s="1"/>
  <c r="Y82" i="120"/>
  <c r="AA82" i="120" s="1"/>
  <c r="Y83" i="120"/>
  <c r="AA83" i="120" s="1"/>
  <c r="Y81" i="120"/>
  <c r="AA81" i="120" s="1"/>
  <c r="Y46" i="120"/>
  <c r="AA46" i="120" s="1"/>
  <c r="Y67" i="120"/>
  <c r="AA67" i="120" s="1"/>
  <c r="Y78" i="120"/>
  <c r="AA78" i="120" s="1"/>
  <c r="Y25" i="120"/>
  <c r="AA25" i="120" s="1"/>
  <c r="Y42" i="120"/>
  <c r="AA42" i="120" s="1"/>
  <c r="Y60" i="120"/>
  <c r="AA60" i="120" s="1"/>
  <c r="W993" i="120"/>
  <c r="X993" i="120" s="1"/>
  <c r="Z993" i="120" s="1"/>
  <c r="AB993" i="120" s="1"/>
  <c r="Y45" i="120"/>
  <c r="AA45" i="120" s="1"/>
  <c r="Y352" i="120"/>
  <c r="AA352" i="120" s="1"/>
  <c r="W203" i="120"/>
  <c r="W204" i="120"/>
  <c r="X204" i="120" s="1"/>
  <c r="Z204" i="120" s="1"/>
  <c r="AB204" i="120" s="1"/>
  <c r="Y616" i="120"/>
  <c r="AA616" i="120" s="1"/>
  <c r="W690" i="120"/>
  <c r="W178" i="120"/>
  <c r="X178" i="120" s="1"/>
  <c r="Z178" i="120" s="1"/>
  <c r="AB178" i="120" s="1"/>
  <c r="Y144" i="120"/>
  <c r="AA144" i="120" s="1"/>
  <c r="W912" i="120"/>
  <c r="W495" i="120"/>
  <c r="Y385" i="120"/>
  <c r="AA385" i="120" s="1"/>
  <c r="W689" i="120"/>
  <c r="Y975" i="120"/>
  <c r="AA975" i="120" s="1"/>
  <c r="W926" i="120"/>
  <c r="W942" i="120"/>
  <c r="Y571" i="120"/>
  <c r="AA571" i="120" s="1"/>
  <c r="AC197" i="120"/>
  <c r="R197" i="120"/>
  <c r="S197" i="120" s="1"/>
  <c r="T197" i="120" s="1"/>
  <c r="W197" i="120" s="1"/>
  <c r="X197" i="120" s="1"/>
  <c r="V197" i="120"/>
  <c r="Z720" i="120"/>
  <c r="AB720" i="120" s="1"/>
  <c r="Y720" i="120"/>
  <c r="AA720" i="120" s="1"/>
  <c r="Z339" i="120"/>
  <c r="AB339" i="120" s="1"/>
  <c r="Y339" i="120"/>
  <c r="AA339" i="120" s="1"/>
  <c r="Z661" i="120"/>
  <c r="AB661" i="120" s="1"/>
  <c r="Y661" i="120"/>
  <c r="AA661" i="120" s="1"/>
  <c r="Y614" i="120"/>
  <c r="AA614" i="120" s="1"/>
  <c r="Y722" i="120"/>
  <c r="AA722" i="120" s="1"/>
  <c r="Y562" i="120"/>
  <c r="AA562" i="120" s="1"/>
  <c r="Y730" i="120"/>
  <c r="AA730" i="120" s="1"/>
  <c r="Z847" i="120"/>
  <c r="AB847" i="120" s="1"/>
  <c r="Y847" i="120"/>
  <c r="AA847" i="120" s="1"/>
  <c r="Z645" i="120"/>
  <c r="AB645" i="120" s="1"/>
  <c r="Y645" i="120"/>
  <c r="AA645" i="120" s="1"/>
  <c r="Z363" i="120"/>
  <c r="AB363" i="120" s="1"/>
  <c r="Y363" i="120"/>
  <c r="AA363" i="120" s="1"/>
  <c r="Z360" i="120"/>
  <c r="AB360" i="120" s="1"/>
  <c r="Y360" i="120"/>
  <c r="AA360" i="120" s="1"/>
  <c r="Z782" i="120"/>
  <c r="AB782" i="120" s="1"/>
  <c r="Y782" i="120"/>
  <c r="AA782" i="120" s="1"/>
  <c r="Z863" i="120"/>
  <c r="AB863" i="120" s="1"/>
  <c r="Y863" i="120"/>
  <c r="AA863" i="120" s="1"/>
  <c r="W358" i="120"/>
  <c r="Y508" i="120"/>
  <c r="AA508" i="120" s="1"/>
  <c r="Y587" i="120"/>
  <c r="AA587" i="120" s="1"/>
  <c r="W350" i="120"/>
  <c r="Z540" i="120"/>
  <c r="AB540" i="120" s="1"/>
  <c r="Y540" i="120"/>
  <c r="AA540" i="120" s="1"/>
  <c r="Z787" i="120"/>
  <c r="AB787" i="120" s="1"/>
  <c r="Y787" i="120"/>
  <c r="AA787" i="120" s="1"/>
  <c r="Z641" i="120"/>
  <c r="AB641" i="120" s="1"/>
  <c r="Y641" i="120"/>
  <c r="AA641" i="120" s="1"/>
  <c r="Z778" i="120"/>
  <c r="AB778" i="120" s="1"/>
  <c r="Y778" i="120"/>
  <c r="AA778" i="120" s="1"/>
  <c r="Z524" i="120"/>
  <c r="AB524" i="120" s="1"/>
  <c r="Y524" i="120"/>
  <c r="AA524" i="120" s="1"/>
  <c r="Z669" i="120"/>
  <c r="AB669" i="120" s="1"/>
  <c r="Y669" i="120"/>
  <c r="AA669" i="120" s="1"/>
  <c r="Y868" i="120"/>
  <c r="AA868" i="120" s="1"/>
  <c r="W940" i="120"/>
  <c r="W702" i="120"/>
  <c r="W692" i="120"/>
  <c r="W684" i="120"/>
  <c r="Y555" i="120"/>
  <c r="AA555" i="120" s="1"/>
  <c r="Y578" i="120"/>
  <c r="AA578" i="120" s="1"/>
  <c r="Z961" i="120"/>
  <c r="AB961" i="120" s="1"/>
  <c r="Y961" i="120"/>
  <c r="AA961" i="120" s="1"/>
  <c r="Z503" i="120"/>
  <c r="AB503" i="120" s="1"/>
  <c r="Y503" i="120"/>
  <c r="AA503" i="120" s="1"/>
  <c r="Z519" i="120"/>
  <c r="AB519" i="120" s="1"/>
  <c r="Y519" i="120"/>
  <c r="AA519" i="120" s="1"/>
  <c r="Z455" i="120"/>
  <c r="AB455" i="120" s="1"/>
  <c r="Y455" i="120"/>
  <c r="AA455" i="120" s="1"/>
  <c r="Z478" i="120"/>
  <c r="AB478" i="120" s="1"/>
  <c r="Y478" i="120"/>
  <c r="AA478" i="120" s="1"/>
  <c r="Z783" i="120"/>
  <c r="AB783" i="120" s="1"/>
  <c r="Y783" i="120"/>
  <c r="AA783" i="120" s="1"/>
  <c r="Z867" i="120"/>
  <c r="AB867" i="120" s="1"/>
  <c r="Y867" i="120"/>
  <c r="AA867" i="120" s="1"/>
  <c r="Z447" i="120"/>
  <c r="AB447" i="120" s="1"/>
  <c r="Y447" i="120"/>
  <c r="AA447" i="120" s="1"/>
  <c r="Z535" i="120"/>
  <c r="AB535" i="120" s="1"/>
  <c r="Y535" i="120"/>
  <c r="AA535" i="120" s="1"/>
  <c r="Z631" i="120"/>
  <c r="AB631" i="120" s="1"/>
  <c r="Y631" i="120"/>
  <c r="AA631" i="120" s="1"/>
  <c r="Z903" i="120"/>
  <c r="AB903" i="120" s="1"/>
  <c r="Y903" i="120"/>
  <c r="AA903" i="120" s="1"/>
  <c r="Z742" i="120"/>
  <c r="AB742" i="120" s="1"/>
  <c r="Y742" i="120"/>
  <c r="AA742" i="120" s="1"/>
  <c r="Z438" i="120"/>
  <c r="AB438" i="120" s="1"/>
  <c r="Y438" i="120"/>
  <c r="AA438" i="120" s="1"/>
  <c r="Z427" i="120"/>
  <c r="AB427" i="120" s="1"/>
  <c r="Y427" i="120"/>
  <c r="AA427" i="120" s="1"/>
  <c r="Z310" i="120"/>
  <c r="AB310" i="120" s="1"/>
  <c r="Y310" i="120"/>
  <c r="AA310" i="120" s="1"/>
  <c r="Z294" i="120"/>
  <c r="AB294" i="120" s="1"/>
  <c r="Y294" i="120"/>
  <c r="AA294" i="120" s="1"/>
  <c r="Z494" i="120"/>
  <c r="AB494" i="120" s="1"/>
  <c r="Y494" i="120"/>
  <c r="AA494" i="120" s="1"/>
  <c r="Z709" i="120"/>
  <c r="AB709" i="120" s="1"/>
  <c r="Y709" i="120"/>
  <c r="AA709" i="120" s="1"/>
  <c r="Z270" i="120"/>
  <c r="AB270" i="120" s="1"/>
  <c r="Y270" i="120"/>
  <c r="AA270" i="120" s="1"/>
  <c r="Z971" i="120"/>
  <c r="AB971" i="120" s="1"/>
  <c r="Y971" i="120"/>
  <c r="AA971" i="120" s="1"/>
  <c r="W165" i="120"/>
  <c r="W226" i="120"/>
  <c r="W235" i="120"/>
  <c r="Y492" i="120"/>
  <c r="AA492" i="120" s="1"/>
  <c r="W915" i="120"/>
  <c r="W938" i="120"/>
  <c r="W921" i="120"/>
  <c r="W240" i="120"/>
  <c r="W413" i="120"/>
  <c r="W909" i="120"/>
  <c r="Y821" i="120"/>
  <c r="AA821" i="120" s="1"/>
  <c r="Y337" i="120"/>
  <c r="AA337" i="120" s="1"/>
  <c r="Y404" i="120"/>
  <c r="AA404" i="120" s="1"/>
  <c r="Y652" i="120"/>
  <c r="AA652" i="120" s="1"/>
  <c r="Y848" i="120"/>
  <c r="AA848" i="120" s="1"/>
  <c r="Y852" i="120"/>
  <c r="AA852" i="120" s="1"/>
  <c r="Y301" i="120"/>
  <c r="AA301" i="120" s="1"/>
  <c r="Y746" i="120"/>
  <c r="AA746" i="120" s="1"/>
  <c r="W511" i="120"/>
  <c r="Y416" i="120"/>
  <c r="AA416" i="120" s="1"/>
  <c r="W236" i="120"/>
  <c r="Y313" i="120"/>
  <c r="AA313" i="120" s="1"/>
  <c r="Y345" i="120"/>
  <c r="AA345" i="120" s="1"/>
  <c r="W679" i="120"/>
  <c r="W705" i="120"/>
  <c r="Y762" i="120"/>
  <c r="AA762" i="120" s="1"/>
  <c r="W932" i="120"/>
  <c r="W370" i="120"/>
  <c r="W228" i="120"/>
  <c r="W694" i="120"/>
  <c r="Y321" i="120"/>
  <c r="AA321" i="120" s="1"/>
  <c r="V172" i="120"/>
  <c r="AC172" i="120"/>
  <c r="R172" i="120"/>
  <c r="S172" i="120" s="1"/>
  <c r="T172" i="120" s="1"/>
  <c r="W172" i="120" s="1"/>
  <c r="X172" i="120" s="1"/>
  <c r="Y620" i="120"/>
  <c r="AA620" i="120" s="1"/>
  <c r="Y285" i="120"/>
  <c r="AA285" i="120" s="1"/>
  <c r="W966" i="120"/>
  <c r="Y329" i="120"/>
  <c r="AA329" i="120" s="1"/>
  <c r="Y656" i="120"/>
  <c r="AA656" i="120" s="1"/>
  <c r="Z274" i="120"/>
  <c r="AB274" i="120" s="1"/>
  <c r="Y274" i="120"/>
  <c r="AA274" i="120" s="1"/>
  <c r="Z336" i="120"/>
  <c r="AB336" i="120" s="1"/>
  <c r="Y336" i="120"/>
  <c r="AA336" i="120" s="1"/>
  <c r="Z343" i="120"/>
  <c r="AB343" i="120" s="1"/>
  <c r="Y343" i="120"/>
  <c r="AA343" i="120" s="1"/>
  <c r="Z258" i="120"/>
  <c r="AB258" i="120" s="1"/>
  <c r="Y258" i="120"/>
  <c r="AA258" i="120" s="1"/>
  <c r="Z364" i="120"/>
  <c r="AB364" i="120" s="1"/>
  <c r="Y364" i="120"/>
  <c r="AA364" i="120" s="1"/>
  <c r="Z320" i="120"/>
  <c r="AB320" i="120" s="1"/>
  <c r="Y320" i="120"/>
  <c r="AA320" i="120" s="1"/>
  <c r="Z327" i="120"/>
  <c r="AB327" i="120" s="1"/>
  <c r="Y327" i="120"/>
  <c r="AA327" i="120" s="1"/>
  <c r="Z242" i="120"/>
  <c r="AB242" i="120" s="1"/>
  <c r="Y242" i="120"/>
  <c r="AA242" i="120" s="1"/>
  <c r="Z304" i="120"/>
  <c r="AB304" i="120" s="1"/>
  <c r="Y304" i="120"/>
  <c r="AA304" i="120" s="1"/>
  <c r="Z311" i="120"/>
  <c r="AB311" i="120" s="1"/>
  <c r="Y311" i="120"/>
  <c r="AA311" i="120" s="1"/>
  <c r="Z276" i="120"/>
  <c r="AB276" i="120" s="1"/>
  <c r="Y276" i="120"/>
  <c r="AA276" i="120" s="1"/>
  <c r="Z290" i="120"/>
  <c r="AB290" i="120" s="1"/>
  <c r="Y290" i="120"/>
  <c r="AA290" i="120" s="1"/>
  <c r="Z527" i="120"/>
  <c r="AB527" i="120" s="1"/>
  <c r="Y527" i="120"/>
  <c r="AA527" i="120" s="1"/>
  <c r="Z302" i="120"/>
  <c r="AB302" i="120" s="1"/>
  <c r="Y302" i="120"/>
  <c r="AA302" i="120" s="1"/>
  <c r="Z326" i="120"/>
  <c r="AB326" i="120" s="1"/>
  <c r="Y326" i="120"/>
  <c r="AA326" i="120" s="1"/>
  <c r="Z342" i="120"/>
  <c r="AB342" i="120" s="1"/>
  <c r="Y342" i="120"/>
  <c r="AA342" i="120" s="1"/>
  <c r="Z414" i="120"/>
  <c r="AB414" i="120" s="1"/>
  <c r="Y414" i="120"/>
  <c r="AA414" i="120" s="1"/>
  <c r="Z371" i="120"/>
  <c r="AB371" i="120" s="1"/>
  <c r="Y371" i="120"/>
  <c r="AA371" i="120" s="1"/>
  <c r="Z673" i="120"/>
  <c r="AB673" i="120" s="1"/>
  <c r="Y673" i="120"/>
  <c r="AA673" i="120" s="1"/>
  <c r="Z468" i="120"/>
  <c r="AB468" i="120" s="1"/>
  <c r="Y468" i="120"/>
  <c r="AA468" i="120" s="1"/>
  <c r="Z500" i="120"/>
  <c r="AB500" i="120" s="1"/>
  <c r="Y500" i="120"/>
  <c r="AA500" i="120" s="1"/>
  <c r="Z384" i="120"/>
  <c r="AB384" i="120" s="1"/>
  <c r="Y384" i="120"/>
  <c r="AA384" i="120" s="1"/>
  <c r="Z486" i="120"/>
  <c r="AB486" i="120" s="1"/>
  <c r="Y486" i="120"/>
  <c r="AA486" i="120" s="1"/>
  <c r="Z543" i="120"/>
  <c r="AB543" i="120" s="1"/>
  <c r="Y543" i="120"/>
  <c r="AA543" i="120" s="1"/>
  <c r="Z469" i="120"/>
  <c r="AB469" i="120" s="1"/>
  <c r="Y469" i="120"/>
  <c r="AA469" i="120" s="1"/>
  <c r="Z528" i="120"/>
  <c r="AB528" i="120" s="1"/>
  <c r="Y528" i="120"/>
  <c r="AA528" i="120" s="1"/>
  <c r="Z536" i="120"/>
  <c r="AB536" i="120" s="1"/>
  <c r="Y536" i="120"/>
  <c r="AA536" i="120" s="1"/>
  <c r="Z544" i="120"/>
  <c r="AB544" i="120" s="1"/>
  <c r="Y544" i="120"/>
  <c r="AA544" i="120" s="1"/>
  <c r="Z552" i="120"/>
  <c r="AB552" i="120" s="1"/>
  <c r="Y552" i="120"/>
  <c r="AA552" i="120" s="1"/>
  <c r="Z623" i="120"/>
  <c r="AB623" i="120" s="1"/>
  <c r="Y623" i="120"/>
  <c r="AA623" i="120" s="1"/>
  <c r="Z849" i="120"/>
  <c r="AB849" i="120" s="1"/>
  <c r="Y849" i="120"/>
  <c r="AA849" i="120" s="1"/>
  <c r="Z855" i="120"/>
  <c r="AB855" i="120" s="1"/>
  <c r="Y855" i="120"/>
  <c r="AA855" i="120" s="1"/>
  <c r="Z947" i="120"/>
  <c r="AB947" i="120" s="1"/>
  <c r="Y947" i="120"/>
  <c r="AA947" i="120" s="1"/>
  <c r="Z964" i="120"/>
  <c r="AB964" i="120" s="1"/>
  <c r="Y964" i="120"/>
  <c r="AA964" i="120" s="1"/>
  <c r="Z265" i="120"/>
  <c r="AB265" i="120" s="1"/>
  <c r="Y265" i="120"/>
  <c r="AA265" i="120" s="1"/>
  <c r="W224" i="120"/>
  <c r="Z446" i="120"/>
  <c r="AB446" i="120" s="1"/>
  <c r="Y446" i="120"/>
  <c r="AA446" i="120" s="1"/>
  <c r="Z513" i="120"/>
  <c r="AB513" i="120" s="1"/>
  <c r="Y513" i="120"/>
  <c r="AA513" i="120" s="1"/>
  <c r="Z788" i="120"/>
  <c r="AB788" i="120" s="1"/>
  <c r="Y788" i="120"/>
  <c r="AA788" i="120" s="1"/>
  <c r="Z359" i="120"/>
  <c r="AB359" i="120" s="1"/>
  <c r="Y359" i="120"/>
  <c r="AA359" i="120" s="1"/>
  <c r="Z462" i="120"/>
  <c r="AB462" i="120" s="1"/>
  <c r="Y462" i="120"/>
  <c r="AA462" i="120" s="1"/>
  <c r="Z510" i="120"/>
  <c r="AB510" i="120" s="1"/>
  <c r="Y510" i="120"/>
  <c r="AA510" i="120" s="1"/>
  <c r="Z617" i="120"/>
  <c r="AB617" i="120" s="1"/>
  <c r="Y617" i="120"/>
  <c r="AA617" i="120" s="1"/>
  <c r="Z657" i="120"/>
  <c r="AB657" i="120" s="1"/>
  <c r="Y657" i="120"/>
  <c r="AA657" i="120" s="1"/>
  <c r="Z726" i="120"/>
  <c r="AB726" i="120" s="1"/>
  <c r="Y726" i="120"/>
  <c r="AA726" i="120" s="1"/>
  <c r="Z676" i="120"/>
  <c r="AB676" i="120" s="1"/>
  <c r="Y676" i="120"/>
  <c r="AA676" i="120" s="1"/>
  <c r="Z619" i="120"/>
  <c r="AB619" i="120" s="1"/>
  <c r="Y619" i="120"/>
  <c r="AA619" i="120" s="1"/>
  <c r="Z667" i="120"/>
  <c r="AB667" i="120" s="1"/>
  <c r="Y667" i="120"/>
  <c r="AA667" i="120" s="1"/>
  <c r="Z714" i="120"/>
  <c r="AB714" i="120" s="1"/>
  <c r="Y714" i="120"/>
  <c r="AA714" i="120" s="1"/>
  <c r="Z773" i="120"/>
  <c r="AB773" i="120" s="1"/>
  <c r="Y773" i="120"/>
  <c r="AA773" i="120" s="1"/>
  <c r="Z459" i="120"/>
  <c r="AB459" i="120" s="1"/>
  <c r="Y459" i="120"/>
  <c r="AA459" i="120" s="1"/>
  <c r="Z621" i="120"/>
  <c r="AB621" i="120" s="1"/>
  <c r="Y621" i="120"/>
  <c r="AA621" i="120" s="1"/>
  <c r="Z252" i="120"/>
  <c r="AB252" i="120" s="1"/>
  <c r="Y252" i="120"/>
  <c r="AA252" i="120" s="1"/>
  <c r="Z284" i="120"/>
  <c r="AB284" i="120" s="1"/>
  <c r="Y284" i="120"/>
  <c r="AA284" i="120" s="1"/>
  <c r="W377" i="120"/>
  <c r="Z355" i="120"/>
  <c r="AB355" i="120" s="1"/>
  <c r="Y355" i="120"/>
  <c r="AA355" i="120" s="1"/>
  <c r="Z398" i="120"/>
  <c r="AB398" i="120" s="1"/>
  <c r="Y398" i="120"/>
  <c r="AA398" i="120" s="1"/>
  <c r="Y382" i="120"/>
  <c r="AA382" i="120" s="1"/>
  <c r="Z470" i="120"/>
  <c r="AB470" i="120" s="1"/>
  <c r="Y470" i="120"/>
  <c r="AA470" i="120" s="1"/>
  <c r="Z517" i="120"/>
  <c r="AB517" i="120" s="1"/>
  <c r="Y517" i="120"/>
  <c r="AA517" i="120" s="1"/>
  <c r="W681" i="120"/>
  <c r="Z655" i="120"/>
  <c r="AB655" i="120" s="1"/>
  <c r="Y655" i="120"/>
  <c r="AA655" i="120" s="1"/>
  <c r="Z718" i="120"/>
  <c r="AB718" i="120" s="1"/>
  <c r="Y718" i="120"/>
  <c r="AA718" i="120" s="1"/>
  <c r="Z850" i="120"/>
  <c r="AB850" i="120" s="1"/>
  <c r="Y850" i="120"/>
  <c r="AA850" i="120" s="1"/>
  <c r="Z866" i="120"/>
  <c r="AB866" i="120" s="1"/>
  <c r="Y866" i="120"/>
  <c r="AA866" i="120" s="1"/>
  <c r="Z441" i="120"/>
  <c r="AB441" i="120" s="1"/>
  <c r="Y441" i="120"/>
  <c r="AA441" i="120" s="1"/>
  <c r="Z523" i="120"/>
  <c r="AB523" i="120" s="1"/>
  <c r="Y523" i="120"/>
  <c r="AA523" i="120" s="1"/>
  <c r="W701" i="120"/>
  <c r="Z771" i="120"/>
  <c r="AB771" i="120" s="1"/>
  <c r="Y771" i="120"/>
  <c r="AA771" i="120" s="1"/>
  <c r="Z859" i="120"/>
  <c r="AB859" i="120" s="1"/>
  <c r="Y859" i="120"/>
  <c r="AA859" i="120" s="1"/>
  <c r="Z263" i="120"/>
  <c r="AB263" i="120" s="1"/>
  <c r="Y263" i="120"/>
  <c r="AA263" i="120" s="1"/>
  <c r="Z295" i="120"/>
  <c r="AB295" i="120" s="1"/>
  <c r="Y295" i="120"/>
  <c r="AA295" i="120" s="1"/>
  <c r="Z340" i="120"/>
  <c r="AB340" i="120" s="1"/>
  <c r="Y340" i="120"/>
  <c r="AA340" i="120" s="1"/>
  <c r="Z443" i="120"/>
  <c r="AB443" i="120" s="1"/>
  <c r="Y443" i="120"/>
  <c r="AA443" i="120" s="1"/>
  <c r="Z875" i="120"/>
  <c r="AB875" i="120" s="1"/>
  <c r="Y875" i="120"/>
  <c r="AA875" i="120" s="1"/>
  <c r="Z845" i="120"/>
  <c r="AB845" i="120" s="1"/>
  <c r="Y845" i="120"/>
  <c r="AA845" i="120" s="1"/>
  <c r="Z953" i="120"/>
  <c r="AB953" i="120" s="1"/>
  <c r="Y953" i="120"/>
  <c r="AA953" i="120" s="1"/>
  <c r="Z307" i="120"/>
  <c r="AB307" i="120" s="1"/>
  <c r="Y307" i="120"/>
  <c r="AA307" i="120" s="1"/>
  <c r="Z266" i="120"/>
  <c r="AB266" i="120" s="1"/>
  <c r="Y266" i="120"/>
  <c r="AA266" i="120" s="1"/>
  <c r="Z244" i="120"/>
  <c r="AB244" i="120" s="1"/>
  <c r="Y244" i="120"/>
  <c r="AA244" i="120" s="1"/>
  <c r="Z292" i="120"/>
  <c r="AB292" i="120" s="1"/>
  <c r="Y292" i="120"/>
  <c r="AA292" i="120" s="1"/>
  <c r="Z277" i="120"/>
  <c r="AB277" i="120" s="1"/>
  <c r="Y277" i="120"/>
  <c r="AA277" i="120" s="1"/>
  <c r="Y334" i="120"/>
  <c r="AA334" i="120" s="1"/>
  <c r="Z260" i="120"/>
  <c r="AB260" i="120" s="1"/>
  <c r="Y260" i="120"/>
  <c r="AA260" i="120" s="1"/>
  <c r="Z348" i="120"/>
  <c r="AB348" i="120" s="1"/>
  <c r="Y348" i="120"/>
  <c r="AA348" i="120" s="1"/>
  <c r="Z464" i="120"/>
  <c r="AB464" i="120" s="1"/>
  <c r="Y464" i="120"/>
  <c r="AA464" i="120" s="1"/>
  <c r="W375" i="120"/>
  <c r="Z518" i="120"/>
  <c r="AB518" i="120" s="1"/>
  <c r="Y518" i="120"/>
  <c r="AA518" i="120" s="1"/>
  <c r="Z501" i="120"/>
  <c r="AB501" i="120" s="1"/>
  <c r="Y501" i="120"/>
  <c r="AA501" i="120" s="1"/>
  <c r="Z721" i="120"/>
  <c r="AB721" i="120" s="1"/>
  <c r="Y721" i="120"/>
  <c r="AA721" i="120" s="1"/>
  <c r="W693" i="120"/>
  <c r="Z750" i="120"/>
  <c r="AB750" i="120" s="1"/>
  <c r="Y750" i="120"/>
  <c r="AA750" i="120" s="1"/>
  <c r="Z766" i="120"/>
  <c r="AB766" i="120" s="1"/>
  <c r="Y766" i="120"/>
  <c r="AA766" i="120" s="1"/>
  <c r="Z839" i="120"/>
  <c r="AB839" i="120" s="1"/>
  <c r="Y839" i="120"/>
  <c r="AA839" i="120" s="1"/>
  <c r="Z857" i="120"/>
  <c r="AB857" i="120" s="1"/>
  <c r="Y857" i="120"/>
  <c r="AA857" i="120" s="1"/>
  <c r="Z865" i="120"/>
  <c r="AB865" i="120" s="1"/>
  <c r="Y865" i="120"/>
  <c r="AA865" i="120" s="1"/>
  <c r="W934" i="120"/>
  <c r="Z114" i="120"/>
  <c r="AB114" i="120" s="1"/>
  <c r="Y114" i="120"/>
  <c r="AA114" i="120" s="1"/>
  <c r="Z380" i="120"/>
  <c r="AB380" i="120" s="1"/>
  <c r="Y380" i="120"/>
  <c r="AA380" i="120" s="1"/>
  <c r="Z843" i="120"/>
  <c r="AB843" i="120" s="1"/>
  <c r="Y843" i="120"/>
  <c r="AA843" i="120" s="1"/>
  <c r="Z974" i="120"/>
  <c r="AB974" i="120" s="1"/>
  <c r="Y974" i="120"/>
  <c r="AA974" i="120" s="1"/>
  <c r="Z84" i="120"/>
  <c r="AB84" i="120" s="1"/>
  <c r="Y84" i="120"/>
  <c r="AA84" i="120" s="1"/>
  <c r="Z324" i="120"/>
  <c r="AB324" i="120" s="1"/>
  <c r="Y324" i="120"/>
  <c r="AA324" i="120" s="1"/>
  <c r="Z625" i="120"/>
  <c r="AB625" i="120" s="1"/>
  <c r="Y625" i="120"/>
  <c r="AA625" i="120" s="1"/>
  <c r="Z649" i="120"/>
  <c r="AB649" i="120" s="1"/>
  <c r="Y649" i="120"/>
  <c r="AA649" i="120" s="1"/>
  <c r="Z716" i="120"/>
  <c r="AB716" i="120" s="1"/>
  <c r="Y716" i="120"/>
  <c r="AA716" i="120" s="1"/>
  <c r="Z781" i="120"/>
  <c r="AB781" i="120" s="1"/>
  <c r="Y781" i="120"/>
  <c r="AA781" i="120" s="1"/>
  <c r="Z851" i="120"/>
  <c r="AB851" i="120" s="1"/>
  <c r="Y851" i="120"/>
  <c r="AA851" i="120" s="1"/>
  <c r="Z861" i="120"/>
  <c r="AB861" i="120" s="1"/>
  <c r="Y861" i="120"/>
  <c r="AA861" i="120" s="1"/>
  <c r="Z367" i="120"/>
  <c r="AB367" i="120" s="1"/>
  <c r="Y367" i="120"/>
  <c r="AA367" i="120" s="1"/>
  <c r="Z613" i="120"/>
  <c r="AB613" i="120" s="1"/>
  <c r="Y613" i="120"/>
  <c r="AA613" i="120" s="1"/>
  <c r="Z774" i="120"/>
  <c r="AB774" i="120" s="1"/>
  <c r="Y774" i="120"/>
  <c r="AA774" i="120" s="1"/>
  <c r="Z268" i="120"/>
  <c r="AB268" i="120" s="1"/>
  <c r="Y268" i="120"/>
  <c r="AA268" i="120" s="1"/>
  <c r="Z372" i="120"/>
  <c r="AB372" i="120" s="1"/>
  <c r="Y372" i="120"/>
  <c r="AA372" i="120" s="1"/>
  <c r="Z245" i="120"/>
  <c r="AB245" i="120" s="1"/>
  <c r="Y245" i="120"/>
  <c r="AA245" i="120" s="1"/>
  <c r="Z261" i="120"/>
  <c r="AB261" i="120" s="1"/>
  <c r="Y261" i="120"/>
  <c r="AA261" i="120" s="1"/>
  <c r="Z281" i="120"/>
  <c r="AB281" i="120" s="1"/>
  <c r="Y281" i="120"/>
  <c r="AA281" i="120" s="1"/>
  <c r="Y318" i="120"/>
  <c r="AA318" i="120" s="1"/>
  <c r="W415" i="120"/>
  <c r="W366" i="120"/>
  <c r="Z435" i="120"/>
  <c r="AB435" i="120" s="1"/>
  <c r="Y435" i="120"/>
  <c r="AA435" i="120" s="1"/>
  <c r="Z454" i="120"/>
  <c r="AB454" i="120" s="1"/>
  <c r="Y454" i="120"/>
  <c r="AA454" i="120" s="1"/>
  <c r="Z502" i="120"/>
  <c r="AB502" i="120" s="1"/>
  <c r="Y502" i="120"/>
  <c r="AA502" i="120" s="1"/>
  <c r="Z485" i="120"/>
  <c r="AB485" i="120" s="1"/>
  <c r="Y485" i="120"/>
  <c r="AA485" i="120" s="1"/>
  <c r="W671" i="120"/>
  <c r="Z786" i="120"/>
  <c r="AB786" i="120" s="1"/>
  <c r="Y786" i="120"/>
  <c r="AA786" i="120" s="1"/>
  <c r="Z672" i="120"/>
  <c r="AB672" i="120" s="1"/>
  <c r="Y672" i="120"/>
  <c r="AA672" i="120" s="1"/>
  <c r="Z639" i="120"/>
  <c r="AB639" i="120" s="1"/>
  <c r="Y639" i="120"/>
  <c r="AA639" i="120" s="1"/>
  <c r="Z738" i="120"/>
  <c r="AB738" i="120" s="1"/>
  <c r="Y738" i="120"/>
  <c r="AA738" i="120" s="1"/>
  <c r="Z832" i="120"/>
  <c r="AB832" i="120" s="1"/>
  <c r="Y832" i="120"/>
  <c r="AA832" i="120" s="1"/>
  <c r="Z754" i="120"/>
  <c r="AB754" i="120" s="1"/>
  <c r="Y754" i="120"/>
  <c r="AA754" i="120" s="1"/>
  <c r="Z770" i="120"/>
  <c r="AB770" i="120" s="1"/>
  <c r="Y770" i="120"/>
  <c r="AA770" i="120" s="1"/>
  <c r="Z871" i="120"/>
  <c r="AB871" i="120" s="1"/>
  <c r="Y871" i="120"/>
  <c r="AA871" i="120" s="1"/>
  <c r="Z256" i="120"/>
  <c r="AB256" i="120" s="1"/>
  <c r="Y256" i="120"/>
  <c r="AA256" i="120" s="1"/>
  <c r="Z637" i="120"/>
  <c r="AB637" i="120" s="1"/>
  <c r="Y637" i="120"/>
  <c r="AA637" i="120" s="1"/>
  <c r="Z677" i="120"/>
  <c r="AB677" i="120" s="1"/>
  <c r="Y677" i="120"/>
  <c r="AA677" i="120" s="1"/>
  <c r="Z280" i="120"/>
  <c r="AB280" i="120" s="1"/>
  <c r="Y280" i="120"/>
  <c r="AA280" i="120" s="1"/>
  <c r="Z247" i="120"/>
  <c r="AB247" i="120" s="1"/>
  <c r="Y247" i="120"/>
  <c r="AA247" i="120" s="1"/>
  <c r="Z279" i="120"/>
  <c r="AB279" i="120" s="1"/>
  <c r="Y279" i="120"/>
  <c r="AA279" i="120" s="1"/>
  <c r="Z308" i="120"/>
  <c r="AB308" i="120" s="1"/>
  <c r="Y308" i="120"/>
  <c r="AA308" i="120" s="1"/>
  <c r="Z442" i="120"/>
  <c r="AB442" i="120" s="1"/>
  <c r="Y442" i="120"/>
  <c r="AA442" i="120" s="1"/>
  <c r="Z466" i="120"/>
  <c r="AB466" i="120" s="1"/>
  <c r="Y466" i="120"/>
  <c r="AA466" i="120" s="1"/>
  <c r="Z853" i="120"/>
  <c r="AB853" i="120" s="1"/>
  <c r="Y853" i="120"/>
  <c r="AA853" i="120" s="1"/>
  <c r="Z629" i="120"/>
  <c r="AB629" i="120" s="1"/>
  <c r="Y629" i="120"/>
  <c r="AA629" i="120" s="1"/>
  <c r="Z250" i="120"/>
  <c r="AB250" i="120" s="1"/>
  <c r="Y250" i="120"/>
  <c r="AA250" i="120" s="1"/>
  <c r="Z356" i="120"/>
  <c r="AB356" i="120" s="1"/>
  <c r="Y356" i="120"/>
  <c r="AA356" i="120" s="1"/>
  <c r="W685" i="120"/>
  <c r="Y779" i="120"/>
  <c r="AA779" i="120" s="1"/>
  <c r="W911" i="120"/>
  <c r="W928" i="120"/>
  <c r="W937" i="120"/>
  <c r="AC151" i="120"/>
  <c r="R151" i="120"/>
  <c r="S151" i="120" s="1"/>
  <c r="T151" i="120" s="1"/>
  <c r="V151" i="120"/>
  <c r="Y221" i="120"/>
  <c r="AA221" i="120" s="1"/>
  <c r="Y237" i="120"/>
  <c r="AA237" i="120" s="1"/>
  <c r="Y286" i="120"/>
  <c r="AA286" i="120" s="1"/>
  <c r="Y231" i="120"/>
  <c r="AA231" i="120" s="1"/>
  <c r="Y635" i="120"/>
  <c r="AA635" i="120" s="1"/>
  <c r="Y651" i="120"/>
  <c r="AA651" i="120" s="1"/>
  <c r="Y547" i="120"/>
  <c r="AA547" i="120" s="1"/>
  <c r="Y717" i="120"/>
  <c r="AA717" i="120" s="1"/>
  <c r="Y780" i="120"/>
  <c r="AA780" i="120" s="1"/>
  <c r="Z797" i="120"/>
  <c r="AB797" i="120" s="1"/>
  <c r="Y797" i="120"/>
  <c r="AA797" i="120" s="1"/>
  <c r="Z813" i="120"/>
  <c r="AB813" i="120" s="1"/>
  <c r="Y813" i="120"/>
  <c r="AA813" i="120" s="1"/>
  <c r="Y835" i="120"/>
  <c r="AA835" i="120" s="1"/>
  <c r="Y807" i="120"/>
  <c r="AA807" i="120" s="1"/>
  <c r="Y925" i="120"/>
  <c r="AA925" i="120" s="1"/>
  <c r="Y933" i="120"/>
  <c r="AA933" i="120" s="1"/>
  <c r="W908" i="120"/>
  <c r="Z888" i="120"/>
  <c r="AB888" i="120" s="1"/>
  <c r="Y888" i="120"/>
  <c r="AA888" i="120" s="1"/>
  <c r="Y957" i="120"/>
  <c r="AA957" i="120" s="1"/>
  <c r="Y479" i="120"/>
  <c r="AA479" i="120" s="1"/>
  <c r="Z412" i="120"/>
  <c r="AB412" i="120" s="1"/>
  <c r="Y412" i="120"/>
  <c r="AA412" i="120" s="1"/>
  <c r="Y516" i="120"/>
  <c r="AA516" i="120" s="1"/>
  <c r="Z660" i="120"/>
  <c r="AB660" i="120" s="1"/>
  <c r="Y660" i="120"/>
  <c r="AA660" i="120" s="1"/>
  <c r="Y450" i="120"/>
  <c r="AA450" i="120" s="1"/>
  <c r="W706" i="120"/>
  <c r="Y665" i="120"/>
  <c r="AA665" i="120" s="1"/>
  <c r="W696" i="120"/>
  <c r="Y298" i="120"/>
  <c r="AA298" i="120" s="1"/>
  <c r="Y249" i="120"/>
  <c r="AA249" i="120" s="1"/>
  <c r="Y264" i="120"/>
  <c r="AA264" i="120" s="1"/>
  <c r="Z344" i="120"/>
  <c r="AB344" i="120" s="1"/>
  <c r="Y344" i="120"/>
  <c r="AA344" i="120" s="1"/>
  <c r="Y376" i="120"/>
  <c r="AA376" i="120" s="1"/>
  <c r="Y411" i="120"/>
  <c r="AA411" i="120" s="1"/>
  <c r="Z451" i="120"/>
  <c r="AB451" i="120" s="1"/>
  <c r="Y451" i="120"/>
  <c r="AA451" i="120" s="1"/>
  <c r="Z477" i="120"/>
  <c r="AB477" i="120" s="1"/>
  <c r="Y477" i="120"/>
  <c r="AA477" i="120" s="1"/>
  <c r="Y691" i="120"/>
  <c r="AA691" i="120" s="1"/>
  <c r="Z431" i="120"/>
  <c r="AB431" i="120" s="1"/>
  <c r="Y431" i="120"/>
  <c r="AA431" i="120" s="1"/>
  <c r="Z457" i="120"/>
  <c r="AB457" i="120" s="1"/>
  <c r="Y457" i="120"/>
  <c r="AA457" i="120" s="1"/>
  <c r="Z960" i="120"/>
  <c r="AB960" i="120" s="1"/>
  <c r="Y960" i="120"/>
  <c r="AA960" i="120" s="1"/>
  <c r="Z522" i="120"/>
  <c r="AB522" i="120" s="1"/>
  <c r="Y522" i="120"/>
  <c r="AA522" i="120" s="1"/>
  <c r="Z526" i="120"/>
  <c r="AB526" i="120" s="1"/>
  <c r="Y526" i="120"/>
  <c r="AA526" i="120" s="1"/>
  <c r="Z530" i="120"/>
  <c r="AB530" i="120" s="1"/>
  <c r="Y530" i="120"/>
  <c r="AA530" i="120" s="1"/>
  <c r="Z534" i="120"/>
  <c r="AB534" i="120" s="1"/>
  <c r="Y534" i="120"/>
  <c r="AA534" i="120" s="1"/>
  <c r="Z538" i="120"/>
  <c r="AB538" i="120" s="1"/>
  <c r="Y538" i="120"/>
  <c r="AA538" i="120" s="1"/>
  <c r="Z542" i="120"/>
  <c r="AB542" i="120" s="1"/>
  <c r="Y542" i="120"/>
  <c r="AA542" i="120" s="1"/>
  <c r="Z546" i="120"/>
  <c r="AB546" i="120" s="1"/>
  <c r="Y546" i="120"/>
  <c r="AA546" i="120" s="1"/>
  <c r="Z550" i="120"/>
  <c r="AB550" i="120" s="1"/>
  <c r="Y550" i="120"/>
  <c r="AA550" i="120" s="1"/>
  <c r="W697" i="120"/>
  <c r="Y846" i="120"/>
  <c r="AA846" i="120" s="1"/>
  <c r="Y862" i="120"/>
  <c r="AA862" i="120" s="1"/>
  <c r="W907" i="120"/>
  <c r="Z612" i="120"/>
  <c r="AB612" i="120" s="1"/>
  <c r="Y612" i="120"/>
  <c r="AA612" i="120" s="1"/>
  <c r="Z644" i="120"/>
  <c r="AB644" i="120" s="1"/>
  <c r="Y644" i="120"/>
  <c r="AA644" i="120" s="1"/>
  <c r="W698" i="120"/>
  <c r="Z800" i="120"/>
  <c r="AB800" i="120" s="1"/>
  <c r="Y800" i="120"/>
  <c r="AA800" i="120" s="1"/>
  <c r="Y758" i="120"/>
  <c r="AA758" i="120" s="1"/>
  <c r="Y799" i="120"/>
  <c r="AA799" i="120" s="1"/>
  <c r="W910" i="120"/>
  <c r="Y238" i="120"/>
  <c r="AA238" i="120" s="1"/>
  <c r="W128" i="120"/>
  <c r="Y233" i="120"/>
  <c r="AA233" i="120" s="1"/>
  <c r="Y227" i="120"/>
  <c r="AA227" i="120" s="1"/>
  <c r="Z393" i="120"/>
  <c r="AB393" i="120" s="1"/>
  <c r="Y393" i="120"/>
  <c r="AA393" i="120" s="1"/>
  <c r="Y458" i="120"/>
  <c r="AA458" i="120" s="1"/>
  <c r="Z834" i="120"/>
  <c r="AB834" i="120" s="1"/>
  <c r="Y834" i="120"/>
  <c r="AA834" i="120" s="1"/>
  <c r="Y784" i="120"/>
  <c r="AA784" i="120" s="1"/>
  <c r="Z801" i="120"/>
  <c r="AB801" i="120" s="1"/>
  <c r="Y801" i="120"/>
  <c r="AA801" i="120" s="1"/>
  <c r="Z817" i="120"/>
  <c r="AB817" i="120" s="1"/>
  <c r="Y817" i="120"/>
  <c r="AA817" i="120" s="1"/>
  <c r="Y923" i="120"/>
  <c r="AA923" i="120" s="1"/>
  <c r="Y931" i="120"/>
  <c r="AA931" i="120" s="1"/>
  <c r="W920" i="120"/>
  <c r="W935" i="120"/>
  <c r="Y952" i="120"/>
  <c r="AA952" i="120" s="1"/>
  <c r="Y819" i="120"/>
  <c r="AA819" i="120" s="1"/>
  <c r="Z860" i="120"/>
  <c r="AB860" i="120" s="1"/>
  <c r="Y860" i="120"/>
  <c r="AA860" i="120" s="1"/>
  <c r="Y917" i="120"/>
  <c r="AA917" i="120" s="1"/>
  <c r="Y374" i="120"/>
  <c r="AA374" i="120" s="1"/>
  <c r="Z628" i="120"/>
  <c r="AB628" i="120" s="1"/>
  <c r="Y628" i="120"/>
  <c r="AA628" i="120" s="1"/>
  <c r="W688" i="120"/>
  <c r="W129" i="120"/>
  <c r="X129" i="120" s="1"/>
  <c r="Z129" i="120" s="1"/>
  <c r="AB129" i="120" s="1"/>
  <c r="Y248" i="120"/>
  <c r="AA248" i="120" s="1"/>
  <c r="Y378" i="120"/>
  <c r="AA378" i="120" s="1"/>
  <c r="Y299" i="120"/>
  <c r="AA299" i="120" s="1"/>
  <c r="Z328" i="120"/>
  <c r="AB328" i="120" s="1"/>
  <c r="Y328" i="120"/>
  <c r="AA328" i="120" s="1"/>
  <c r="Z421" i="120"/>
  <c r="AB421" i="120" s="1"/>
  <c r="Y421" i="120"/>
  <c r="AA421" i="120" s="1"/>
  <c r="Z532" i="120"/>
  <c r="AB532" i="120" s="1"/>
  <c r="Y532" i="120"/>
  <c r="AA532" i="120" s="1"/>
  <c r="Z548" i="120"/>
  <c r="AB548" i="120" s="1"/>
  <c r="Y548" i="120"/>
  <c r="AA548" i="120" s="1"/>
  <c r="Z272" i="120"/>
  <c r="AB272" i="120" s="1"/>
  <c r="Y272" i="120"/>
  <c r="AA272" i="120" s="1"/>
  <c r="Z449" i="120"/>
  <c r="AB449" i="120" s="1"/>
  <c r="Y449" i="120"/>
  <c r="AA449" i="120" s="1"/>
  <c r="Z777" i="120"/>
  <c r="AB777" i="120" s="1"/>
  <c r="Y777" i="120"/>
  <c r="AA777" i="120" s="1"/>
  <c r="W919" i="120"/>
  <c r="Z815" i="120"/>
  <c r="AB815" i="120" s="1"/>
  <c r="Y815" i="120"/>
  <c r="AA815" i="120" s="1"/>
  <c r="Z254" i="120"/>
  <c r="AB254" i="120" s="1"/>
  <c r="Y254" i="120"/>
  <c r="AA254" i="120" s="1"/>
  <c r="W686" i="120"/>
  <c r="W704" i="120"/>
  <c r="Y229" i="120"/>
  <c r="AA229" i="120" s="1"/>
  <c r="Y262" i="120"/>
  <c r="AA262" i="120" s="1"/>
  <c r="Z243" i="120"/>
  <c r="AB243" i="120" s="1"/>
  <c r="Y243" i="120"/>
  <c r="AA243" i="120" s="1"/>
  <c r="Z259" i="120"/>
  <c r="AB259" i="120" s="1"/>
  <c r="Y259" i="120"/>
  <c r="AA259" i="120" s="1"/>
  <c r="Z275" i="120"/>
  <c r="AB275" i="120" s="1"/>
  <c r="Y275" i="120"/>
  <c r="AA275" i="120" s="1"/>
  <c r="Z291" i="120"/>
  <c r="AB291" i="120" s="1"/>
  <c r="Y291" i="120"/>
  <c r="AA291" i="120" s="1"/>
  <c r="Y223" i="120"/>
  <c r="AA223" i="120" s="1"/>
  <c r="Y239" i="120"/>
  <c r="AA239" i="120" s="1"/>
  <c r="Y255" i="120"/>
  <c r="AA255" i="120" s="1"/>
  <c r="Y271" i="120"/>
  <c r="AA271" i="120" s="1"/>
  <c r="Y287" i="120"/>
  <c r="AA287" i="120" s="1"/>
  <c r="Y703" i="120"/>
  <c r="AA703" i="120" s="1"/>
  <c r="Y627" i="120"/>
  <c r="AA627" i="120" s="1"/>
  <c r="Y643" i="120"/>
  <c r="AA643" i="120" s="1"/>
  <c r="Y659" i="120"/>
  <c r="AA659" i="120" s="1"/>
  <c r="Z473" i="120"/>
  <c r="AB473" i="120" s="1"/>
  <c r="Y473" i="120"/>
  <c r="AA473" i="120" s="1"/>
  <c r="Z489" i="120"/>
  <c r="AB489" i="120" s="1"/>
  <c r="Y489" i="120"/>
  <c r="AA489" i="120" s="1"/>
  <c r="Z505" i="120"/>
  <c r="AB505" i="120" s="1"/>
  <c r="Y505" i="120"/>
  <c r="AA505" i="120" s="1"/>
  <c r="Y695" i="120"/>
  <c r="AA695" i="120" s="1"/>
  <c r="Y531" i="120"/>
  <c r="AA531" i="120" s="1"/>
  <c r="Z719" i="120"/>
  <c r="AB719" i="120" s="1"/>
  <c r="Y719" i="120"/>
  <c r="AA719" i="120" s="1"/>
  <c r="Y772" i="120"/>
  <c r="AA772" i="120" s="1"/>
  <c r="Z805" i="120"/>
  <c r="AB805" i="120" s="1"/>
  <c r="Y805" i="120"/>
  <c r="AA805" i="120" s="1"/>
  <c r="Y791" i="120"/>
  <c r="AA791" i="120" s="1"/>
  <c r="Y873" i="120"/>
  <c r="AA873" i="120" s="1"/>
  <c r="Y929" i="120"/>
  <c r="AA929" i="120" s="1"/>
  <c r="W916" i="120"/>
  <c r="Y939" i="120"/>
  <c r="AA939" i="120" s="1"/>
  <c r="Z831" i="120"/>
  <c r="AB831" i="120" s="1"/>
  <c r="Y831" i="120"/>
  <c r="AA831" i="120" s="1"/>
  <c r="Y869" i="120"/>
  <c r="AA869" i="120" s="1"/>
  <c r="Y362" i="120"/>
  <c r="AA362" i="120" s="1"/>
  <c r="Y445" i="120"/>
  <c r="AA445" i="120" s="1"/>
  <c r="Y484" i="120"/>
  <c r="AA484" i="120" s="1"/>
  <c r="Z481" i="120"/>
  <c r="AB481" i="120" s="1"/>
  <c r="Y481" i="120"/>
  <c r="AA481" i="120" s="1"/>
  <c r="W682" i="120"/>
  <c r="Y331" i="120"/>
  <c r="AA331" i="120" s="1"/>
  <c r="Z406" i="120"/>
  <c r="AB406" i="120" s="1"/>
  <c r="Y406" i="120"/>
  <c r="AA406" i="120" s="1"/>
  <c r="Z312" i="120"/>
  <c r="AB312" i="120" s="1"/>
  <c r="Y312" i="120"/>
  <c r="AA312" i="120" s="1"/>
  <c r="Y419" i="120"/>
  <c r="AA419" i="120" s="1"/>
  <c r="Z439" i="120"/>
  <c r="AB439" i="120" s="1"/>
  <c r="Y439" i="120"/>
  <c r="AA439" i="120" s="1"/>
  <c r="Z463" i="120"/>
  <c r="AB463" i="120" s="1"/>
  <c r="Y463" i="120"/>
  <c r="AA463" i="120" s="1"/>
  <c r="Z509" i="120"/>
  <c r="AB509" i="120" s="1"/>
  <c r="Y509" i="120"/>
  <c r="AA509" i="120" s="1"/>
  <c r="Z332" i="120"/>
  <c r="AB332" i="120" s="1"/>
  <c r="Y332" i="120"/>
  <c r="AA332" i="120" s="1"/>
  <c r="Z497" i="120"/>
  <c r="AB497" i="120" s="1"/>
  <c r="Y497" i="120"/>
  <c r="AA497" i="120" s="1"/>
  <c r="Z785" i="120"/>
  <c r="AB785" i="120" s="1"/>
  <c r="Y785" i="120"/>
  <c r="AA785" i="120" s="1"/>
  <c r="Z950" i="120"/>
  <c r="AB950" i="120" s="1"/>
  <c r="Y950" i="120"/>
  <c r="AA950" i="120" s="1"/>
  <c r="Y225" i="120"/>
  <c r="AA225" i="120" s="1"/>
  <c r="Z246" i="120"/>
  <c r="AB246" i="120" s="1"/>
  <c r="Y246" i="120"/>
  <c r="AA246" i="120" s="1"/>
  <c r="Z278" i="120"/>
  <c r="AB278" i="120" s="1"/>
  <c r="Y278" i="120"/>
  <c r="AA278" i="120" s="1"/>
  <c r="Z315" i="120"/>
  <c r="AB315" i="120" s="1"/>
  <c r="Y315" i="120"/>
  <c r="AA315" i="120" s="1"/>
  <c r="Z388" i="120"/>
  <c r="AB388" i="120" s="1"/>
  <c r="Y388" i="120"/>
  <c r="AA388" i="120" s="1"/>
  <c r="Z736" i="120"/>
  <c r="AB736" i="120" s="1"/>
  <c r="Y736" i="120"/>
  <c r="AA736" i="120" s="1"/>
  <c r="Z789" i="120"/>
  <c r="AB789" i="120" s="1"/>
  <c r="Y789" i="120"/>
  <c r="AA789" i="120" s="1"/>
  <c r="Z836" i="120"/>
  <c r="AB836" i="120" s="1"/>
  <c r="Y836" i="120"/>
  <c r="AA836" i="120" s="1"/>
  <c r="Y776" i="120"/>
  <c r="AA776" i="120" s="1"/>
  <c r="Z793" i="120"/>
  <c r="AB793" i="120" s="1"/>
  <c r="Y793" i="120"/>
  <c r="AA793" i="120" s="1"/>
  <c r="Z809" i="120"/>
  <c r="AB809" i="120" s="1"/>
  <c r="Y809" i="120"/>
  <c r="AA809" i="120" s="1"/>
  <c r="Z825" i="120"/>
  <c r="AB825" i="120" s="1"/>
  <c r="Y825" i="120"/>
  <c r="AA825" i="120" s="1"/>
  <c r="Z803" i="120"/>
  <c r="AB803" i="120" s="1"/>
  <c r="Y803" i="120"/>
  <c r="AA803" i="120" s="1"/>
  <c r="Y927" i="120"/>
  <c r="AA927" i="120" s="1"/>
  <c r="Y978" i="120"/>
  <c r="AA978" i="120" s="1"/>
  <c r="Z956" i="120"/>
  <c r="AB956" i="120" s="1"/>
  <c r="Y956" i="120"/>
  <c r="AA956" i="120" s="1"/>
  <c r="Z858" i="120"/>
  <c r="AB858" i="120" s="1"/>
  <c r="Y858" i="120"/>
  <c r="AA858" i="120" s="1"/>
  <c r="Z288" i="120"/>
  <c r="AB288" i="120" s="1"/>
  <c r="Y288" i="120"/>
  <c r="AA288" i="120" s="1"/>
  <c r="Z316" i="120"/>
  <c r="AB316" i="120" s="1"/>
  <c r="Y316" i="120"/>
  <c r="AA316" i="120" s="1"/>
  <c r="Z405" i="120"/>
  <c r="AB405" i="120" s="1"/>
  <c r="Y405" i="120"/>
  <c r="AA405" i="120" s="1"/>
  <c r="Z465" i="120"/>
  <c r="AB465" i="120" s="1"/>
  <c r="Y465" i="120"/>
  <c r="AA465" i="120" s="1"/>
  <c r="Z653" i="120"/>
  <c r="AB653" i="120" s="1"/>
  <c r="Y653" i="120"/>
  <c r="AA653" i="120" s="1"/>
  <c r="Y633" i="120"/>
  <c r="AA633" i="120" s="1"/>
  <c r="Y354" i="120"/>
  <c r="AA354" i="120" s="1"/>
  <c r="Y230" i="120"/>
  <c r="AA230" i="120" s="1"/>
  <c r="Z282" i="120"/>
  <c r="AB282" i="120" s="1"/>
  <c r="Y282" i="120"/>
  <c r="AA282" i="120" s="1"/>
  <c r="Y347" i="120"/>
  <c r="AA347" i="120" s="1"/>
  <c r="Z386" i="120"/>
  <c r="AB386" i="120" s="1"/>
  <c r="Y386" i="120"/>
  <c r="AA386" i="120" s="1"/>
  <c r="Z296" i="120"/>
  <c r="AB296" i="120" s="1"/>
  <c r="Y296" i="120"/>
  <c r="AA296" i="120" s="1"/>
  <c r="Z429" i="120"/>
  <c r="AB429" i="120" s="1"/>
  <c r="Y429" i="120"/>
  <c r="AA429" i="120" s="1"/>
  <c r="Z403" i="120"/>
  <c r="AB403" i="120" s="1"/>
  <c r="Y403" i="120"/>
  <c r="AA403" i="120" s="1"/>
  <c r="Z392" i="120"/>
  <c r="AB392" i="120" s="1"/>
  <c r="Y392" i="120"/>
  <c r="AA392" i="120" s="1"/>
  <c r="Z493" i="120"/>
  <c r="AB493" i="120" s="1"/>
  <c r="Y493" i="120"/>
  <c r="AA493" i="120" s="1"/>
  <c r="Z300" i="120"/>
  <c r="AB300" i="120" s="1"/>
  <c r="Y300" i="120"/>
  <c r="AA300" i="120" s="1"/>
  <c r="Z407" i="120"/>
  <c r="AB407" i="120" s="1"/>
  <c r="Y407" i="120"/>
  <c r="AA407" i="120" s="1"/>
  <c r="Z420" i="120"/>
  <c r="AB420" i="120" s="1"/>
  <c r="Y420" i="120"/>
  <c r="AA420" i="120" s="1"/>
  <c r="Y913" i="120"/>
  <c r="AA913" i="120" s="1"/>
  <c r="W936" i="120"/>
  <c r="Y234" i="120"/>
  <c r="AA234" i="120" s="1"/>
  <c r="Y220" i="120"/>
  <c r="AA220" i="120" s="1"/>
  <c r="Y700" i="120"/>
  <c r="AA700" i="120" s="1"/>
  <c r="Y906" i="120"/>
  <c r="AA906" i="120" s="1"/>
  <c r="Z423" i="120"/>
  <c r="AB423" i="120" s="1"/>
  <c r="Y423" i="120"/>
  <c r="AA423" i="120" s="1"/>
  <c r="Y699" i="120"/>
  <c r="AA699" i="120" s="1"/>
  <c r="Y816" i="120"/>
  <c r="AA816" i="120" s="1"/>
  <c r="Z844" i="120"/>
  <c r="AB844" i="120" s="1"/>
  <c r="Y844" i="120"/>
  <c r="AA844" i="120" s="1"/>
  <c r="Y967" i="120"/>
  <c r="AA967" i="120" s="1"/>
  <c r="Y222" i="120"/>
  <c r="AA222" i="120" s="1"/>
  <c r="Y395" i="120"/>
  <c r="AA395" i="120" s="1"/>
  <c r="Y482" i="120"/>
  <c r="AA482" i="120" s="1"/>
  <c r="W941" i="120"/>
  <c r="Y687" i="120"/>
  <c r="AA687" i="120" s="1"/>
  <c r="Y683" i="120"/>
  <c r="AA683" i="120" s="1"/>
  <c r="Y453" i="120"/>
  <c r="AA453" i="120" s="1"/>
  <c r="Y520" i="120"/>
  <c r="AA520" i="120" s="1"/>
  <c r="Y615" i="120"/>
  <c r="AA615" i="120" s="1"/>
  <c r="Y675" i="120"/>
  <c r="AA675" i="120" s="1"/>
  <c r="Y715" i="120"/>
  <c r="AA715" i="120" s="1"/>
  <c r="Y930" i="120"/>
  <c r="AA930" i="120" s="1"/>
  <c r="Y922" i="120"/>
  <c r="AA922" i="120" s="1"/>
  <c r="Y842" i="120"/>
  <c r="AA842" i="120" s="1"/>
  <c r="Y874" i="120"/>
  <c r="AA874" i="120" s="1"/>
  <c r="Y232" i="120"/>
  <c r="AA232" i="120" s="1"/>
  <c r="Y351" i="120"/>
  <c r="AA351" i="120" s="1"/>
  <c r="Y924" i="120"/>
  <c r="AA924" i="120" s="1"/>
  <c r="Y914" i="120"/>
  <c r="AA914" i="120" s="1"/>
  <c r="Y579" i="120" l="1"/>
  <c r="AA579" i="120" s="1"/>
  <c r="Z879" i="120"/>
  <c r="AB879" i="120" s="1"/>
  <c r="Z902" i="120"/>
  <c r="AB902" i="120" s="1"/>
  <c r="Z748" i="120"/>
  <c r="AB748" i="120" s="1"/>
  <c r="Z670" i="120"/>
  <c r="AB670" i="120" s="1"/>
  <c r="Z444" i="120"/>
  <c r="AB444" i="120" s="1"/>
  <c r="Z711" i="120"/>
  <c r="AB711" i="120" s="1"/>
  <c r="Z882" i="120"/>
  <c r="AB882" i="120" s="1"/>
  <c r="Z117" i="120"/>
  <c r="AB117" i="120" s="1"/>
  <c r="Z580" i="120"/>
  <c r="AB580" i="120" s="1"/>
  <c r="Z885" i="120"/>
  <c r="AB885" i="120" s="1"/>
  <c r="Z567" i="120"/>
  <c r="AB567" i="120" s="1"/>
  <c r="Z877" i="120"/>
  <c r="AB877" i="120" s="1"/>
  <c r="Z804" i="120"/>
  <c r="AB804" i="120" s="1"/>
  <c r="Z596" i="120"/>
  <c r="AB596" i="120" s="1"/>
  <c r="Z474" i="120"/>
  <c r="AB474" i="120" s="1"/>
  <c r="Z899" i="120"/>
  <c r="AB899" i="120" s="1"/>
  <c r="Z603" i="120"/>
  <c r="AB603" i="120" s="1"/>
  <c r="Z432" i="120"/>
  <c r="AB432" i="120" s="1"/>
  <c r="Z425" i="120"/>
  <c r="AB425" i="120" s="1"/>
  <c r="Z583" i="120"/>
  <c r="AB583" i="120" s="1"/>
  <c r="Z490" i="120"/>
  <c r="AB490" i="120" s="1"/>
  <c r="Z969" i="120"/>
  <c r="AB969" i="120" s="1"/>
  <c r="Z891" i="120"/>
  <c r="AB891" i="120" s="1"/>
  <c r="Z658" i="120"/>
  <c r="AB658" i="120" s="1"/>
  <c r="Z897" i="120"/>
  <c r="AB897" i="120" s="1"/>
  <c r="Z756" i="120"/>
  <c r="AB756" i="120" s="1"/>
  <c r="Z434" i="120"/>
  <c r="AB434" i="120" s="1"/>
  <c r="Z622" i="120"/>
  <c r="AB622" i="120" s="1"/>
  <c r="Z349" i="120"/>
  <c r="AB349" i="120" s="1"/>
  <c r="Z973" i="120"/>
  <c r="AB973" i="120" s="1"/>
  <c r="Z824" i="120"/>
  <c r="AB824" i="120" s="1"/>
  <c r="Z400" i="120"/>
  <c r="AB400" i="120" s="1"/>
  <c r="Z437" i="120"/>
  <c r="AB437" i="120" s="1"/>
  <c r="Z319" i="120"/>
  <c r="AB319" i="120" s="1"/>
  <c r="Z881" i="120"/>
  <c r="AB881" i="120" s="1"/>
  <c r="Z600" i="120"/>
  <c r="AB600" i="120" s="1"/>
  <c r="Z901" i="120"/>
  <c r="AB901" i="120" s="1"/>
  <c r="Z424" i="120"/>
  <c r="AB424" i="120" s="1"/>
  <c r="Z488" i="120"/>
  <c r="AB488" i="120" s="1"/>
  <c r="Z539" i="120"/>
  <c r="AB539" i="120" s="1"/>
  <c r="Z680" i="120"/>
  <c r="AB680" i="120" s="1"/>
  <c r="Z283" i="120"/>
  <c r="AB283" i="120" s="1"/>
  <c r="Y640" i="120"/>
  <c r="AA640" i="120" s="1"/>
  <c r="Y610" i="120"/>
  <c r="AA610" i="120" s="1"/>
  <c r="Y204" i="120"/>
  <c r="AA204" i="120" s="1"/>
  <c r="Y369" i="120"/>
  <c r="AA369" i="120" s="1"/>
  <c r="Y487" i="120"/>
  <c r="AA487" i="120" s="1"/>
  <c r="Z582" i="120"/>
  <c r="AB582" i="120" s="1"/>
  <c r="Z948" i="120"/>
  <c r="AB948" i="120" s="1"/>
  <c r="Z480" i="120"/>
  <c r="AB480" i="120" s="1"/>
  <c r="Z970" i="120"/>
  <c r="AB970" i="120" s="1"/>
  <c r="Z880" i="120"/>
  <c r="AB880" i="120" s="1"/>
  <c r="Z876" i="120"/>
  <c r="AB876" i="120" s="1"/>
  <c r="Z895" i="120"/>
  <c r="AB895" i="120" s="1"/>
  <c r="Z590" i="120"/>
  <c r="AB590" i="120" s="1"/>
  <c r="Z556" i="120"/>
  <c r="AB556" i="120" s="1"/>
  <c r="Z607" i="120"/>
  <c r="AB607" i="120" s="1"/>
  <c r="Z808" i="120"/>
  <c r="AB808" i="120" s="1"/>
  <c r="Z729" i="120"/>
  <c r="AB729" i="120" s="1"/>
  <c r="Z566" i="120"/>
  <c r="AB566" i="120" s="1"/>
  <c r="Z525" i="120"/>
  <c r="AB525" i="120" s="1"/>
  <c r="Z383" i="120"/>
  <c r="AB383" i="120" s="1"/>
  <c r="Z642" i="120"/>
  <c r="AB642" i="120" s="1"/>
  <c r="Z408" i="120"/>
  <c r="AB408" i="120" s="1"/>
  <c r="Z394" i="120"/>
  <c r="AB394" i="120" s="1"/>
  <c r="Z790" i="120"/>
  <c r="AB790" i="120" s="1"/>
  <c r="Z440" i="120"/>
  <c r="AB440" i="120" s="1"/>
  <c r="Z943" i="120"/>
  <c r="AB943" i="120" s="1"/>
  <c r="Z759" i="120"/>
  <c r="AB759" i="120" s="1"/>
  <c r="Z387" i="120"/>
  <c r="AB387" i="120" s="1"/>
  <c r="Z812" i="120"/>
  <c r="AB812" i="120" s="1"/>
  <c r="Z765" i="120"/>
  <c r="AB765" i="120" s="1"/>
  <c r="Z499" i="120"/>
  <c r="AB499" i="120" s="1"/>
  <c r="Z397" i="120"/>
  <c r="AB397" i="120" s="1"/>
  <c r="Z664" i="120"/>
  <c r="AB664" i="120" s="1"/>
  <c r="Z257" i="120"/>
  <c r="AB257" i="120" s="1"/>
  <c r="Z452" i="120"/>
  <c r="AB452" i="120" s="1"/>
  <c r="Z674" i="120"/>
  <c r="AB674" i="120" s="1"/>
  <c r="Z731" i="120"/>
  <c r="AB731" i="120" s="1"/>
  <c r="Z608" i="120"/>
  <c r="AB608" i="120" s="1"/>
  <c r="Z798" i="120"/>
  <c r="AB798" i="120" s="1"/>
  <c r="Z965" i="120"/>
  <c r="AB965" i="120" s="1"/>
  <c r="Z768" i="120"/>
  <c r="AB768" i="120" s="1"/>
  <c r="Z418" i="120"/>
  <c r="AB418" i="120" s="1"/>
  <c r="Z630" i="120"/>
  <c r="AB630" i="120" s="1"/>
  <c r="Z322" i="120"/>
  <c r="AB322" i="120" s="1"/>
  <c r="X686" i="120"/>
  <c r="Z686" i="120" s="1"/>
  <c r="AB686" i="120" s="1"/>
  <c r="X698" i="120"/>
  <c r="Z698" i="120" s="1"/>
  <c r="AB698" i="120" s="1"/>
  <c r="X911" i="120"/>
  <c r="Y911" i="120" s="1"/>
  <c r="AA911" i="120" s="1"/>
  <c r="X936" i="120"/>
  <c r="Z936" i="120" s="1"/>
  <c r="AB936" i="120" s="1"/>
  <c r="X682" i="120"/>
  <c r="Z682" i="120" s="1"/>
  <c r="AB682" i="120" s="1"/>
  <c r="Z935" i="120"/>
  <c r="AB935" i="120" s="1"/>
  <c r="X935" i="120"/>
  <c r="X910" i="120"/>
  <c r="Z910" i="120" s="1"/>
  <c r="AB910" i="120" s="1"/>
  <c r="X706" i="120"/>
  <c r="Z706" i="120" s="1"/>
  <c r="AB706" i="120" s="1"/>
  <c r="X908" i="120"/>
  <c r="Z908" i="120" s="1"/>
  <c r="AB908" i="120" s="1"/>
  <c r="X671" i="120"/>
  <c r="Z671" i="120" s="1"/>
  <c r="AB671" i="120" s="1"/>
  <c r="X934" i="120"/>
  <c r="Z934" i="120" s="1"/>
  <c r="AB934" i="120" s="1"/>
  <c r="Y178" i="120"/>
  <c r="AA178" i="120" s="1"/>
  <c r="Z172" i="120"/>
  <c r="AB172" i="120" s="1"/>
  <c r="Y172" i="120"/>
  <c r="AA172" i="120" s="1"/>
  <c r="X694" i="120"/>
  <c r="Y694" i="120" s="1"/>
  <c r="AA694" i="120" s="1"/>
  <c r="X909" i="120"/>
  <c r="Y909" i="120" s="1"/>
  <c r="AA909" i="120" s="1"/>
  <c r="X938" i="120"/>
  <c r="Y938" i="120" s="1"/>
  <c r="AA938" i="120" s="1"/>
  <c r="X226" i="120"/>
  <c r="Y226" i="120" s="1"/>
  <c r="AA226" i="120" s="1"/>
  <c r="X684" i="120"/>
  <c r="Y684" i="120" s="1"/>
  <c r="AA684" i="120" s="1"/>
  <c r="Z197" i="120"/>
  <c r="AB197" i="120" s="1"/>
  <c r="Y197" i="120"/>
  <c r="AA197" i="120" s="1"/>
  <c r="X926" i="120"/>
  <c r="Y926" i="120" s="1"/>
  <c r="AA926" i="120" s="1"/>
  <c r="X495" i="120"/>
  <c r="Y495" i="120" s="1"/>
  <c r="AA495" i="120" s="1"/>
  <c r="X690" i="120"/>
  <c r="Y690" i="120" s="1"/>
  <c r="AA690" i="120" s="1"/>
  <c r="Z592" i="120"/>
  <c r="AB592" i="120" s="1"/>
  <c r="Z558" i="120"/>
  <c r="AB558" i="120" s="1"/>
  <c r="Z618" i="120"/>
  <c r="AB618" i="120" s="1"/>
  <c r="Z599" i="120"/>
  <c r="AB599" i="120" s="1"/>
  <c r="Z887" i="120"/>
  <c r="AB887" i="120" s="1"/>
  <c r="Z949" i="120"/>
  <c r="AB949" i="120" s="1"/>
  <c r="Z958" i="120"/>
  <c r="AB958" i="120" s="1"/>
  <c r="Z604" i="120"/>
  <c r="AB604" i="120" s="1"/>
  <c r="Z389" i="120"/>
  <c r="AB389" i="120" s="1"/>
  <c r="Z944" i="120"/>
  <c r="AB944" i="120" s="1"/>
  <c r="Z764" i="120"/>
  <c r="AB764" i="120" s="1"/>
  <c r="Z638" i="120"/>
  <c r="AB638" i="120" s="1"/>
  <c r="Z448" i="120"/>
  <c r="AB448" i="120" s="1"/>
  <c r="Z725" i="120"/>
  <c r="AB725" i="120" s="1"/>
  <c r="Z710" i="120"/>
  <c r="AB710" i="120" s="1"/>
  <c r="Z795" i="120"/>
  <c r="AB795" i="120" s="1"/>
  <c r="Z602" i="120"/>
  <c r="AB602" i="120" s="1"/>
  <c r="Z976" i="120"/>
  <c r="AB976" i="120" s="1"/>
  <c r="Z794" i="120"/>
  <c r="AB794" i="120" s="1"/>
  <c r="Z648" i="120"/>
  <c r="AB648" i="120" s="1"/>
  <c r="Z379" i="120"/>
  <c r="AB379" i="120" s="1"/>
  <c r="Z712" i="120"/>
  <c r="AB712" i="120" s="1"/>
  <c r="Z498" i="120"/>
  <c r="AB498" i="120" s="1"/>
  <c r="Z647" i="120"/>
  <c r="AB647" i="120" s="1"/>
  <c r="Z471" i="120"/>
  <c r="AB471" i="120" s="1"/>
  <c r="X918" i="120"/>
  <c r="Y918" i="120" s="1"/>
  <c r="AA918" i="120" s="1"/>
  <c r="Z822" i="120"/>
  <c r="AB822" i="120" s="1"/>
  <c r="Z467" i="120"/>
  <c r="AB467" i="120" s="1"/>
  <c r="Z823" i="120"/>
  <c r="AB823" i="120" s="1"/>
  <c r="Z893" i="120"/>
  <c r="AB893" i="120" s="1"/>
  <c r="Z636" i="120"/>
  <c r="AB636" i="120" s="1"/>
  <c r="Z889" i="120"/>
  <c r="AB889" i="120" s="1"/>
  <c r="Z761" i="120"/>
  <c r="AB761" i="120" s="1"/>
  <c r="Z585" i="120"/>
  <c r="AB585" i="120" s="1"/>
  <c r="Z521" i="120"/>
  <c r="AB521" i="120" s="1"/>
  <c r="Z436" i="120"/>
  <c r="AB436" i="120" s="1"/>
  <c r="Z305" i="120"/>
  <c r="AB305" i="120" s="1"/>
  <c r="Z751" i="120"/>
  <c r="AB751" i="120" s="1"/>
  <c r="Z634" i="120"/>
  <c r="AB634" i="120" s="1"/>
  <c r="Z269" i="120"/>
  <c r="AB269" i="120" s="1"/>
  <c r="Z946" i="120"/>
  <c r="AB946" i="120" s="1"/>
  <c r="Z678" i="120"/>
  <c r="AB678" i="120" s="1"/>
  <c r="Y577" i="120"/>
  <c r="AA577" i="120" s="1"/>
  <c r="Z650" i="120"/>
  <c r="AB650" i="120" s="1"/>
  <c r="Z422" i="120"/>
  <c r="AB422" i="120" s="1"/>
  <c r="Z740" i="120"/>
  <c r="AB740" i="120" s="1"/>
  <c r="Z564" i="120"/>
  <c r="AB564" i="120" s="1"/>
  <c r="Z856" i="120"/>
  <c r="AB856" i="120" s="1"/>
  <c r="Z491" i="120"/>
  <c r="AB491" i="120" s="1"/>
  <c r="Z373" i="120"/>
  <c r="AB373" i="120" s="1"/>
  <c r="Z253" i="120"/>
  <c r="AB253" i="120" s="1"/>
  <c r="Z666" i="120"/>
  <c r="AB666" i="120" s="1"/>
  <c r="Z707" i="120"/>
  <c r="AB707" i="120" s="1"/>
  <c r="Z346" i="120"/>
  <c r="AB346" i="120" s="1"/>
  <c r="Z293" i="120"/>
  <c r="AB293" i="120" s="1"/>
  <c r="Y184" i="120"/>
  <c r="AA184" i="120" s="1"/>
  <c r="Z559" i="120"/>
  <c r="AB559" i="120" s="1"/>
  <c r="Z584" i="120"/>
  <c r="AB584" i="120" s="1"/>
  <c r="Z904" i="120"/>
  <c r="AB904" i="120" s="1"/>
  <c r="Z575" i="120"/>
  <c r="AB575" i="120" s="1"/>
  <c r="Z890" i="120"/>
  <c r="AB890" i="120" s="1"/>
  <c r="Z399" i="120"/>
  <c r="AB399" i="120" s="1"/>
  <c r="Z646" i="120"/>
  <c r="AB646" i="120" s="1"/>
  <c r="Z954" i="120"/>
  <c r="AB954" i="120" s="1"/>
  <c r="Z884" i="120"/>
  <c r="AB884" i="120" s="1"/>
  <c r="Z574" i="120"/>
  <c r="AB574" i="120" s="1"/>
  <c r="Z297" i="120"/>
  <c r="AB297" i="120" s="1"/>
  <c r="Z864" i="120"/>
  <c r="AB864" i="120" s="1"/>
  <c r="Z752" i="120"/>
  <c r="AB752" i="120" s="1"/>
  <c r="Z594" i="120"/>
  <c r="AB594" i="120" s="1"/>
  <c r="Z483" i="120"/>
  <c r="AB483" i="120" s="1"/>
  <c r="Z749" i="120"/>
  <c r="AB749" i="120" s="1"/>
  <c r="Z512" i="120"/>
  <c r="AB512" i="120" s="1"/>
  <c r="Z472" i="120"/>
  <c r="AB472" i="120" s="1"/>
  <c r="Z741" i="120"/>
  <c r="AB741" i="120" s="1"/>
  <c r="Z496" i="120"/>
  <c r="AB496" i="120" s="1"/>
  <c r="Z353" i="120"/>
  <c r="AB353" i="120" s="1"/>
  <c r="X920" i="120"/>
  <c r="Z920" i="120" s="1"/>
  <c r="AB920" i="120" s="1"/>
  <c r="X907" i="120"/>
  <c r="Z907" i="120" s="1"/>
  <c r="AB907" i="120" s="1"/>
  <c r="X697" i="120"/>
  <c r="Z697" i="120" s="1"/>
  <c r="AB697" i="120" s="1"/>
  <c r="X937" i="120"/>
  <c r="Z937" i="120" s="1"/>
  <c r="AB937" i="120" s="1"/>
  <c r="X685" i="120"/>
  <c r="Z685" i="120" s="1"/>
  <c r="AB685" i="120" s="1"/>
  <c r="X366" i="120"/>
  <c r="Z366" i="120" s="1"/>
  <c r="AB366" i="120" s="1"/>
  <c r="X377" i="120"/>
  <c r="Z377" i="120" s="1"/>
  <c r="AB377" i="120" s="1"/>
  <c r="X228" i="120"/>
  <c r="Y228" i="120" s="1"/>
  <c r="AA228" i="120" s="1"/>
  <c r="X705" i="120"/>
  <c r="Y705" i="120" s="1"/>
  <c r="AA705" i="120" s="1"/>
  <c r="X236" i="120"/>
  <c r="Y236" i="120" s="1"/>
  <c r="AA236" i="120" s="1"/>
  <c r="X413" i="120"/>
  <c r="Y413" i="120" s="1"/>
  <c r="AA413" i="120" s="1"/>
  <c r="X915" i="120"/>
  <c r="Y915" i="120" s="1"/>
  <c r="AA915" i="120" s="1"/>
  <c r="X165" i="120"/>
  <c r="Y165" i="120" s="1"/>
  <c r="AA165" i="120" s="1"/>
  <c r="X692" i="120"/>
  <c r="Y692" i="120" s="1"/>
  <c r="AA692" i="120" s="1"/>
  <c r="Y129" i="120"/>
  <c r="AA129" i="120" s="1"/>
  <c r="X912" i="120"/>
  <c r="Y912" i="120" s="1"/>
  <c r="AA912" i="120" s="1"/>
  <c r="Z829" i="120"/>
  <c r="AB829" i="120" s="1"/>
  <c r="Z289" i="120"/>
  <c r="AB289" i="120" s="1"/>
  <c r="Z744" i="120"/>
  <c r="AB744" i="120" s="1"/>
  <c r="Z549" i="120"/>
  <c r="AB549" i="120" s="1"/>
  <c r="Z626" i="120"/>
  <c r="AB626" i="120" s="1"/>
  <c r="Z456" i="120"/>
  <c r="AB456" i="120" s="1"/>
  <c r="Z810" i="120"/>
  <c r="AB810" i="120" s="1"/>
  <c r="Z769" i="120"/>
  <c r="AB769" i="120" s="1"/>
  <c r="Z563" i="120"/>
  <c r="AB563" i="120" s="1"/>
  <c r="Z430" i="120"/>
  <c r="AB430" i="120" s="1"/>
  <c r="Z654" i="120"/>
  <c r="AB654" i="120" s="1"/>
  <c r="Z410" i="120"/>
  <c r="AB410" i="120" s="1"/>
  <c r="Z833" i="120"/>
  <c r="AB833" i="120" s="1"/>
  <c r="Z733" i="120"/>
  <c r="AB733" i="120" s="1"/>
  <c r="Z551" i="120"/>
  <c r="AB551" i="120" s="1"/>
  <c r="Z335" i="120"/>
  <c r="AB335" i="120" s="1"/>
  <c r="Z900" i="120"/>
  <c r="AB900" i="120" s="1"/>
  <c r="Z743" i="120"/>
  <c r="AB743" i="120" s="1"/>
  <c r="Z368" i="120"/>
  <c r="AB368" i="120" s="1"/>
  <c r="Z267" i="120"/>
  <c r="AB267" i="120" s="1"/>
  <c r="Z94" i="120"/>
  <c r="AB94" i="120" s="1"/>
  <c r="X704" i="120"/>
  <c r="Y704" i="120" s="1"/>
  <c r="AA704" i="120" s="1"/>
  <c r="X919" i="120"/>
  <c r="Z919" i="120" s="1"/>
  <c r="AB919" i="120" s="1"/>
  <c r="X688" i="120"/>
  <c r="Y688" i="120" s="1"/>
  <c r="AA688" i="120" s="1"/>
  <c r="X128" i="120"/>
  <c r="Z128" i="120" s="1"/>
  <c r="AB128" i="120" s="1"/>
  <c r="X696" i="120"/>
  <c r="Y696" i="120" s="1"/>
  <c r="AA696" i="120" s="1"/>
  <c r="X928" i="120"/>
  <c r="Z928" i="120" s="1"/>
  <c r="AB928" i="120" s="1"/>
  <c r="X415" i="120"/>
  <c r="Z415" i="120" s="1"/>
  <c r="AB415" i="120" s="1"/>
  <c r="X375" i="120"/>
  <c r="Z375" i="120" s="1"/>
  <c r="AB375" i="120" s="1"/>
  <c r="X701" i="120"/>
  <c r="Z701" i="120" s="1"/>
  <c r="AB701" i="120" s="1"/>
  <c r="X224" i="120"/>
  <c r="Z224" i="120" s="1"/>
  <c r="AB224" i="120" s="1"/>
  <c r="X370" i="120"/>
  <c r="Y370" i="120" s="1"/>
  <c r="AA370" i="120" s="1"/>
  <c r="X679" i="120"/>
  <c r="Y679" i="120" s="1"/>
  <c r="AA679" i="120" s="1"/>
  <c r="X240" i="120"/>
  <c r="Y240" i="120" s="1"/>
  <c r="AA240" i="120" s="1"/>
  <c r="X702" i="120"/>
  <c r="Y702" i="120" s="1"/>
  <c r="AA702" i="120" s="1"/>
  <c r="X350" i="120"/>
  <c r="Y350" i="120" s="1"/>
  <c r="AA350" i="120" s="1"/>
  <c r="X358" i="120"/>
  <c r="Y358" i="120" s="1"/>
  <c r="AA358" i="120" s="1"/>
  <c r="X689" i="120"/>
  <c r="Y689" i="120" s="1"/>
  <c r="AA689" i="120" s="1"/>
  <c r="X941" i="120"/>
  <c r="Z941" i="120" s="1"/>
  <c r="AB941" i="120" s="1"/>
  <c r="X916" i="120"/>
  <c r="Z916" i="120" s="1"/>
  <c r="AB916" i="120" s="1"/>
  <c r="X693" i="120"/>
  <c r="Z693" i="120" s="1"/>
  <c r="AB693" i="120" s="1"/>
  <c r="X681" i="120"/>
  <c r="Y681" i="120" s="1"/>
  <c r="AA681" i="120" s="1"/>
  <c r="X966" i="120"/>
  <c r="Y966" i="120" s="1"/>
  <c r="AA966" i="120" s="1"/>
  <c r="X932" i="120"/>
  <c r="Y932" i="120" s="1"/>
  <c r="AA932" i="120" s="1"/>
  <c r="X511" i="120"/>
  <c r="Y511" i="120" s="1"/>
  <c r="AA511" i="120" s="1"/>
  <c r="X921" i="120"/>
  <c r="Z921" i="120" s="1"/>
  <c r="AB921" i="120" s="1"/>
  <c r="X235" i="120"/>
  <c r="Y235" i="120" s="1"/>
  <c r="AA235" i="120" s="1"/>
  <c r="X940" i="120"/>
  <c r="Y940" i="120" s="1"/>
  <c r="AA940" i="120" s="1"/>
  <c r="X942" i="120"/>
  <c r="Y942" i="120" s="1"/>
  <c r="AA942" i="120" s="1"/>
  <c r="X203" i="120"/>
  <c r="Z203" i="120" s="1"/>
  <c r="AB203" i="120" s="1"/>
  <c r="Y993" i="120"/>
  <c r="AA993" i="120" s="1"/>
  <c r="Y671" i="120"/>
  <c r="AA671" i="120" s="1"/>
  <c r="Y921" i="120"/>
  <c r="AA921" i="120" s="1"/>
  <c r="Y935" i="120"/>
  <c r="AA935" i="120" s="1"/>
  <c r="Y224" i="120"/>
  <c r="AA224" i="120" s="1"/>
  <c r="Y203" i="120"/>
  <c r="AA203" i="120" s="1"/>
  <c r="Y908" i="120"/>
  <c r="AA908" i="120" s="1"/>
  <c r="Y937" i="120"/>
  <c r="AA937" i="120" s="1"/>
  <c r="Y941" i="120"/>
  <c r="AA941" i="120" s="1"/>
  <c r="W151" i="120"/>
  <c r="X151" i="120" s="1"/>
  <c r="Y910" i="120"/>
  <c r="AA910" i="120" s="1"/>
  <c r="Y693" i="120"/>
  <c r="AA693" i="120" s="1"/>
  <c r="Y936" i="120"/>
  <c r="AA936" i="120" s="1"/>
  <c r="Y682" i="120"/>
  <c r="AA682" i="120" s="1"/>
  <c r="Y919" i="120"/>
  <c r="AA919" i="120" s="1"/>
  <c r="Y685" i="120"/>
  <c r="AA685" i="120" s="1"/>
  <c r="Y686" i="120"/>
  <c r="AA686" i="120" s="1"/>
  <c r="Y698" i="120"/>
  <c r="AA698" i="120" s="1"/>
  <c r="Y701" i="120"/>
  <c r="AA701" i="120" s="1"/>
  <c r="Z912" i="120" l="1"/>
  <c r="AB912" i="120" s="1"/>
  <c r="Y706" i="120"/>
  <c r="AA706" i="120" s="1"/>
  <c r="Y928" i="120"/>
  <c r="AA928" i="120" s="1"/>
  <c r="Y128" i="120"/>
  <c r="AA128" i="120" s="1"/>
  <c r="Y697" i="120"/>
  <c r="AA697" i="120" s="1"/>
  <c r="Y916" i="120"/>
  <c r="AA916" i="120" s="1"/>
  <c r="Z681" i="120"/>
  <c r="AB681" i="120" s="1"/>
  <c r="Z350" i="120"/>
  <c r="AB350" i="120" s="1"/>
  <c r="Z696" i="120"/>
  <c r="AB696" i="120" s="1"/>
  <c r="Y415" i="120"/>
  <c r="AA415" i="120" s="1"/>
  <c r="Y920" i="120"/>
  <c r="AA920" i="120" s="1"/>
  <c r="Z918" i="120"/>
  <c r="AB918" i="120" s="1"/>
  <c r="Y907" i="120"/>
  <c r="AA907" i="120" s="1"/>
  <c r="Y375" i="120"/>
  <c r="AA375" i="120" s="1"/>
  <c r="Y366" i="120"/>
  <c r="AA366" i="120" s="1"/>
  <c r="Z151" i="120"/>
  <c r="AB151" i="120" s="1"/>
  <c r="Y151" i="120"/>
  <c r="AA151" i="120" s="1"/>
  <c r="Y934" i="120"/>
  <c r="AA934" i="120" s="1"/>
  <c r="Z942" i="120"/>
  <c r="AB942" i="120" s="1"/>
  <c r="Z235" i="120"/>
  <c r="AB235" i="120" s="1"/>
  <c r="Z511" i="120"/>
  <c r="AB511" i="120" s="1"/>
  <c r="Z966" i="120"/>
  <c r="AB966" i="120" s="1"/>
  <c r="Z358" i="120"/>
  <c r="AB358" i="120" s="1"/>
  <c r="Z702" i="120"/>
  <c r="AB702" i="120" s="1"/>
  <c r="Z679" i="120"/>
  <c r="AB679" i="120" s="1"/>
  <c r="Z692" i="120"/>
  <c r="AB692" i="120" s="1"/>
  <c r="Z915" i="120"/>
  <c r="AB915" i="120" s="1"/>
  <c r="Z236" i="120"/>
  <c r="AB236" i="120" s="1"/>
  <c r="Z228" i="120"/>
  <c r="AB228" i="120" s="1"/>
  <c r="Z495" i="120"/>
  <c r="AB495" i="120" s="1"/>
  <c r="Z226" i="120"/>
  <c r="AB226" i="120" s="1"/>
  <c r="Z909" i="120"/>
  <c r="AB909" i="120" s="1"/>
  <c r="Y377" i="120"/>
  <c r="AA377" i="120" s="1"/>
  <c r="Z689" i="120"/>
  <c r="AB689" i="120" s="1"/>
  <c r="Z165" i="120"/>
  <c r="AB165" i="120" s="1"/>
  <c r="Z413" i="120"/>
  <c r="AB413" i="120" s="1"/>
  <c r="Z705" i="120"/>
  <c r="AB705" i="120" s="1"/>
  <c r="Z690" i="120"/>
  <c r="AB690" i="120" s="1"/>
  <c r="Z926" i="120"/>
  <c r="AB926" i="120" s="1"/>
  <c r="Z684" i="120"/>
  <c r="AB684" i="120" s="1"/>
  <c r="Z938" i="120"/>
  <c r="AB938" i="120" s="1"/>
  <c r="Z694" i="120"/>
  <c r="AB694" i="120" s="1"/>
  <c r="Z940" i="120"/>
  <c r="AB940" i="120" s="1"/>
  <c r="Z932" i="120"/>
  <c r="AB932" i="120" s="1"/>
  <c r="Z240" i="120"/>
  <c r="AB240" i="120" s="1"/>
  <c r="Z370" i="120"/>
  <c r="AB370" i="120" s="1"/>
  <c r="Z688" i="120"/>
  <c r="AB688" i="120" s="1"/>
  <c r="Z704" i="120"/>
  <c r="AB704" i="120" s="1"/>
  <c r="Z911" i="120"/>
  <c r="AB911" i="120" s="1"/>
  <c r="A63" i="5"/>
  <c r="B63" i="5"/>
  <c r="A61" i="2"/>
  <c r="D61" i="2"/>
  <c r="E61" i="2"/>
  <c r="F61" i="2"/>
  <c r="R94" i="5" l="1"/>
  <c r="A94" i="5"/>
  <c r="B94" i="5"/>
  <c r="A92" i="2"/>
  <c r="D92" i="2"/>
  <c r="E92" i="2"/>
  <c r="F92" i="2"/>
  <c r="G127" i="2" l="1"/>
  <c r="A42" i="118"/>
  <c r="A41" i="118"/>
  <c r="J6" i="118"/>
  <c r="G6" i="118"/>
  <c r="H4" i="118"/>
  <c r="F4" i="118"/>
  <c r="A7" i="118"/>
  <c r="A6" i="118"/>
  <c r="A4" i="118"/>
  <c r="A1" i="118"/>
  <c r="J24" i="118"/>
  <c r="J26" i="118" s="1"/>
  <c r="J23" i="118"/>
  <c r="J22" i="118"/>
  <c r="J18" i="118"/>
  <c r="J17" i="118"/>
  <c r="J13" i="118"/>
  <c r="J12" i="118"/>
  <c r="J14" i="118" s="1"/>
  <c r="G12" i="118"/>
  <c r="I31" i="118"/>
  <c r="G126" i="2"/>
  <c r="G125" i="2"/>
  <c r="G124" i="2"/>
  <c r="G123" i="2"/>
  <c r="A42" i="117"/>
  <c r="A41" i="117"/>
  <c r="J6" i="117"/>
  <c r="G6" i="117"/>
  <c r="H4" i="117"/>
  <c r="F4" i="117"/>
  <c r="A7" i="117"/>
  <c r="A6" i="117"/>
  <c r="A4" i="117"/>
  <c r="A1" i="117"/>
  <c r="J24" i="117"/>
  <c r="J26" i="117" s="1"/>
  <c r="J23" i="117"/>
  <c r="J22" i="117"/>
  <c r="J18" i="117"/>
  <c r="J17" i="117"/>
  <c r="J19" i="117" s="1"/>
  <c r="J13" i="117"/>
  <c r="J12" i="117"/>
  <c r="J14" i="117" s="1"/>
  <c r="G12" i="117"/>
  <c r="I31" i="117"/>
  <c r="G122" i="2"/>
  <c r="G121" i="2"/>
  <c r="G120" i="2"/>
  <c r="A42" i="116"/>
  <c r="A41" i="116"/>
  <c r="J6" i="116"/>
  <c r="G6" i="116"/>
  <c r="H4" i="116"/>
  <c r="F4" i="116"/>
  <c r="A7" i="116"/>
  <c r="A6" i="116"/>
  <c r="A4" i="116"/>
  <c r="A1" i="116"/>
  <c r="J23" i="116"/>
  <c r="J22" i="116"/>
  <c r="J18" i="116"/>
  <c r="J17" i="116"/>
  <c r="J13" i="116"/>
  <c r="J12" i="116"/>
  <c r="G12" i="116"/>
  <c r="I31" i="116"/>
  <c r="J19" i="118" l="1"/>
  <c r="J29" i="118" s="1"/>
  <c r="J31" i="118" s="1"/>
  <c r="J33" i="118" s="1"/>
  <c r="J29" i="117"/>
  <c r="J24" i="116"/>
  <c r="J26" i="116" s="1"/>
  <c r="J29" i="116" s="1"/>
  <c r="J31" i="116" s="1"/>
  <c r="J33" i="116" s="1"/>
  <c r="J19" i="116"/>
  <c r="J14" i="116"/>
  <c r="J31" i="117" l="1"/>
  <c r="J33" i="117" s="1"/>
  <c r="D75" i="4" l="1"/>
  <c r="G16" i="115" l="1"/>
  <c r="H16" i="115" s="1"/>
  <c r="A50" i="115"/>
  <c r="A49" i="115"/>
  <c r="G39" i="115"/>
  <c r="A7" i="115"/>
  <c r="H6" i="115"/>
  <c r="F6" i="115"/>
  <c r="H4" i="115"/>
  <c r="F4" i="115"/>
  <c r="A6" i="115"/>
  <c r="A4" i="115"/>
  <c r="A1" i="115"/>
  <c r="H31" i="115"/>
  <c r="H30" i="115"/>
  <c r="H29" i="115"/>
  <c r="H32" i="115" s="1"/>
  <c r="H34" i="115" s="1"/>
  <c r="H25" i="115"/>
  <c r="H24" i="115"/>
  <c r="H23" i="115"/>
  <c r="H26" i="115" s="1"/>
  <c r="H19" i="115"/>
  <c r="E19" i="115"/>
  <c r="H18" i="115"/>
  <c r="E17" i="115"/>
  <c r="H17" i="115" s="1"/>
  <c r="H15" i="115"/>
  <c r="H14" i="115"/>
  <c r="E14" i="115"/>
  <c r="H13" i="115"/>
  <c r="E13" i="115"/>
  <c r="H12" i="115"/>
  <c r="E12" i="115"/>
  <c r="H20" i="115" l="1"/>
  <c r="H37" i="115" s="1"/>
  <c r="H39" i="115" l="1"/>
  <c r="H41" i="115" s="1"/>
  <c r="G39" i="2" l="1"/>
  <c r="G37" i="2"/>
  <c r="G35" i="2"/>
  <c r="A43" i="114"/>
  <c r="A42" i="114"/>
  <c r="I32" i="114"/>
  <c r="J24" i="114"/>
  <c r="J23" i="114"/>
  <c r="J19" i="114"/>
  <c r="J18" i="114"/>
  <c r="J15" i="114"/>
  <c r="J14" i="114"/>
  <c r="J13" i="114"/>
  <c r="J12" i="114"/>
  <c r="A7" i="114"/>
  <c r="J6" i="114"/>
  <c r="G6" i="114"/>
  <c r="A6" i="114"/>
  <c r="H4" i="114"/>
  <c r="F4" i="114"/>
  <c r="A4" i="114"/>
  <c r="A1" i="114"/>
  <c r="A43" i="113"/>
  <c r="A42" i="113"/>
  <c r="I32" i="113"/>
  <c r="J24" i="113"/>
  <c r="J23" i="113"/>
  <c r="J19" i="113"/>
  <c r="J18" i="113"/>
  <c r="J15" i="113"/>
  <c r="J14" i="113"/>
  <c r="J13" i="113"/>
  <c r="J12" i="113"/>
  <c r="A7" i="113"/>
  <c r="J6" i="113"/>
  <c r="G6" i="113"/>
  <c r="A6" i="113"/>
  <c r="H4" i="113"/>
  <c r="F4" i="113"/>
  <c r="A4" i="113"/>
  <c r="A1" i="113"/>
  <c r="J25" i="114" l="1"/>
  <c r="J27" i="114" s="1"/>
  <c r="J20" i="114"/>
  <c r="J30" i="114"/>
  <c r="J32" i="114" s="1"/>
  <c r="J34" i="114" s="1"/>
  <c r="J25" i="113"/>
  <c r="J27" i="113" s="1"/>
  <c r="J20" i="113"/>
  <c r="J30" i="113" s="1"/>
  <c r="J32" i="113" s="1"/>
  <c r="J34" i="113" s="1"/>
  <c r="A7" i="112"/>
  <c r="A43" i="112"/>
  <c r="A42" i="112"/>
  <c r="J6" i="112"/>
  <c r="G6" i="112"/>
  <c r="H4" i="112"/>
  <c r="F4" i="112"/>
  <c r="A6" i="112"/>
  <c r="A4" i="112"/>
  <c r="A1" i="112"/>
  <c r="J24" i="112"/>
  <c r="J23" i="112"/>
  <c r="J19" i="112"/>
  <c r="J18" i="112"/>
  <c r="J14" i="112"/>
  <c r="J13" i="112"/>
  <c r="J12" i="112"/>
  <c r="J15" i="112" s="1"/>
  <c r="I32" i="112"/>
  <c r="J20" i="112" l="1"/>
  <c r="J25" i="112"/>
  <c r="J27" i="112" s="1"/>
  <c r="J30" i="112" l="1"/>
  <c r="J32" i="112"/>
  <c r="J34" i="112" s="1"/>
  <c r="A92" i="5" l="1"/>
  <c r="B92" i="5"/>
  <c r="A90" i="2"/>
  <c r="D90" i="2"/>
  <c r="E90" i="2"/>
  <c r="F90" i="2"/>
  <c r="R108" i="5" l="1"/>
  <c r="R109" i="5"/>
  <c r="R110" i="5"/>
  <c r="R111" i="5"/>
  <c r="R112" i="5"/>
  <c r="R113" i="5"/>
  <c r="R114" i="5"/>
  <c r="R115" i="5"/>
  <c r="R116" i="5"/>
  <c r="R119" i="5"/>
  <c r="R120" i="5"/>
  <c r="R121" i="5"/>
  <c r="R122" i="5"/>
  <c r="R123" i="5"/>
  <c r="R124" i="5"/>
  <c r="R125" i="5"/>
  <c r="R126" i="5"/>
  <c r="R127" i="5"/>
  <c r="R128" i="5"/>
  <c r="R129" i="5"/>
  <c r="R130" i="5"/>
  <c r="R131" i="5"/>
  <c r="R132" i="5"/>
  <c r="R107" i="5"/>
  <c r="R99" i="5"/>
  <c r="R101" i="5"/>
  <c r="R102" i="5"/>
  <c r="R103" i="5"/>
  <c r="R104" i="5"/>
  <c r="R105" i="5"/>
  <c r="R106" i="5"/>
  <c r="R84" i="5"/>
  <c r="R85" i="5"/>
  <c r="R86" i="5"/>
  <c r="R87" i="5"/>
  <c r="R88" i="5"/>
  <c r="R89" i="5"/>
  <c r="R90" i="5"/>
  <c r="R91" i="5"/>
  <c r="R93" i="5"/>
  <c r="R95" i="5"/>
  <c r="R96" i="5"/>
  <c r="R97" i="5"/>
  <c r="R98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56" i="5"/>
  <c r="R57" i="5"/>
  <c r="R58" i="5"/>
  <c r="R59" i="5"/>
  <c r="R60" i="5"/>
  <c r="R61" i="5"/>
  <c r="R62" i="5"/>
  <c r="R64" i="5"/>
  <c r="R25" i="5"/>
  <c r="R26" i="5"/>
  <c r="R27" i="5"/>
  <c r="R31" i="5"/>
  <c r="R32" i="5"/>
  <c r="R35" i="5"/>
  <c r="R37" i="5"/>
  <c r="R38" i="5"/>
  <c r="R39" i="5"/>
  <c r="R40" i="5"/>
  <c r="R41" i="5"/>
  <c r="R42" i="5"/>
  <c r="R43" i="5"/>
  <c r="R44" i="5"/>
  <c r="R45" i="5"/>
  <c r="R46" i="5"/>
  <c r="R50" i="5"/>
  <c r="R51" i="5"/>
  <c r="R52" i="5"/>
  <c r="R53" i="5"/>
  <c r="R54" i="5"/>
  <c r="R55" i="5"/>
  <c r="R17" i="5"/>
  <c r="R18" i="5"/>
  <c r="R19" i="5"/>
  <c r="R20" i="5"/>
  <c r="R21" i="5"/>
  <c r="R22" i="5"/>
  <c r="R12" i="5"/>
  <c r="R13" i="5"/>
  <c r="R14" i="5"/>
  <c r="A22" i="5"/>
  <c r="B22" i="5"/>
  <c r="A16" i="5"/>
  <c r="B16" i="5"/>
  <c r="A17" i="5"/>
  <c r="B17" i="5"/>
  <c r="A18" i="5"/>
  <c r="B18" i="5"/>
  <c r="A19" i="5"/>
  <c r="B19" i="5"/>
  <c r="A20" i="5"/>
  <c r="B20" i="5"/>
  <c r="A21" i="5"/>
  <c r="B21" i="5"/>
  <c r="D65" i="4"/>
  <c r="F20" i="2"/>
  <c r="D19" i="4"/>
  <c r="F19" i="2" s="1"/>
  <c r="D18" i="4"/>
  <c r="F18" i="2" s="1"/>
  <c r="F16" i="2"/>
  <c r="D19" i="2"/>
  <c r="E19" i="2"/>
  <c r="A19" i="2"/>
  <c r="D16" i="2"/>
  <c r="E16" i="2"/>
  <c r="A16" i="2"/>
  <c r="D14" i="2"/>
  <c r="D15" i="2"/>
  <c r="E15" i="2"/>
  <c r="F15" i="2"/>
  <c r="D17" i="2"/>
  <c r="E17" i="2"/>
  <c r="F17" i="2"/>
  <c r="D18" i="2"/>
  <c r="E18" i="2"/>
  <c r="D20" i="2"/>
  <c r="E20" i="2"/>
  <c r="A14" i="2"/>
  <c r="A15" i="2"/>
  <c r="A17" i="2"/>
  <c r="A18" i="2"/>
  <c r="A20" i="2"/>
  <c r="D12" i="4" l="1"/>
  <c r="F12" i="2" s="1"/>
  <c r="A58" i="5"/>
  <c r="B58" i="5"/>
  <c r="A50" i="5"/>
  <c r="B50" i="5"/>
  <c r="A51" i="5"/>
  <c r="B51" i="5"/>
  <c r="A52" i="5"/>
  <c r="B52" i="5"/>
  <c r="A44" i="5"/>
  <c r="B44" i="5"/>
  <c r="A45" i="5"/>
  <c r="B45" i="5"/>
  <c r="A39" i="5"/>
  <c r="B39" i="5"/>
  <c r="A40" i="5"/>
  <c r="B40" i="5"/>
  <c r="A31" i="5"/>
  <c r="B31" i="5"/>
  <c r="B25" i="5"/>
  <c r="B26" i="5"/>
  <c r="A25" i="5"/>
  <c r="A26" i="5"/>
  <c r="B13" i="5"/>
  <c r="B14" i="5"/>
  <c r="A13" i="5"/>
  <c r="A14" i="5"/>
  <c r="D11" i="2"/>
  <c r="E11" i="2"/>
  <c r="F11" i="2"/>
  <c r="D12" i="2"/>
  <c r="E12" i="2"/>
  <c r="A11" i="2"/>
  <c r="A12" i="2"/>
  <c r="B12" i="1" l="1"/>
  <c r="A47" i="107" l="1"/>
  <c r="B13" i="1"/>
  <c r="E17" i="106"/>
  <c r="E14" i="106" l="1"/>
  <c r="E13" i="106"/>
  <c r="E12" i="106"/>
  <c r="L3" i="106"/>
  <c r="P3" i="106" s="1"/>
  <c r="A88" i="5"/>
  <c r="B88" i="5"/>
  <c r="A89" i="5"/>
  <c r="B89" i="5"/>
  <c r="A90" i="5"/>
  <c r="B90" i="5"/>
  <c r="H28" i="111"/>
  <c r="H13" i="111"/>
  <c r="H14" i="111"/>
  <c r="H15" i="111"/>
  <c r="A46" i="111"/>
  <c r="H27" i="111"/>
  <c r="H23" i="111"/>
  <c r="H22" i="111"/>
  <c r="H21" i="111"/>
  <c r="H17" i="111"/>
  <c r="H16" i="111"/>
  <c r="H12" i="111"/>
  <c r="A7" i="111"/>
  <c r="A6" i="111"/>
  <c r="H4" i="111"/>
  <c r="F4" i="111"/>
  <c r="A4" i="111"/>
  <c r="H29" i="111" l="1"/>
  <c r="H31" i="111" s="1"/>
  <c r="H18" i="111"/>
  <c r="H24" i="111"/>
  <c r="D86" i="2"/>
  <c r="E86" i="2"/>
  <c r="F86" i="2"/>
  <c r="D87" i="2"/>
  <c r="E87" i="2"/>
  <c r="F87" i="2"/>
  <c r="D88" i="2"/>
  <c r="E88" i="2"/>
  <c r="F88" i="2"/>
  <c r="A86" i="2"/>
  <c r="A87" i="2"/>
  <c r="A88" i="2"/>
  <c r="A129" i="5"/>
  <c r="B129" i="5"/>
  <c r="A124" i="5"/>
  <c r="B124" i="5"/>
  <c r="A125" i="5"/>
  <c r="B125" i="5"/>
  <c r="A126" i="5"/>
  <c r="B126" i="5"/>
  <c r="A127" i="5"/>
  <c r="B127" i="5"/>
  <c r="A121" i="5"/>
  <c r="B121" i="5"/>
  <c r="A122" i="5"/>
  <c r="B122" i="5"/>
  <c r="A107" i="5"/>
  <c r="B107" i="5"/>
  <c r="A108" i="5"/>
  <c r="B108" i="5"/>
  <c r="A109" i="5"/>
  <c r="B109" i="5"/>
  <c r="A110" i="5"/>
  <c r="B110" i="5"/>
  <c r="A111" i="5"/>
  <c r="B111" i="5"/>
  <c r="A112" i="5"/>
  <c r="B112" i="5"/>
  <c r="A113" i="5"/>
  <c r="B113" i="5"/>
  <c r="A114" i="5"/>
  <c r="B114" i="5"/>
  <c r="A115" i="5"/>
  <c r="B115" i="5"/>
  <c r="A116" i="5"/>
  <c r="B116" i="5"/>
  <c r="A103" i="5"/>
  <c r="B103" i="5"/>
  <c r="A98" i="5"/>
  <c r="B98" i="5"/>
  <c r="A73" i="5"/>
  <c r="B73" i="5"/>
  <c r="A74" i="5"/>
  <c r="B74" i="5"/>
  <c r="A69" i="5"/>
  <c r="B69" i="5"/>
  <c r="D130" i="4"/>
  <c r="H26" i="109"/>
  <c r="A24" i="110"/>
  <c r="H4" i="110"/>
  <c r="F4" i="110"/>
  <c r="A7" i="110"/>
  <c r="A6" i="110"/>
  <c r="A4" i="110"/>
  <c r="H34" i="111" l="1"/>
  <c r="A44" i="109"/>
  <c r="H25" i="109"/>
  <c r="H27" i="109" s="1"/>
  <c r="H21" i="109"/>
  <c r="H20" i="109"/>
  <c r="H19" i="109"/>
  <c r="H18" i="109"/>
  <c r="H14" i="109"/>
  <c r="H13" i="109"/>
  <c r="H12" i="109"/>
  <c r="A7" i="109"/>
  <c r="A6" i="109"/>
  <c r="H4" i="109"/>
  <c r="F4" i="109"/>
  <c r="A4" i="109"/>
  <c r="D106" i="4"/>
  <c r="F106" i="2" s="1"/>
  <c r="D71" i="2"/>
  <c r="E71" i="2"/>
  <c r="D72" i="2"/>
  <c r="E72" i="2"/>
  <c r="A71" i="2"/>
  <c r="A72" i="2"/>
  <c r="D67" i="2"/>
  <c r="E67" i="2"/>
  <c r="A67" i="2"/>
  <c r="D101" i="2"/>
  <c r="E101" i="2"/>
  <c r="A101" i="2"/>
  <c r="D127" i="2"/>
  <c r="E127" i="2"/>
  <c r="D122" i="2"/>
  <c r="E122" i="2"/>
  <c r="D123" i="2"/>
  <c r="E123" i="2"/>
  <c r="D124" i="2"/>
  <c r="E124" i="2"/>
  <c r="D125" i="2"/>
  <c r="E125" i="2"/>
  <c r="D119" i="2"/>
  <c r="E119" i="2"/>
  <c r="F119" i="2"/>
  <c r="D120" i="2"/>
  <c r="E120" i="2"/>
  <c r="D105" i="2"/>
  <c r="E105" i="2"/>
  <c r="D106" i="2"/>
  <c r="E106" i="2"/>
  <c r="D107" i="2"/>
  <c r="E107" i="2"/>
  <c r="D108" i="2"/>
  <c r="E108" i="2"/>
  <c r="D109" i="2"/>
  <c r="E109" i="2"/>
  <c r="D110" i="2"/>
  <c r="E110" i="2"/>
  <c r="D111" i="2"/>
  <c r="E111" i="2"/>
  <c r="D112" i="2"/>
  <c r="E112" i="2"/>
  <c r="D113" i="2"/>
  <c r="E113" i="2"/>
  <c r="D114" i="2"/>
  <c r="E114" i="2"/>
  <c r="A127" i="2"/>
  <c r="A122" i="2"/>
  <c r="A123" i="2"/>
  <c r="A124" i="2"/>
  <c r="A125" i="2"/>
  <c r="A119" i="2"/>
  <c r="A120" i="2"/>
  <c r="A105" i="2"/>
  <c r="A106" i="2"/>
  <c r="A107" i="2"/>
  <c r="A108" i="2"/>
  <c r="A109" i="2"/>
  <c r="A110" i="2"/>
  <c r="A111" i="2"/>
  <c r="A112" i="2"/>
  <c r="A113" i="2"/>
  <c r="A114" i="2"/>
  <c r="D96" i="2"/>
  <c r="E96" i="2"/>
  <c r="A96" i="2"/>
  <c r="D84" i="4"/>
  <c r="D83" i="4"/>
  <c r="F96" i="2"/>
  <c r="D78" i="4"/>
  <c r="D79" i="4" s="1"/>
  <c r="D77" i="4"/>
  <c r="D70" i="4"/>
  <c r="D71" i="4" s="1"/>
  <c r="F71" i="2" s="1"/>
  <c r="D67" i="4"/>
  <c r="F67" i="2" s="1"/>
  <c r="D74" i="4"/>
  <c r="D114" i="4"/>
  <c r="F114" i="2" s="1"/>
  <c r="D113" i="4"/>
  <c r="F113" i="2" s="1"/>
  <c r="D112" i="4"/>
  <c r="F112" i="2" s="1"/>
  <c r="D111" i="4"/>
  <c r="F111" i="2" s="1"/>
  <c r="D110" i="4"/>
  <c r="F110" i="2" s="1"/>
  <c r="D109" i="4"/>
  <c r="F109" i="2" s="1"/>
  <c r="D108" i="4"/>
  <c r="F108" i="2" s="1"/>
  <c r="D105" i="4"/>
  <c r="F105" i="2" s="1"/>
  <c r="D103" i="4"/>
  <c r="F101" i="2"/>
  <c r="D107" i="4"/>
  <c r="F107" i="2" s="1"/>
  <c r="F127" i="2"/>
  <c r="F125" i="2"/>
  <c r="F124" i="2"/>
  <c r="F123" i="2"/>
  <c r="F122" i="2"/>
  <c r="F120" i="2"/>
  <c r="H29" i="109" l="1"/>
  <c r="G86" i="2"/>
  <c r="D69" i="4"/>
  <c r="D68" i="4"/>
  <c r="D72" i="4"/>
  <c r="F72" i="2" s="1"/>
  <c r="D76" i="4"/>
  <c r="H15" i="109"/>
  <c r="H22" i="109"/>
  <c r="A7" i="107"/>
  <c r="G4" i="107"/>
  <c r="E4" i="107"/>
  <c r="A6" i="107"/>
  <c r="A4" i="107"/>
  <c r="G30" i="107"/>
  <c r="G32" i="107" s="1"/>
  <c r="G29" i="107"/>
  <c r="G23" i="107"/>
  <c r="G22" i="107"/>
  <c r="D16" i="107"/>
  <c r="G16" i="107" s="1"/>
  <c r="D15" i="107"/>
  <c r="G15" i="107" s="1"/>
  <c r="D13" i="107"/>
  <c r="G13" i="107" s="1"/>
  <c r="I10" i="107"/>
  <c r="J10" i="107" s="1"/>
  <c r="J11" i="107" s="1"/>
  <c r="K4" i="107"/>
  <c r="D12" i="107" s="1"/>
  <c r="G12" i="107" s="1"/>
  <c r="H32" i="109" l="1"/>
  <c r="G24" i="107"/>
  <c r="D17" i="107"/>
  <c r="G17" i="107" s="1"/>
  <c r="I11" i="107"/>
  <c r="D14" i="107"/>
  <c r="G14" i="107" s="1"/>
  <c r="G18" i="107" l="1"/>
  <c r="G35" i="107" s="1"/>
  <c r="G57" i="2" s="1"/>
  <c r="G95" i="2"/>
  <c r="G94" i="2"/>
  <c r="A56" i="2" l="1"/>
  <c r="D56" i="2"/>
  <c r="E56" i="2"/>
  <c r="F56" i="2"/>
  <c r="D59" i="4"/>
  <c r="L3" i="105"/>
  <c r="L3" i="104" l="1"/>
  <c r="E12" i="104" s="1"/>
  <c r="H12" i="104" s="1"/>
  <c r="A51" i="106"/>
  <c r="H33" i="106"/>
  <c r="H32" i="106"/>
  <c r="H31" i="106"/>
  <c r="H34" i="106" s="1"/>
  <c r="H36" i="106" s="1"/>
  <c r="H27" i="106"/>
  <c r="H26" i="106"/>
  <c r="H25" i="106"/>
  <c r="H28" i="106" s="1"/>
  <c r="H21" i="106"/>
  <c r="H20" i="106"/>
  <c r="E20" i="106"/>
  <c r="H18" i="106"/>
  <c r="H17" i="106"/>
  <c r="H15" i="106"/>
  <c r="H14" i="106"/>
  <c r="H13" i="106"/>
  <c r="K9" i="106"/>
  <c r="K10" i="106" s="1"/>
  <c r="J9" i="106"/>
  <c r="J10" i="106" s="1"/>
  <c r="L4" i="106" s="1"/>
  <c r="E16" i="106" s="1"/>
  <c r="A7" i="106"/>
  <c r="A6" i="106"/>
  <c r="H4" i="106"/>
  <c r="F4" i="106"/>
  <c r="A4" i="106"/>
  <c r="P4" i="106"/>
  <c r="E19" i="106" s="1"/>
  <c r="G24" i="9"/>
  <c r="A49" i="105"/>
  <c r="A7" i="105"/>
  <c r="H4" i="105"/>
  <c r="F4" i="105"/>
  <c r="A6" i="105"/>
  <c r="A4" i="105"/>
  <c r="A48" i="104"/>
  <c r="H4" i="104"/>
  <c r="F4" i="104"/>
  <c r="A7" i="104"/>
  <c r="A6" i="104"/>
  <c r="A4" i="104"/>
  <c r="H30" i="105"/>
  <c r="H29" i="105"/>
  <c r="H28" i="105"/>
  <c r="H24" i="105"/>
  <c r="H23" i="105"/>
  <c r="H22" i="105"/>
  <c r="H18" i="105"/>
  <c r="E17" i="105"/>
  <c r="H17" i="105" s="1"/>
  <c r="H15" i="105"/>
  <c r="E14" i="105"/>
  <c r="H14" i="105" s="1"/>
  <c r="E13" i="105"/>
  <c r="H13" i="105" s="1"/>
  <c r="J10" i="105"/>
  <c r="L4" i="105" s="1"/>
  <c r="E16" i="105" s="1"/>
  <c r="J9" i="105"/>
  <c r="K9" i="105" s="1"/>
  <c r="K10" i="105" s="1"/>
  <c r="E12" i="105"/>
  <c r="H12" i="105" s="1"/>
  <c r="H30" i="104"/>
  <c r="H29" i="104"/>
  <c r="H28" i="104"/>
  <c r="H24" i="104"/>
  <c r="H23" i="104"/>
  <c r="H22" i="104"/>
  <c r="H25" i="104" s="1"/>
  <c r="H18" i="104"/>
  <c r="E17" i="104"/>
  <c r="H17" i="104" s="1"/>
  <c r="H15" i="104"/>
  <c r="H14" i="104"/>
  <c r="E14" i="104"/>
  <c r="E13" i="104"/>
  <c r="H13" i="104" s="1"/>
  <c r="J10" i="104"/>
  <c r="K9" i="104"/>
  <c r="K10" i="104" s="1"/>
  <c r="J9" i="104"/>
  <c r="H25" i="105" l="1"/>
  <c r="H31" i="104"/>
  <c r="H33" i="104" s="1"/>
  <c r="H31" i="105"/>
  <c r="H33" i="105" s="1"/>
  <c r="L5" i="104"/>
  <c r="H12" i="106"/>
  <c r="L4" i="104"/>
  <c r="E16" i="104" s="1"/>
  <c r="G17" i="9" l="1"/>
  <c r="G18" i="9"/>
  <c r="G20" i="9"/>
  <c r="G104" i="9"/>
  <c r="G109" i="9"/>
  <c r="C108" i="9"/>
  <c r="G108" i="9" s="1"/>
  <c r="A108" i="9"/>
  <c r="A65" i="120" s="1"/>
  <c r="A107" i="9"/>
  <c r="A64" i="120" s="1"/>
  <c r="C107" i="9"/>
  <c r="G107" i="9" s="1"/>
  <c r="H107" i="9"/>
  <c r="H62" i="9"/>
  <c r="A48" i="2"/>
  <c r="D48" i="2"/>
  <c r="E48" i="2"/>
  <c r="A49" i="2"/>
  <c r="D49" i="2"/>
  <c r="E49" i="2"/>
  <c r="A50" i="2"/>
  <c r="D50" i="2"/>
  <c r="E50" i="2"/>
  <c r="A42" i="2"/>
  <c r="D42" i="2"/>
  <c r="E42" i="2"/>
  <c r="A43" i="2"/>
  <c r="D43" i="2"/>
  <c r="E43" i="2"/>
  <c r="A37" i="2"/>
  <c r="A38" i="2"/>
  <c r="D37" i="2"/>
  <c r="E37" i="2"/>
  <c r="D38" i="2"/>
  <c r="E38" i="2"/>
  <c r="A29" i="2"/>
  <c r="D29" i="2"/>
  <c r="E29" i="2"/>
  <c r="A23" i="2"/>
  <c r="D23" i="2"/>
  <c r="E23" i="2"/>
  <c r="A24" i="2"/>
  <c r="D24" i="2"/>
  <c r="E24" i="2"/>
  <c r="H149" i="9" l="1"/>
  <c r="H148" i="9"/>
  <c r="C149" i="9"/>
  <c r="G149" i="9" s="1"/>
  <c r="A149" i="9"/>
  <c r="A80" i="120" s="1"/>
  <c r="G148" i="9"/>
  <c r="C142" i="9"/>
  <c r="G142" i="9" s="1"/>
  <c r="H137" i="9"/>
  <c r="H138" i="9"/>
  <c r="H139" i="9"/>
  <c r="H140" i="9"/>
  <c r="H141" i="9"/>
  <c r="H142" i="9"/>
  <c r="H143" i="9"/>
  <c r="H144" i="9"/>
  <c r="H145" i="9"/>
  <c r="H136" i="9"/>
  <c r="I136" i="9" s="1"/>
  <c r="H96" i="9"/>
  <c r="H97" i="9"/>
  <c r="H98" i="9"/>
  <c r="H99" i="9"/>
  <c r="H100" i="9"/>
  <c r="H101" i="9"/>
  <c r="H102" i="9"/>
  <c r="H95" i="9"/>
  <c r="I95" i="9" s="1"/>
  <c r="F32" i="103"/>
  <c r="I37" i="103" s="1"/>
  <c r="F77" i="103"/>
  <c r="F65" i="103"/>
  <c r="I56" i="103"/>
  <c r="F69" i="103" s="1"/>
  <c r="F49" i="103"/>
  <c r="F10" i="103"/>
  <c r="F11" i="103" s="1"/>
  <c r="I17" i="103" s="1"/>
  <c r="G64" i="9"/>
  <c r="H64" i="9"/>
  <c r="I64" i="9" s="1"/>
  <c r="K64" i="9" s="1"/>
  <c r="A65" i="9"/>
  <c r="C65" i="9"/>
  <c r="G65" i="9" s="1"/>
  <c r="H65" i="9"/>
  <c r="A166" i="9"/>
  <c r="C145" i="9"/>
  <c r="G145" i="9" s="1"/>
  <c r="A145" i="9"/>
  <c r="A77" i="120" s="1"/>
  <c r="C144" i="9"/>
  <c r="G144" i="9" s="1"/>
  <c r="A144" i="9"/>
  <c r="A76" i="120" s="1"/>
  <c r="C143" i="9"/>
  <c r="G143" i="9" s="1"/>
  <c r="A143" i="9"/>
  <c r="A75" i="120" s="1"/>
  <c r="A142" i="9"/>
  <c r="A74" i="120" s="1"/>
  <c r="C141" i="9"/>
  <c r="G141" i="9" s="1"/>
  <c r="A141" i="9"/>
  <c r="A73" i="120" s="1"/>
  <c r="C140" i="9"/>
  <c r="G140" i="9" s="1"/>
  <c r="A140" i="9"/>
  <c r="A72" i="120" s="1"/>
  <c r="C139" i="9"/>
  <c r="G139" i="9" s="1"/>
  <c r="A139" i="9"/>
  <c r="A71" i="120" s="1"/>
  <c r="C138" i="9"/>
  <c r="G138" i="9" s="1"/>
  <c r="A138" i="9"/>
  <c r="A70" i="120" s="1"/>
  <c r="C137" i="9"/>
  <c r="G137" i="9" s="1"/>
  <c r="A137" i="9"/>
  <c r="A69" i="120" s="1"/>
  <c r="G136" i="9"/>
  <c r="A132" i="9"/>
  <c r="A131" i="9"/>
  <c r="N129" i="9"/>
  <c r="L129" i="9"/>
  <c r="A129" i="9"/>
  <c r="A124" i="9"/>
  <c r="H109" i="9"/>
  <c r="A109" i="9"/>
  <c r="A66" i="120" s="1"/>
  <c r="H108" i="9"/>
  <c r="H106" i="9"/>
  <c r="C106" i="9"/>
  <c r="G106" i="9" s="1"/>
  <c r="A106" i="9"/>
  <c r="A63" i="120" s="1"/>
  <c r="H105" i="9"/>
  <c r="C105" i="9"/>
  <c r="G105" i="9" s="1"/>
  <c r="A105" i="9"/>
  <c r="A62" i="120" s="1"/>
  <c r="H104" i="9"/>
  <c r="I104" i="9" s="1"/>
  <c r="K104" i="9" s="1"/>
  <c r="L104" i="9" s="1"/>
  <c r="M104" i="9" s="1"/>
  <c r="C102" i="9"/>
  <c r="G102" i="9" s="1"/>
  <c r="A102" i="9"/>
  <c r="A59" i="120" s="1"/>
  <c r="G101" i="9"/>
  <c r="A101" i="9"/>
  <c r="A58" i="120" s="1"/>
  <c r="C100" i="9"/>
  <c r="G100" i="9" s="1"/>
  <c r="A100" i="9"/>
  <c r="A57" i="120" s="1"/>
  <c r="C99" i="9"/>
  <c r="G99" i="9" s="1"/>
  <c r="A99" i="9"/>
  <c r="A56" i="120" s="1"/>
  <c r="C98" i="9"/>
  <c r="G98" i="9" s="1"/>
  <c r="A98" i="9"/>
  <c r="A55" i="120" s="1"/>
  <c r="C97" i="9"/>
  <c r="G97" i="9" s="1"/>
  <c r="A97" i="9"/>
  <c r="A54" i="120" s="1"/>
  <c r="C96" i="9"/>
  <c r="G96" i="9" s="1"/>
  <c r="A96" i="9"/>
  <c r="A53" i="120" s="1"/>
  <c r="G95" i="9"/>
  <c r="A91" i="9"/>
  <c r="A90" i="9"/>
  <c r="N88" i="9"/>
  <c r="L88" i="9"/>
  <c r="A88" i="9"/>
  <c r="A61" i="9"/>
  <c r="A40" i="120" s="1"/>
  <c r="C61" i="9"/>
  <c r="G61" i="9" s="1"/>
  <c r="H61" i="9"/>
  <c r="A62" i="9"/>
  <c r="A41" i="120" s="1"/>
  <c r="C62" i="9"/>
  <c r="G62" i="9" s="1"/>
  <c r="C56" i="9"/>
  <c r="G56" i="9" s="1"/>
  <c r="C57" i="9"/>
  <c r="G57" i="9" s="1"/>
  <c r="C58" i="9"/>
  <c r="G58" i="9" s="1"/>
  <c r="C60" i="9"/>
  <c r="C55" i="9"/>
  <c r="G55" i="9" s="1"/>
  <c r="C54" i="9"/>
  <c r="G54" i="9" s="1"/>
  <c r="H54" i="9"/>
  <c r="H55" i="9"/>
  <c r="H56" i="9"/>
  <c r="H57" i="9"/>
  <c r="H58" i="9"/>
  <c r="H59" i="9"/>
  <c r="H60" i="9"/>
  <c r="H53" i="9"/>
  <c r="I53" i="9" s="1"/>
  <c r="A83" i="9"/>
  <c r="G60" i="9"/>
  <c r="A60" i="9"/>
  <c r="A39" i="120" s="1"/>
  <c r="G59" i="9"/>
  <c r="A59" i="9"/>
  <c r="A38" i="120" s="1"/>
  <c r="A58" i="9"/>
  <c r="A37" i="120" s="1"/>
  <c r="A57" i="9"/>
  <c r="A36" i="120" s="1"/>
  <c r="A56" i="9"/>
  <c r="A35" i="120" s="1"/>
  <c r="A55" i="9"/>
  <c r="A34" i="120" s="1"/>
  <c r="A54" i="9"/>
  <c r="G53" i="9"/>
  <c r="A48" i="9"/>
  <c r="A47" i="9"/>
  <c r="N45" i="9"/>
  <c r="L45" i="9"/>
  <c r="A45" i="9"/>
  <c r="H21" i="9"/>
  <c r="H22" i="9"/>
  <c r="H23" i="9"/>
  <c r="H24" i="9"/>
  <c r="H20" i="9"/>
  <c r="I20" i="9" s="1"/>
  <c r="C22" i="9"/>
  <c r="G22" i="9" s="1"/>
  <c r="C23" i="9"/>
  <c r="G23" i="9" s="1"/>
  <c r="C21" i="9"/>
  <c r="G21" i="9" s="1"/>
  <c r="A22" i="9"/>
  <c r="A21" i="9"/>
  <c r="A24" i="9"/>
  <c r="H11" i="9"/>
  <c r="C13" i="9"/>
  <c r="G13" i="9" s="1"/>
  <c r="C14" i="9"/>
  <c r="G14" i="9" s="1"/>
  <c r="C15" i="9"/>
  <c r="G15" i="9" s="1"/>
  <c r="C16" i="9"/>
  <c r="G16" i="9" s="1"/>
  <c r="C12" i="9"/>
  <c r="G12" i="9" s="1"/>
  <c r="H14" i="9"/>
  <c r="H15" i="9"/>
  <c r="H16" i="9"/>
  <c r="H17" i="9"/>
  <c r="H18" i="9"/>
  <c r="H12" i="9"/>
  <c r="A13" i="9"/>
  <c r="A14" i="9"/>
  <c r="A15" i="9"/>
  <c r="A16" i="9"/>
  <c r="A17" i="9"/>
  <c r="A18" i="9"/>
  <c r="A23" i="9"/>
  <c r="A12" i="9"/>
  <c r="A29" i="120" l="1"/>
  <c r="A21" i="120"/>
  <c r="I61" i="120"/>
  <c r="A20" i="120"/>
  <c r="A23" i="120"/>
  <c r="A19" i="120"/>
  <c r="A24" i="120"/>
  <c r="A22" i="120"/>
  <c r="A30" i="120"/>
  <c r="I148" i="9"/>
  <c r="I149" i="9" s="1"/>
  <c r="K149" i="9" s="1"/>
  <c r="L149" i="9" s="1"/>
  <c r="M149" i="9" s="1"/>
  <c r="I54" i="9"/>
  <c r="K54" i="9" s="1"/>
  <c r="L54" i="9" s="1"/>
  <c r="M54" i="9" s="1"/>
  <c r="L64" i="9"/>
  <c r="M64" i="9" s="1"/>
  <c r="K148" i="9"/>
  <c r="L148" i="9" s="1"/>
  <c r="M148" i="9" s="1"/>
  <c r="I96" i="9"/>
  <c r="K96" i="9" s="1"/>
  <c r="L96" i="9" s="1"/>
  <c r="M96" i="9" s="1"/>
  <c r="K95" i="9"/>
  <c r="L95" i="9" s="1"/>
  <c r="M95" i="9" s="1"/>
  <c r="I65" i="9"/>
  <c r="I137" i="9"/>
  <c r="I138" i="9" s="1"/>
  <c r="K136" i="9"/>
  <c r="L136" i="9" s="1"/>
  <c r="M136" i="9" s="1"/>
  <c r="I105" i="9"/>
  <c r="K105" i="9" s="1"/>
  <c r="L105" i="9" s="1"/>
  <c r="M105" i="9" s="1"/>
  <c r="I55" i="9"/>
  <c r="K53" i="9"/>
  <c r="L53" i="9" s="1"/>
  <c r="M53" i="9" s="1"/>
  <c r="I21" i="9"/>
  <c r="K21" i="9" s="1"/>
  <c r="L21" i="9" s="1"/>
  <c r="M21" i="9" s="1"/>
  <c r="I79" i="120" l="1"/>
  <c r="I80" i="120"/>
  <c r="K65" i="9"/>
  <c r="L65" i="9" s="1"/>
  <c r="M65" i="9" s="1"/>
  <c r="I44" i="120" s="1"/>
  <c r="I66" i="9"/>
  <c r="I43" i="120"/>
  <c r="I33" i="120"/>
  <c r="I32" i="120"/>
  <c r="I62" i="120"/>
  <c r="I52" i="120"/>
  <c r="O61" i="120"/>
  <c r="J61" i="120"/>
  <c r="I27" i="120"/>
  <c r="I68" i="120"/>
  <c r="I53" i="120"/>
  <c r="K137" i="9"/>
  <c r="L137" i="9" s="1"/>
  <c r="M137" i="9" s="1"/>
  <c r="I22" i="9"/>
  <c r="I97" i="9"/>
  <c r="I98" i="9" s="1"/>
  <c r="I106" i="9"/>
  <c r="I107" i="9" s="1"/>
  <c r="I139" i="9"/>
  <c r="K138" i="9"/>
  <c r="L138" i="9" s="1"/>
  <c r="M138" i="9" s="1"/>
  <c r="I56" i="9"/>
  <c r="K55" i="9"/>
  <c r="L55" i="9" s="1"/>
  <c r="M55" i="9" s="1"/>
  <c r="K20" i="9"/>
  <c r="L20" i="9" s="1"/>
  <c r="M20" i="9" s="1"/>
  <c r="K97" i="9" l="1"/>
  <c r="L97" i="9" s="1"/>
  <c r="M97" i="9" s="1"/>
  <c r="J80" i="120"/>
  <c r="O80" i="120"/>
  <c r="J79" i="120"/>
  <c r="O79" i="120"/>
  <c r="K66" i="9"/>
  <c r="L66" i="9" s="1"/>
  <c r="M66" i="9" s="1"/>
  <c r="I67" i="9"/>
  <c r="J68" i="120"/>
  <c r="O68" i="120"/>
  <c r="O52" i="120"/>
  <c r="J52" i="120"/>
  <c r="O44" i="120"/>
  <c r="J44" i="120"/>
  <c r="O33" i="120"/>
  <c r="J33" i="120"/>
  <c r="I54" i="120"/>
  <c r="I69" i="120"/>
  <c r="I26" i="120"/>
  <c r="I70" i="120"/>
  <c r="J53" i="120"/>
  <c r="O53" i="120"/>
  <c r="O27" i="120"/>
  <c r="J27" i="120"/>
  <c r="K61" i="120"/>
  <c r="Q61" i="120"/>
  <c r="J62" i="120"/>
  <c r="O62" i="120"/>
  <c r="O32" i="120"/>
  <c r="J32" i="120"/>
  <c r="O43" i="120"/>
  <c r="J43" i="120"/>
  <c r="I34" i="120"/>
  <c r="K106" i="9"/>
  <c r="L106" i="9" s="1"/>
  <c r="M106" i="9" s="1"/>
  <c r="I108" i="9"/>
  <c r="I109" i="9" s="1"/>
  <c r="K109" i="9" s="1"/>
  <c r="L109" i="9" s="1"/>
  <c r="M109" i="9" s="1"/>
  <c r="K107" i="9"/>
  <c r="L107" i="9" s="1"/>
  <c r="M107" i="9" s="1"/>
  <c r="K108" i="9"/>
  <c r="L108" i="9" s="1"/>
  <c r="M108" i="9" s="1"/>
  <c r="I140" i="9"/>
  <c r="K139" i="9"/>
  <c r="L139" i="9" s="1"/>
  <c r="M139" i="9" s="1"/>
  <c r="I99" i="9"/>
  <c r="K98" i="9"/>
  <c r="L98" i="9" s="1"/>
  <c r="M98" i="9" s="1"/>
  <c r="I57" i="9"/>
  <c r="K56" i="9"/>
  <c r="L56" i="9" s="1"/>
  <c r="M56" i="9" s="1"/>
  <c r="K22" i="9"/>
  <c r="L22" i="9" s="1"/>
  <c r="M22" i="9" s="1"/>
  <c r="I23" i="9"/>
  <c r="I24" i="9" s="1"/>
  <c r="A93" i="5"/>
  <c r="B93" i="5"/>
  <c r="A32" i="5"/>
  <c r="B32" i="5"/>
  <c r="A35" i="5"/>
  <c r="B35" i="5"/>
  <c r="K80" i="120" l="1"/>
  <c r="Q80" i="120"/>
  <c r="K79" i="120"/>
  <c r="Q79" i="120"/>
  <c r="K67" i="9"/>
  <c r="L67" i="9" s="1"/>
  <c r="M67" i="9" s="1"/>
  <c r="I35" i="120"/>
  <c r="I66" i="120"/>
  <c r="K32" i="120"/>
  <c r="Q32" i="120"/>
  <c r="K62" i="120"/>
  <c r="Q62" i="120"/>
  <c r="K27" i="120"/>
  <c r="Q27" i="120"/>
  <c r="O26" i="120"/>
  <c r="J26" i="120"/>
  <c r="J54" i="120"/>
  <c r="O54" i="120"/>
  <c r="I65" i="120"/>
  <c r="I63" i="120"/>
  <c r="K43" i="120"/>
  <c r="Q43" i="120"/>
  <c r="AC61" i="120"/>
  <c r="R61" i="120"/>
  <c r="S61" i="120" s="1"/>
  <c r="T61" i="120" s="1"/>
  <c r="K53" i="120"/>
  <c r="Q53" i="120"/>
  <c r="I55" i="120"/>
  <c r="I28" i="120"/>
  <c r="O34" i="120"/>
  <c r="J34" i="120"/>
  <c r="U61" i="120"/>
  <c r="N61" i="120"/>
  <c r="P61" i="120"/>
  <c r="J70" i="120"/>
  <c r="O70" i="120"/>
  <c r="J69" i="120"/>
  <c r="O69" i="120"/>
  <c r="K52" i="120"/>
  <c r="Q52" i="120"/>
  <c r="K68" i="120"/>
  <c r="Q68" i="120"/>
  <c r="I71" i="120"/>
  <c r="I64" i="120"/>
  <c r="K33" i="120"/>
  <c r="Q33" i="120"/>
  <c r="K44" i="120"/>
  <c r="Q44" i="120"/>
  <c r="V61" i="120"/>
  <c r="I100" i="9"/>
  <c r="K99" i="9"/>
  <c r="L99" i="9" s="1"/>
  <c r="M99" i="9" s="1"/>
  <c r="I141" i="9"/>
  <c r="K140" i="9"/>
  <c r="L140" i="9" s="1"/>
  <c r="M140" i="9" s="1"/>
  <c r="I58" i="9"/>
  <c r="K57" i="9"/>
  <c r="L57" i="9" s="1"/>
  <c r="M57" i="9" s="1"/>
  <c r="K23" i="9"/>
  <c r="L23" i="9" s="1"/>
  <c r="M23" i="9" s="1"/>
  <c r="AC80" i="120" l="1"/>
  <c r="R80" i="120"/>
  <c r="S80" i="120" s="1"/>
  <c r="T80" i="120" s="1"/>
  <c r="N80" i="120"/>
  <c r="P80" i="120"/>
  <c r="U80" i="120"/>
  <c r="AC79" i="120"/>
  <c r="R79" i="120"/>
  <c r="S79" i="120" s="1"/>
  <c r="T79" i="120" s="1"/>
  <c r="V79" i="120"/>
  <c r="P79" i="120"/>
  <c r="U79" i="120"/>
  <c r="N79" i="120"/>
  <c r="V80" i="120"/>
  <c r="K68" i="9"/>
  <c r="L68" i="9" s="1"/>
  <c r="M68" i="9" s="1"/>
  <c r="I47" i="120" s="1"/>
  <c r="I69" i="9"/>
  <c r="K69" i="9" s="1"/>
  <c r="L69" i="9" s="1"/>
  <c r="M69" i="9" s="1"/>
  <c r="I48" i="120" s="1"/>
  <c r="W61" i="120"/>
  <c r="X61" i="120" s="1"/>
  <c r="Z61" i="120" s="1"/>
  <c r="AB61" i="120" s="1"/>
  <c r="I56" i="120"/>
  <c r="N33" i="120"/>
  <c r="U33" i="120"/>
  <c r="P33" i="120"/>
  <c r="N68" i="120"/>
  <c r="P68" i="120"/>
  <c r="U68" i="120"/>
  <c r="K70" i="120"/>
  <c r="Q70" i="120"/>
  <c r="P53" i="120"/>
  <c r="N53" i="120"/>
  <c r="U53" i="120"/>
  <c r="V43" i="120"/>
  <c r="AC43" i="120"/>
  <c r="R43" i="120"/>
  <c r="S43" i="120" s="1"/>
  <c r="T43" i="120" s="1"/>
  <c r="O65" i="120"/>
  <c r="J65" i="120"/>
  <c r="K54" i="120"/>
  <c r="Q54" i="120"/>
  <c r="V27" i="120"/>
  <c r="AC27" i="120"/>
  <c r="R27" i="120"/>
  <c r="S27" i="120" s="1"/>
  <c r="T27" i="120" s="1"/>
  <c r="R32" i="120"/>
  <c r="S32" i="120" s="1"/>
  <c r="T32" i="120" s="1"/>
  <c r="AC32" i="120"/>
  <c r="O35" i="120"/>
  <c r="J35" i="120"/>
  <c r="AC44" i="120"/>
  <c r="V44" i="120"/>
  <c r="R44" i="120"/>
  <c r="S44" i="120" s="1"/>
  <c r="T44" i="120" s="1"/>
  <c r="J71" i="120"/>
  <c r="O71" i="120"/>
  <c r="V52" i="120"/>
  <c r="AC52" i="120"/>
  <c r="R52" i="120"/>
  <c r="S52" i="120" s="1"/>
  <c r="T52" i="120" s="1"/>
  <c r="K69" i="120"/>
  <c r="Q69" i="120"/>
  <c r="K34" i="120"/>
  <c r="Q34" i="120"/>
  <c r="J55" i="120"/>
  <c r="O55" i="120"/>
  <c r="P43" i="120"/>
  <c r="U43" i="120"/>
  <c r="N43" i="120"/>
  <c r="P27" i="120"/>
  <c r="U27" i="120"/>
  <c r="N27" i="120"/>
  <c r="N32" i="120"/>
  <c r="P32" i="120"/>
  <c r="U32" i="120"/>
  <c r="I36" i="120"/>
  <c r="I72" i="120"/>
  <c r="P44" i="120"/>
  <c r="N44" i="120"/>
  <c r="U44" i="120"/>
  <c r="N52" i="120"/>
  <c r="U52" i="120"/>
  <c r="P52" i="120"/>
  <c r="J63" i="120"/>
  <c r="O63" i="120"/>
  <c r="K26" i="120"/>
  <c r="Q26" i="120"/>
  <c r="R62" i="120"/>
  <c r="S62" i="120" s="1"/>
  <c r="T62" i="120" s="1"/>
  <c r="AC62" i="120"/>
  <c r="O66" i="120"/>
  <c r="J66" i="120"/>
  <c r="V32" i="120"/>
  <c r="I29" i="120"/>
  <c r="R33" i="120"/>
  <c r="S33" i="120" s="1"/>
  <c r="T33" i="120" s="1"/>
  <c r="AC33" i="120"/>
  <c r="V33" i="120"/>
  <c r="O64" i="120"/>
  <c r="J64" i="120"/>
  <c r="V68" i="120"/>
  <c r="AC68" i="120"/>
  <c r="R68" i="120"/>
  <c r="S68" i="120" s="1"/>
  <c r="T68" i="120" s="1"/>
  <c r="W68" i="120" s="1"/>
  <c r="X68" i="120" s="1"/>
  <c r="Z68" i="120" s="1"/>
  <c r="AB68" i="120" s="1"/>
  <c r="J28" i="120"/>
  <c r="O28" i="120"/>
  <c r="AC53" i="120"/>
  <c r="R53" i="120"/>
  <c r="S53" i="120" s="1"/>
  <c r="T53" i="120" s="1"/>
  <c r="V53" i="120"/>
  <c r="N62" i="120"/>
  <c r="P62" i="120"/>
  <c r="U62" i="120"/>
  <c r="V62" i="120"/>
  <c r="I101" i="9"/>
  <c r="K100" i="9"/>
  <c r="L100" i="9" s="1"/>
  <c r="M100" i="9" s="1"/>
  <c r="K141" i="9"/>
  <c r="L141" i="9" s="1"/>
  <c r="M141" i="9" s="1"/>
  <c r="I142" i="9"/>
  <c r="I59" i="9"/>
  <c r="K58" i="9"/>
  <c r="L58" i="9" s="1"/>
  <c r="M58" i="9" s="1"/>
  <c r="K24" i="9"/>
  <c r="L24" i="9" s="1"/>
  <c r="M24" i="9" s="1"/>
  <c r="W33" i="120" l="1"/>
  <c r="X33" i="120" s="1"/>
  <c r="Z33" i="120" s="1"/>
  <c r="AB33" i="120" s="1"/>
  <c r="Y61" i="120"/>
  <c r="AA61" i="120" s="1"/>
  <c r="O48" i="120"/>
  <c r="J48" i="120"/>
  <c r="O47" i="120"/>
  <c r="J47" i="120"/>
  <c r="W53" i="120"/>
  <c r="X53" i="120" s="1"/>
  <c r="Z53" i="120" s="1"/>
  <c r="AB53" i="120" s="1"/>
  <c r="W79" i="120"/>
  <c r="X79" i="120" s="1"/>
  <c r="Z79" i="120" s="1"/>
  <c r="AB79" i="120" s="1"/>
  <c r="W80" i="120"/>
  <c r="X80" i="120" s="1"/>
  <c r="Z80" i="120" s="1"/>
  <c r="AB80" i="120" s="1"/>
  <c r="I37" i="120"/>
  <c r="N26" i="120"/>
  <c r="U26" i="120"/>
  <c r="P26" i="120"/>
  <c r="K63" i="120"/>
  <c r="Q63" i="120"/>
  <c r="O72" i="120"/>
  <c r="J72" i="120"/>
  <c r="W43" i="120"/>
  <c r="X43" i="120" s="1"/>
  <c r="Z43" i="120" s="1"/>
  <c r="AB43" i="120" s="1"/>
  <c r="K55" i="120"/>
  <c r="Q55" i="120"/>
  <c r="N69" i="120"/>
  <c r="P69" i="120"/>
  <c r="U69" i="120"/>
  <c r="K65" i="120"/>
  <c r="Q65" i="120"/>
  <c r="Y33" i="120"/>
  <c r="AA33" i="120" s="1"/>
  <c r="K64" i="120"/>
  <c r="Q64" i="120"/>
  <c r="V34" i="120"/>
  <c r="AC34" i="120"/>
  <c r="R34" i="120"/>
  <c r="S34" i="120" s="1"/>
  <c r="T34" i="120" s="1"/>
  <c r="W52" i="120"/>
  <c r="X52" i="120" s="1"/>
  <c r="Z52" i="120" s="1"/>
  <c r="AB52" i="120" s="1"/>
  <c r="W32" i="120"/>
  <c r="X32" i="120" s="1"/>
  <c r="Z32" i="120" s="1"/>
  <c r="AB32" i="120" s="1"/>
  <c r="V54" i="120"/>
  <c r="AC54" i="120"/>
  <c r="R54" i="120"/>
  <c r="S54" i="120" s="1"/>
  <c r="T54" i="120" s="1"/>
  <c r="V70" i="120"/>
  <c r="AC70" i="120"/>
  <c r="R70" i="120"/>
  <c r="S70" i="120" s="1"/>
  <c r="T70" i="120" s="1"/>
  <c r="Y68" i="120"/>
  <c r="AA68" i="120" s="1"/>
  <c r="J56" i="120"/>
  <c r="O56" i="120"/>
  <c r="J29" i="120"/>
  <c r="O29" i="120"/>
  <c r="W62" i="120"/>
  <c r="X62" i="120" s="1"/>
  <c r="Z62" i="120" s="1"/>
  <c r="AB62" i="120" s="1"/>
  <c r="Y52" i="120"/>
  <c r="AA52" i="120" s="1"/>
  <c r="O36" i="120"/>
  <c r="J36" i="120"/>
  <c r="Y32" i="120"/>
  <c r="AA32" i="120" s="1"/>
  <c r="U34" i="120"/>
  <c r="P34" i="120"/>
  <c r="N34" i="120"/>
  <c r="W44" i="120"/>
  <c r="X44" i="120" s="1"/>
  <c r="Z44" i="120" s="1"/>
  <c r="AB44" i="120" s="1"/>
  <c r="K35" i="120"/>
  <c r="Q35" i="120"/>
  <c r="W27" i="120"/>
  <c r="X27" i="120" s="1"/>
  <c r="Z27" i="120" s="1"/>
  <c r="AB27" i="120" s="1"/>
  <c r="U54" i="120"/>
  <c r="P54" i="120"/>
  <c r="N54" i="120"/>
  <c r="Y53" i="120"/>
  <c r="AA53" i="120" s="1"/>
  <c r="P70" i="120"/>
  <c r="N70" i="120"/>
  <c r="U70" i="120"/>
  <c r="I57" i="120"/>
  <c r="I30" i="120"/>
  <c r="I73" i="120"/>
  <c r="Y62" i="120"/>
  <c r="AA62" i="120" s="1"/>
  <c r="K28" i="120"/>
  <c r="Q28" i="120"/>
  <c r="K66" i="120"/>
  <c r="Q66" i="120"/>
  <c r="R26" i="120"/>
  <c r="S26" i="120" s="1"/>
  <c r="T26" i="120" s="1"/>
  <c r="AC26" i="120"/>
  <c r="V26" i="120"/>
  <c r="R69" i="120"/>
  <c r="S69" i="120" s="1"/>
  <c r="T69" i="120" s="1"/>
  <c r="W69" i="120" s="1"/>
  <c r="AC69" i="120"/>
  <c r="K71" i="120"/>
  <c r="Q71" i="120"/>
  <c r="V69" i="120"/>
  <c r="I143" i="9"/>
  <c r="K142" i="9"/>
  <c r="L142" i="9" s="1"/>
  <c r="M142" i="9" s="1"/>
  <c r="I102" i="9"/>
  <c r="K102" i="9" s="1"/>
  <c r="L102" i="9" s="1"/>
  <c r="M102" i="9" s="1"/>
  <c r="K101" i="9"/>
  <c r="L101" i="9" s="1"/>
  <c r="M101" i="9" s="1"/>
  <c r="I60" i="9"/>
  <c r="K59" i="9"/>
  <c r="L59" i="9" s="1"/>
  <c r="M59" i="9" s="1"/>
  <c r="K47" i="120" l="1"/>
  <c r="Q47" i="120"/>
  <c r="V47" i="120" s="1"/>
  <c r="K48" i="120"/>
  <c r="Q48" i="120"/>
  <c r="V71" i="120"/>
  <c r="W26" i="120"/>
  <c r="X26" i="120" s="1"/>
  <c r="Z26" i="120" s="1"/>
  <c r="AB26" i="120" s="1"/>
  <c r="Y79" i="120"/>
  <c r="AA79" i="120" s="1"/>
  <c r="Y80" i="120"/>
  <c r="AA80" i="120" s="1"/>
  <c r="Y43" i="120"/>
  <c r="AA43" i="120" s="1"/>
  <c r="Y27" i="120"/>
  <c r="AA27" i="120" s="1"/>
  <c r="X69" i="120"/>
  <c r="Z69" i="120" s="1"/>
  <c r="AB69" i="120" s="1"/>
  <c r="I59" i="120"/>
  <c r="U66" i="120"/>
  <c r="P66" i="120"/>
  <c r="N66" i="120"/>
  <c r="O73" i="120"/>
  <c r="J73" i="120"/>
  <c r="J57" i="120"/>
  <c r="O57" i="120"/>
  <c r="W70" i="120"/>
  <c r="X70" i="120" s="1"/>
  <c r="Z70" i="120" s="1"/>
  <c r="AB70" i="120" s="1"/>
  <c r="AC64" i="120"/>
  <c r="R64" i="120"/>
  <c r="S64" i="120" s="1"/>
  <c r="T64" i="120" s="1"/>
  <c r="P65" i="120"/>
  <c r="N65" i="120"/>
  <c r="U65" i="120"/>
  <c r="Y69" i="120"/>
  <c r="AA69" i="120" s="1"/>
  <c r="AC63" i="120"/>
  <c r="R63" i="120"/>
  <c r="S63" i="120" s="1"/>
  <c r="T63" i="120" s="1"/>
  <c r="V63" i="120"/>
  <c r="Y26" i="120"/>
  <c r="AA26" i="120" s="1"/>
  <c r="I38" i="120"/>
  <c r="I74" i="120"/>
  <c r="V28" i="120"/>
  <c r="AC28" i="120"/>
  <c r="R28" i="120"/>
  <c r="S28" i="120" s="1"/>
  <c r="T28" i="120" s="1"/>
  <c r="Y44" i="120"/>
  <c r="AA44" i="120" s="1"/>
  <c r="W34" i="120"/>
  <c r="X34" i="120" s="1"/>
  <c r="Z34" i="120" s="1"/>
  <c r="AB34" i="120" s="1"/>
  <c r="U64" i="120"/>
  <c r="N64" i="120"/>
  <c r="P64" i="120"/>
  <c r="R55" i="120"/>
  <c r="S55" i="120" s="1"/>
  <c r="T55" i="120" s="1"/>
  <c r="AC55" i="120"/>
  <c r="V55" i="120"/>
  <c r="P63" i="120"/>
  <c r="N63" i="120"/>
  <c r="U63" i="120"/>
  <c r="AC71" i="120"/>
  <c r="R71" i="120"/>
  <c r="S71" i="120" s="1"/>
  <c r="T71" i="120" s="1"/>
  <c r="P28" i="120"/>
  <c r="U28" i="120"/>
  <c r="N28" i="120"/>
  <c r="J30" i="120"/>
  <c r="O30" i="120"/>
  <c r="R35" i="120"/>
  <c r="S35" i="120" s="1"/>
  <c r="T35" i="120" s="1"/>
  <c r="AC35" i="120"/>
  <c r="V35" i="120"/>
  <c r="K29" i="120"/>
  <c r="Q29" i="120"/>
  <c r="K56" i="120"/>
  <c r="Q56" i="120"/>
  <c r="P55" i="120"/>
  <c r="N55" i="120"/>
  <c r="U55" i="120"/>
  <c r="K72" i="120"/>
  <c r="Q72" i="120"/>
  <c r="V64" i="120"/>
  <c r="I58" i="120"/>
  <c r="U71" i="120"/>
  <c r="P71" i="120"/>
  <c r="N71" i="120"/>
  <c r="AC66" i="120"/>
  <c r="R66" i="120"/>
  <c r="S66" i="120" s="1"/>
  <c r="T66" i="120" s="1"/>
  <c r="P35" i="120"/>
  <c r="N35" i="120"/>
  <c r="U35" i="120"/>
  <c r="K36" i="120"/>
  <c r="Q36" i="120"/>
  <c r="W54" i="120"/>
  <c r="X54" i="120" s="1"/>
  <c r="Z54" i="120" s="1"/>
  <c r="AB54" i="120" s="1"/>
  <c r="V65" i="120"/>
  <c r="AC65" i="120"/>
  <c r="R65" i="120"/>
  <c r="S65" i="120" s="1"/>
  <c r="T65" i="120" s="1"/>
  <c r="O37" i="120"/>
  <c r="J37" i="120"/>
  <c r="V66" i="120"/>
  <c r="K143" i="9"/>
  <c r="L143" i="9" s="1"/>
  <c r="M143" i="9" s="1"/>
  <c r="I144" i="9"/>
  <c r="K60" i="9"/>
  <c r="L60" i="9" s="1"/>
  <c r="M60" i="9" s="1"/>
  <c r="I61" i="9"/>
  <c r="Y34" i="120" l="1"/>
  <c r="AA34" i="120" s="1"/>
  <c r="V48" i="120"/>
  <c r="AC48" i="120"/>
  <c r="R48" i="120"/>
  <c r="S48" i="120" s="1"/>
  <c r="T48" i="120" s="1"/>
  <c r="AC47" i="120"/>
  <c r="R47" i="120"/>
  <c r="S47" i="120" s="1"/>
  <c r="T47" i="120" s="1"/>
  <c r="N48" i="120"/>
  <c r="P48" i="120"/>
  <c r="U48" i="120"/>
  <c r="P47" i="120"/>
  <c r="N47" i="120"/>
  <c r="U47" i="120"/>
  <c r="Y70" i="120"/>
  <c r="AA70" i="120" s="1"/>
  <c r="W66" i="120"/>
  <c r="X66" i="120" s="1"/>
  <c r="Z66" i="120" s="1"/>
  <c r="AB66" i="120" s="1"/>
  <c r="W65" i="120"/>
  <c r="X65" i="120" s="1"/>
  <c r="Z65" i="120" s="1"/>
  <c r="AB65" i="120" s="1"/>
  <c r="W63" i="120"/>
  <c r="X63" i="120" s="1"/>
  <c r="Z63" i="120" s="1"/>
  <c r="AB63" i="120" s="1"/>
  <c r="AC72" i="120"/>
  <c r="R72" i="120"/>
  <c r="S72" i="120" s="1"/>
  <c r="T72" i="120" s="1"/>
  <c r="V72" i="120"/>
  <c r="N29" i="120"/>
  <c r="P29" i="120"/>
  <c r="U29" i="120"/>
  <c r="Y54" i="120"/>
  <c r="AA54" i="120" s="1"/>
  <c r="K57" i="120"/>
  <c r="Q57" i="120"/>
  <c r="Y66" i="120"/>
  <c r="AA66" i="120" s="1"/>
  <c r="I75" i="120"/>
  <c r="V36" i="120"/>
  <c r="AC36" i="120"/>
  <c r="R36" i="120"/>
  <c r="S36" i="120" s="1"/>
  <c r="T36" i="120" s="1"/>
  <c r="J58" i="120"/>
  <c r="O58" i="120"/>
  <c r="U72" i="120"/>
  <c r="N72" i="120"/>
  <c r="P72" i="120"/>
  <c r="AC56" i="120"/>
  <c r="R56" i="120"/>
  <c r="S56" i="120" s="1"/>
  <c r="T56" i="120" s="1"/>
  <c r="O74" i="120"/>
  <c r="J74" i="120"/>
  <c r="V56" i="120"/>
  <c r="U36" i="120"/>
  <c r="N36" i="120"/>
  <c r="P36" i="120"/>
  <c r="U56" i="120"/>
  <c r="N56" i="120"/>
  <c r="P56" i="120"/>
  <c r="Y63" i="120"/>
  <c r="AA63" i="120" s="1"/>
  <c r="W28" i="120"/>
  <c r="X28" i="120" s="1"/>
  <c r="Z28" i="120" s="1"/>
  <c r="AB28" i="120" s="1"/>
  <c r="W64" i="120"/>
  <c r="X64" i="120" s="1"/>
  <c r="Z64" i="120" s="1"/>
  <c r="AB64" i="120" s="1"/>
  <c r="K73" i="120"/>
  <c r="Q73" i="120"/>
  <c r="I39" i="120"/>
  <c r="K37" i="120"/>
  <c r="Q37" i="120"/>
  <c r="V29" i="120"/>
  <c r="AC29" i="120"/>
  <c r="R29" i="120"/>
  <c r="S29" i="120" s="1"/>
  <c r="T29" i="120" s="1"/>
  <c r="W29" i="120" s="1"/>
  <c r="X29" i="120" s="1"/>
  <c r="Z29" i="120" s="1"/>
  <c r="AB29" i="120" s="1"/>
  <c r="W35" i="120"/>
  <c r="X35" i="120" s="1"/>
  <c r="Z35" i="120" s="1"/>
  <c r="AB35" i="120" s="1"/>
  <c r="K30" i="120"/>
  <c r="Q30" i="120"/>
  <c r="W71" i="120"/>
  <c r="X71" i="120" s="1"/>
  <c r="Z71" i="120" s="1"/>
  <c r="AB71" i="120" s="1"/>
  <c r="W55" i="120"/>
  <c r="X55" i="120" s="1"/>
  <c r="Z55" i="120" s="1"/>
  <c r="AB55" i="120" s="1"/>
  <c r="J38" i="120"/>
  <c r="O38" i="120"/>
  <c r="O59" i="120"/>
  <c r="J59" i="120"/>
  <c r="I145" i="9"/>
  <c r="K144" i="9"/>
  <c r="L144" i="9" s="1"/>
  <c r="M144" i="9" s="1"/>
  <c r="K61" i="9"/>
  <c r="L61" i="9" s="1"/>
  <c r="M61" i="9" s="1"/>
  <c r="I62" i="9"/>
  <c r="W47" i="120" l="1"/>
  <c r="X47" i="120" s="1"/>
  <c r="Z47" i="120" s="1"/>
  <c r="AB47" i="120" s="1"/>
  <c r="W48" i="120"/>
  <c r="X48" i="120" s="1"/>
  <c r="Z48" i="120" s="1"/>
  <c r="AB48" i="120" s="1"/>
  <c r="Y47" i="120"/>
  <c r="AA47" i="120" s="1"/>
  <c r="Y65" i="120"/>
  <c r="AA65" i="120" s="1"/>
  <c r="AC37" i="120"/>
  <c r="V37" i="120"/>
  <c r="R37" i="120"/>
  <c r="S37" i="120" s="1"/>
  <c r="T37" i="120" s="1"/>
  <c r="V73" i="120"/>
  <c r="AC73" i="120"/>
  <c r="R73" i="120"/>
  <c r="S73" i="120" s="1"/>
  <c r="T73" i="120" s="1"/>
  <c r="W56" i="120"/>
  <c r="X56" i="120" s="1"/>
  <c r="Z56" i="120" s="1"/>
  <c r="AB56" i="120" s="1"/>
  <c r="Y71" i="120"/>
  <c r="AA71" i="120" s="1"/>
  <c r="O75" i="120"/>
  <c r="J75" i="120"/>
  <c r="U57" i="120"/>
  <c r="N57" i="120"/>
  <c r="P57" i="120"/>
  <c r="W72" i="120"/>
  <c r="X72" i="120" s="1"/>
  <c r="Z72" i="120" s="1"/>
  <c r="AB72" i="120" s="1"/>
  <c r="R30" i="120"/>
  <c r="S30" i="120" s="1"/>
  <c r="T30" i="120" s="1"/>
  <c r="AC30" i="120"/>
  <c r="U37" i="120"/>
  <c r="P37" i="120"/>
  <c r="N37" i="120"/>
  <c r="U73" i="120"/>
  <c r="P73" i="120"/>
  <c r="N73" i="120"/>
  <c r="K74" i="120"/>
  <c r="Q74" i="120"/>
  <c r="W36" i="120"/>
  <c r="X36" i="120" s="1"/>
  <c r="Z36" i="120" s="1"/>
  <c r="AB36" i="120" s="1"/>
  <c r="I40" i="120"/>
  <c r="K59" i="120"/>
  <c r="Q59" i="120"/>
  <c r="K38" i="120"/>
  <c r="Q38" i="120"/>
  <c r="U30" i="120"/>
  <c r="N30" i="120"/>
  <c r="P30" i="120"/>
  <c r="O39" i="120"/>
  <c r="J39" i="120"/>
  <c r="Y28" i="120"/>
  <c r="AA28" i="120" s="1"/>
  <c r="Y29" i="120"/>
  <c r="AA29" i="120" s="1"/>
  <c r="Y35" i="120"/>
  <c r="AA35" i="120" s="1"/>
  <c r="I76" i="120"/>
  <c r="Y55" i="120"/>
  <c r="AA55" i="120" s="1"/>
  <c r="Y64" i="120"/>
  <c r="AA64" i="120" s="1"/>
  <c r="Y72" i="120"/>
  <c r="AA72" i="120" s="1"/>
  <c r="K58" i="120"/>
  <c r="Q58" i="120"/>
  <c r="AC57" i="120"/>
  <c r="V57" i="120"/>
  <c r="R57" i="120"/>
  <c r="S57" i="120" s="1"/>
  <c r="T57" i="120" s="1"/>
  <c r="W57" i="120" s="1"/>
  <c r="X57" i="120" s="1"/>
  <c r="Z57" i="120" s="1"/>
  <c r="AB57" i="120" s="1"/>
  <c r="V30" i="120"/>
  <c r="I38" i="103"/>
  <c r="F40" i="103" s="1"/>
  <c r="F20" i="103"/>
  <c r="K145" i="9"/>
  <c r="L145" i="9" s="1"/>
  <c r="M145" i="9" s="1"/>
  <c r="K62" i="9"/>
  <c r="L62" i="9" s="1"/>
  <c r="M62" i="9" s="1"/>
  <c r="A47" i="100"/>
  <c r="H4" i="100"/>
  <c r="F4" i="100"/>
  <c r="A7" i="100"/>
  <c r="A6" i="100"/>
  <c r="A4" i="100"/>
  <c r="H29" i="100"/>
  <c r="H28" i="100"/>
  <c r="H27" i="100"/>
  <c r="H23" i="100"/>
  <c r="H22" i="100"/>
  <c r="H21" i="100"/>
  <c r="H24" i="100" s="1"/>
  <c r="H17" i="100"/>
  <c r="H16" i="100"/>
  <c r="H15" i="100"/>
  <c r="H14" i="100"/>
  <c r="H13" i="100"/>
  <c r="H12" i="100"/>
  <c r="Y48" i="120" l="1"/>
  <c r="AA48" i="120" s="1"/>
  <c r="Y56" i="120"/>
  <c r="AA56" i="120" s="1"/>
  <c r="I77" i="120"/>
  <c r="N38" i="120"/>
  <c r="U38" i="120"/>
  <c r="P38" i="120"/>
  <c r="Y36" i="120"/>
  <c r="AA36" i="120" s="1"/>
  <c r="W30" i="120"/>
  <c r="X30" i="120" s="1"/>
  <c r="Z30" i="120" s="1"/>
  <c r="AB30" i="120" s="1"/>
  <c r="R59" i="120"/>
  <c r="S59" i="120" s="1"/>
  <c r="T59" i="120" s="1"/>
  <c r="AC59" i="120"/>
  <c r="V59" i="120"/>
  <c r="W37" i="120"/>
  <c r="X37" i="120" s="1"/>
  <c r="Z37" i="120" s="1"/>
  <c r="AB37" i="120" s="1"/>
  <c r="R58" i="120"/>
  <c r="S58" i="120" s="1"/>
  <c r="T58" i="120" s="1"/>
  <c r="AC58" i="120"/>
  <c r="V58" i="120"/>
  <c r="K39" i="120"/>
  <c r="Q39" i="120"/>
  <c r="N59" i="120"/>
  <c r="U59" i="120"/>
  <c r="P59" i="120"/>
  <c r="R74" i="120"/>
  <c r="AC74" i="120"/>
  <c r="V74" i="120"/>
  <c r="Y57" i="120"/>
  <c r="AA57" i="120" s="1"/>
  <c r="K75" i="120"/>
  <c r="Q75" i="120"/>
  <c r="W73" i="120"/>
  <c r="X73" i="120" s="1"/>
  <c r="Z73" i="120" s="1"/>
  <c r="AB73" i="120" s="1"/>
  <c r="I41" i="120"/>
  <c r="P58" i="120"/>
  <c r="N58" i="120"/>
  <c r="U58" i="120"/>
  <c r="J76" i="120"/>
  <c r="O76" i="120"/>
  <c r="V38" i="120"/>
  <c r="AC38" i="120"/>
  <c r="R38" i="120"/>
  <c r="S38" i="120" s="1"/>
  <c r="T38" i="120" s="1"/>
  <c r="W38" i="120" s="1"/>
  <c r="X38" i="120" s="1"/>
  <c r="Z38" i="120" s="1"/>
  <c r="AB38" i="120" s="1"/>
  <c r="J40" i="120"/>
  <c r="O40" i="120"/>
  <c r="S74" i="120"/>
  <c r="T74" i="120" s="1"/>
  <c r="P74" i="120"/>
  <c r="N74" i="120"/>
  <c r="U74" i="120"/>
  <c r="F71" i="103"/>
  <c r="I55" i="103"/>
  <c r="F61" i="103" s="1"/>
  <c r="F64" i="103" s="1"/>
  <c r="F66" i="103" s="1"/>
  <c r="H18" i="100"/>
  <c r="H30" i="100"/>
  <c r="H32" i="100" s="1"/>
  <c r="W74" i="120" l="1"/>
  <c r="X74" i="120" s="1"/>
  <c r="Z74" i="120" s="1"/>
  <c r="AB74" i="120" s="1"/>
  <c r="K76" i="120"/>
  <c r="Q76" i="120"/>
  <c r="R75" i="120"/>
  <c r="S75" i="120" s="1"/>
  <c r="T75" i="120" s="1"/>
  <c r="AC75" i="120"/>
  <c r="V75" i="120"/>
  <c r="K40" i="120"/>
  <c r="Q40" i="120"/>
  <c r="J41" i="120"/>
  <c r="O41" i="120"/>
  <c r="N75" i="120"/>
  <c r="U75" i="120"/>
  <c r="P75" i="120"/>
  <c r="V39" i="120"/>
  <c r="AC39" i="120"/>
  <c r="R39" i="120"/>
  <c r="S39" i="120" s="1"/>
  <c r="T39" i="120" s="1"/>
  <c r="W58" i="120"/>
  <c r="X58" i="120" s="1"/>
  <c r="Z58" i="120" s="1"/>
  <c r="AB58" i="120" s="1"/>
  <c r="Y37" i="120"/>
  <c r="AA37" i="120" s="1"/>
  <c r="Y38" i="120"/>
  <c r="AA38" i="120" s="1"/>
  <c r="U39" i="120"/>
  <c r="P39" i="120"/>
  <c r="N39" i="120"/>
  <c r="W59" i="120"/>
  <c r="X59" i="120" s="1"/>
  <c r="Z59" i="120" s="1"/>
  <c r="AB59" i="120" s="1"/>
  <c r="J77" i="120"/>
  <c r="O77" i="120"/>
  <c r="Y73" i="120"/>
  <c r="AA73" i="120" s="1"/>
  <c r="Y30" i="120"/>
  <c r="AA30" i="120" s="1"/>
  <c r="H35" i="100"/>
  <c r="G91" i="2" s="1"/>
  <c r="F91" i="2"/>
  <c r="A91" i="2"/>
  <c r="D91" i="2"/>
  <c r="E91" i="2"/>
  <c r="Y58" i="120" l="1"/>
  <c r="AA58" i="120" s="1"/>
  <c r="Y74" i="120"/>
  <c r="AA74" i="120" s="1"/>
  <c r="Y59" i="120"/>
  <c r="AA59" i="120" s="1"/>
  <c r="N40" i="120"/>
  <c r="P40" i="120"/>
  <c r="U40" i="120"/>
  <c r="AC76" i="120"/>
  <c r="R76" i="120"/>
  <c r="S76" i="120" s="1"/>
  <c r="T76" i="120" s="1"/>
  <c r="V76" i="120"/>
  <c r="W39" i="120"/>
  <c r="X39" i="120" s="1"/>
  <c r="Z39" i="120" s="1"/>
  <c r="AB39" i="120" s="1"/>
  <c r="N76" i="120"/>
  <c r="P76" i="120"/>
  <c r="U76" i="120"/>
  <c r="K41" i="120"/>
  <c r="Q41" i="120"/>
  <c r="K77" i="120"/>
  <c r="Q77" i="120"/>
  <c r="R40" i="120"/>
  <c r="S40" i="120" s="1"/>
  <c r="T40" i="120" s="1"/>
  <c r="AC40" i="120"/>
  <c r="W75" i="120"/>
  <c r="X75" i="120" s="1"/>
  <c r="Z75" i="120" s="1"/>
  <c r="AB75" i="120" s="1"/>
  <c r="V40" i="120"/>
  <c r="A30" i="2"/>
  <c r="D30" i="2"/>
  <c r="E30" i="2"/>
  <c r="A33" i="2"/>
  <c r="D33" i="2"/>
  <c r="E33" i="2"/>
  <c r="W40" i="120" l="1"/>
  <c r="X40" i="120" s="1"/>
  <c r="Z40" i="120" s="1"/>
  <c r="AB40" i="120" s="1"/>
  <c r="Y39" i="120"/>
  <c r="AA39" i="120" s="1"/>
  <c r="U77" i="120"/>
  <c r="P77" i="120"/>
  <c r="N77" i="120"/>
  <c r="AC41" i="120"/>
  <c r="V41" i="120"/>
  <c r="R41" i="120"/>
  <c r="S41" i="120" s="1"/>
  <c r="T41" i="120" s="1"/>
  <c r="P41" i="120"/>
  <c r="U41" i="120"/>
  <c r="N41" i="120"/>
  <c r="W76" i="120"/>
  <c r="X76" i="120" s="1"/>
  <c r="Z76" i="120" s="1"/>
  <c r="AB76" i="120" s="1"/>
  <c r="Y40" i="120"/>
  <c r="AA40" i="120" s="1"/>
  <c r="AC77" i="120"/>
  <c r="V77" i="120"/>
  <c r="R77" i="120"/>
  <c r="S77" i="120" s="1"/>
  <c r="T77" i="120" s="1"/>
  <c r="W77" i="120" s="1"/>
  <c r="X77" i="120" s="1"/>
  <c r="Z77" i="120" s="1"/>
  <c r="AB77" i="120" s="1"/>
  <c r="Y75" i="120"/>
  <c r="AA75" i="120" s="1"/>
  <c r="H13" i="9"/>
  <c r="Y76" i="120" l="1"/>
  <c r="AA76" i="120" s="1"/>
  <c r="W41" i="120"/>
  <c r="X41" i="120" s="1"/>
  <c r="Z41" i="120" s="1"/>
  <c r="AB41" i="120" s="1"/>
  <c r="Y77" i="120"/>
  <c r="AA77" i="120" s="1"/>
  <c r="Y41" i="120" l="1"/>
  <c r="AA41" i="120" s="1"/>
  <c r="A104" i="5"/>
  <c r="B104" i="5"/>
  <c r="A105" i="5"/>
  <c r="B105" i="5"/>
  <c r="A106" i="5"/>
  <c r="B106" i="5"/>
  <c r="A119" i="5"/>
  <c r="B119" i="5"/>
  <c r="A120" i="5"/>
  <c r="B120" i="5"/>
  <c r="A123" i="5"/>
  <c r="B123" i="5"/>
  <c r="A128" i="5"/>
  <c r="B128" i="5"/>
  <c r="A130" i="5"/>
  <c r="B130" i="5"/>
  <c r="A131" i="5"/>
  <c r="B131" i="5"/>
  <c r="A85" i="5"/>
  <c r="B85" i="5"/>
  <c r="A86" i="5"/>
  <c r="B86" i="5"/>
  <c r="A87" i="5"/>
  <c r="B87" i="5"/>
  <c r="A91" i="5"/>
  <c r="B91" i="5"/>
  <c r="A95" i="5"/>
  <c r="B95" i="5"/>
  <c r="A96" i="5"/>
  <c r="B96" i="5"/>
  <c r="A68" i="5"/>
  <c r="B68" i="5"/>
  <c r="A71" i="5"/>
  <c r="B71" i="5"/>
  <c r="A72" i="5"/>
  <c r="B72" i="5"/>
  <c r="A75" i="5"/>
  <c r="B75" i="5"/>
  <c r="A76" i="5"/>
  <c r="B76" i="5"/>
  <c r="A77" i="5"/>
  <c r="B77" i="5"/>
  <c r="A78" i="5"/>
  <c r="B78" i="5"/>
  <c r="A79" i="5"/>
  <c r="B79" i="5"/>
  <c r="A80" i="5"/>
  <c r="B80" i="5"/>
  <c r="A81" i="5"/>
  <c r="B81" i="5"/>
  <c r="A37" i="5"/>
  <c r="B37" i="5"/>
  <c r="A38" i="5"/>
  <c r="B38" i="5"/>
  <c r="A41" i="5"/>
  <c r="B41" i="5"/>
  <c r="A42" i="5"/>
  <c r="B42" i="5"/>
  <c r="A43" i="5"/>
  <c r="B43" i="5"/>
  <c r="A46" i="5"/>
  <c r="B46" i="5"/>
  <c r="A53" i="5"/>
  <c r="B53" i="5"/>
  <c r="A54" i="5"/>
  <c r="B54" i="5"/>
  <c r="A55" i="5"/>
  <c r="B55" i="5"/>
  <c r="A56" i="5"/>
  <c r="B56" i="5"/>
  <c r="A57" i="5"/>
  <c r="B57" i="5"/>
  <c r="A59" i="5"/>
  <c r="B59" i="5"/>
  <c r="A60" i="5"/>
  <c r="B60" i="5"/>
  <c r="A61" i="5"/>
  <c r="B61" i="5"/>
  <c r="A62" i="5"/>
  <c r="B62" i="5"/>
  <c r="D79" i="2" l="1"/>
  <c r="E79" i="2"/>
  <c r="D76" i="2"/>
  <c r="E76" i="2"/>
  <c r="A79" i="2"/>
  <c r="A76" i="2"/>
  <c r="D26" i="95"/>
  <c r="A84" i="2"/>
  <c r="D84" i="2"/>
  <c r="E84" i="2"/>
  <c r="F84" i="2"/>
  <c r="A85" i="2"/>
  <c r="D85" i="2"/>
  <c r="E85" i="2"/>
  <c r="F85" i="2"/>
  <c r="A117" i="2"/>
  <c r="D117" i="2"/>
  <c r="E117" i="2"/>
  <c r="F117" i="2"/>
  <c r="A102" i="2" l="1"/>
  <c r="D102" i="2"/>
  <c r="E102" i="2"/>
  <c r="F102" i="2"/>
  <c r="F79" i="2" l="1"/>
  <c r="F76" i="2"/>
  <c r="D10" i="4" l="1"/>
  <c r="D66" i="2" l="1"/>
  <c r="E66" i="2"/>
  <c r="F66" i="2"/>
  <c r="A66" i="2"/>
  <c r="A103" i="2" l="1"/>
  <c r="D103" i="2"/>
  <c r="E103" i="2"/>
  <c r="F103" i="2"/>
  <c r="A104" i="2"/>
  <c r="D104" i="2"/>
  <c r="E104" i="2"/>
  <c r="F104" i="2"/>
  <c r="A118" i="2"/>
  <c r="D118" i="2"/>
  <c r="E118" i="2"/>
  <c r="F118" i="2"/>
  <c r="A121" i="2"/>
  <c r="D121" i="2"/>
  <c r="E121" i="2"/>
  <c r="F121" i="2"/>
  <c r="A126" i="2"/>
  <c r="D126" i="2"/>
  <c r="E126" i="2"/>
  <c r="F126" i="2"/>
  <c r="A128" i="2"/>
  <c r="D128" i="2"/>
  <c r="E128" i="2"/>
  <c r="F128" i="2"/>
  <c r="A129" i="2"/>
  <c r="D129" i="2"/>
  <c r="E129" i="2"/>
  <c r="F129" i="2"/>
  <c r="A83" i="2"/>
  <c r="D83" i="2"/>
  <c r="E83" i="2"/>
  <c r="F83" i="2"/>
  <c r="A89" i="2"/>
  <c r="D89" i="2"/>
  <c r="E89" i="2"/>
  <c r="F89" i="2"/>
  <c r="A93" i="2"/>
  <c r="D93" i="2"/>
  <c r="E93" i="2"/>
  <c r="F93" i="2"/>
  <c r="A94" i="2"/>
  <c r="D94" i="2"/>
  <c r="E94" i="2"/>
  <c r="F94" i="2"/>
  <c r="A69" i="2"/>
  <c r="D69" i="2"/>
  <c r="E69" i="2"/>
  <c r="F69" i="2"/>
  <c r="A70" i="2"/>
  <c r="D70" i="2"/>
  <c r="E70" i="2"/>
  <c r="F70" i="2"/>
  <c r="A73" i="2"/>
  <c r="D73" i="2"/>
  <c r="E73" i="2"/>
  <c r="F73" i="2"/>
  <c r="A74" i="2"/>
  <c r="D74" i="2"/>
  <c r="E74" i="2"/>
  <c r="F74" i="2"/>
  <c r="A75" i="2"/>
  <c r="D75" i="2"/>
  <c r="E75" i="2"/>
  <c r="F75" i="2"/>
  <c r="A77" i="2"/>
  <c r="D77" i="2"/>
  <c r="E77" i="2"/>
  <c r="F77" i="2"/>
  <c r="F132" i="2" s="1"/>
  <c r="A78" i="2"/>
  <c r="D78" i="2"/>
  <c r="E78" i="2"/>
  <c r="F78" i="2"/>
  <c r="A25" i="2"/>
  <c r="D25" i="2"/>
  <c r="E25" i="2"/>
  <c r="A35" i="2"/>
  <c r="D35" i="2"/>
  <c r="E35" i="2"/>
  <c r="A36" i="2"/>
  <c r="D36" i="2"/>
  <c r="E36" i="2"/>
  <c r="A39" i="2"/>
  <c r="D39" i="2"/>
  <c r="E39" i="2"/>
  <c r="A40" i="2"/>
  <c r="D40" i="2"/>
  <c r="E40" i="2"/>
  <c r="A41" i="2"/>
  <c r="D41" i="2"/>
  <c r="E41" i="2"/>
  <c r="A44" i="2"/>
  <c r="D44" i="2"/>
  <c r="E44" i="2"/>
  <c r="A51" i="2"/>
  <c r="D51" i="2"/>
  <c r="E51" i="2"/>
  <c r="A52" i="2"/>
  <c r="D52" i="2"/>
  <c r="E52" i="2"/>
  <c r="A53" i="2"/>
  <c r="D53" i="2"/>
  <c r="E53" i="2"/>
  <c r="A54" i="2"/>
  <c r="D54" i="2"/>
  <c r="E54" i="2"/>
  <c r="F54" i="2"/>
  <c r="A55" i="2"/>
  <c r="D55" i="2"/>
  <c r="E55" i="2"/>
  <c r="F55" i="2"/>
  <c r="A57" i="2"/>
  <c r="D57" i="2"/>
  <c r="E57" i="2"/>
  <c r="F57" i="2"/>
  <c r="A58" i="2"/>
  <c r="D58" i="2"/>
  <c r="E58" i="2"/>
  <c r="F58" i="2"/>
  <c r="A59" i="2"/>
  <c r="D59" i="2"/>
  <c r="E59" i="2"/>
  <c r="A60" i="2"/>
  <c r="D60" i="2"/>
  <c r="E60" i="2"/>
  <c r="D60" i="4" l="1"/>
  <c r="F60" i="2" s="1"/>
  <c r="F59" i="2"/>
  <c r="B6" i="1"/>
  <c r="A40" i="9"/>
  <c r="N4" i="9"/>
  <c r="L4" i="9"/>
  <c r="A7" i="9"/>
  <c r="A6" i="9"/>
  <c r="A4" i="9"/>
  <c r="A36" i="96" l="1"/>
  <c r="D23" i="96"/>
  <c r="D29" i="96" s="1"/>
  <c r="B17" i="1" s="1"/>
  <c r="J22" i="96"/>
  <c r="J21" i="96"/>
  <c r="J20" i="96"/>
  <c r="J19" i="96"/>
  <c r="J18" i="96"/>
  <c r="A7" i="96"/>
  <c r="A6" i="96"/>
  <c r="I4" i="96"/>
  <c r="G4" i="96"/>
  <c r="A4" i="96"/>
  <c r="A36" i="95"/>
  <c r="D23" i="95"/>
  <c r="D29" i="95" s="1"/>
  <c r="J29" i="95" s="1"/>
  <c r="J22" i="95"/>
  <c r="J21" i="95"/>
  <c r="J20" i="95"/>
  <c r="J19" i="95"/>
  <c r="J18" i="95"/>
  <c r="A7" i="95"/>
  <c r="A6" i="95"/>
  <c r="I4" i="95"/>
  <c r="G4" i="95"/>
  <c r="A4" i="95"/>
  <c r="C138" i="4"/>
  <c r="H4" i="4"/>
  <c r="F4" i="4"/>
  <c r="A7" i="4"/>
  <c r="A6" i="4"/>
  <c r="A4" i="4"/>
  <c r="C144" i="5"/>
  <c r="P4" i="5"/>
  <c r="N4" i="5"/>
  <c r="A7" i="5"/>
  <c r="A6" i="5"/>
  <c r="A4" i="5"/>
  <c r="E139" i="2"/>
  <c r="J4" i="2"/>
  <c r="H4" i="2"/>
  <c r="A7" i="2"/>
  <c r="A6" i="2"/>
  <c r="A4" i="2"/>
  <c r="G7" i="1"/>
  <c r="H6" i="111" l="1"/>
  <c r="H6" i="110"/>
  <c r="H6" i="109"/>
  <c r="G6" i="107"/>
  <c r="H6" i="106"/>
  <c r="H6" i="105"/>
  <c r="H6" i="104"/>
  <c r="N131" i="9"/>
  <c r="N47" i="9"/>
  <c r="N90" i="9"/>
  <c r="H6" i="100"/>
  <c r="N6" i="9"/>
  <c r="B16" i="1"/>
  <c r="J29" i="96"/>
  <c r="F6" i="111" l="1"/>
  <c r="G36" i="111" s="1"/>
  <c r="H36" i="111" s="1"/>
  <c r="H38" i="111" s="1"/>
  <c r="F6" i="110"/>
  <c r="F6" i="109"/>
  <c r="G34" i="109" s="1"/>
  <c r="H34" i="109" s="1"/>
  <c r="H36" i="109" s="1"/>
  <c r="E6" i="107"/>
  <c r="F37" i="107" s="1"/>
  <c r="G37" i="107" s="1"/>
  <c r="G39" i="107" s="1"/>
  <c r="G38" i="104"/>
  <c r="F6" i="106"/>
  <c r="F6" i="105"/>
  <c r="G41" i="106"/>
  <c r="G38" i="105"/>
  <c r="F6" i="104"/>
  <c r="L90" i="9"/>
  <c r="L47" i="9"/>
  <c r="L131" i="9"/>
  <c r="F6" i="100"/>
  <c r="G37" i="100"/>
  <c r="H37" i="100" s="1"/>
  <c r="H39" i="100" s="1"/>
  <c r="L6" i="9"/>
  <c r="E17" i="42" l="1"/>
  <c r="E14" i="42"/>
  <c r="E13" i="42"/>
  <c r="E12" i="42"/>
  <c r="B27" i="5" l="1"/>
  <c r="B64" i="5"/>
  <c r="A27" i="5"/>
  <c r="A64" i="5"/>
  <c r="E62" i="2"/>
  <c r="D62" i="2"/>
  <c r="A62" i="2"/>
  <c r="A42" i="43"/>
  <c r="H4" i="43"/>
  <c r="F4" i="43"/>
  <c r="A7" i="43"/>
  <c r="A6" i="43"/>
  <c r="A4" i="43"/>
  <c r="A48" i="42"/>
  <c r="H4" i="42"/>
  <c r="F4" i="42"/>
  <c r="A7" i="42"/>
  <c r="A6" i="42"/>
  <c r="A4" i="42"/>
  <c r="H24" i="43"/>
  <c r="H23" i="43"/>
  <c r="H19" i="43"/>
  <c r="H18" i="43"/>
  <c r="H17" i="43"/>
  <c r="H20" i="43" s="1"/>
  <c r="H13" i="43"/>
  <c r="H12" i="43"/>
  <c r="H30" i="42"/>
  <c r="H29" i="42"/>
  <c r="H28" i="42"/>
  <c r="H31" i="42" s="1"/>
  <c r="H33" i="42" s="1"/>
  <c r="H24" i="42"/>
  <c r="H23" i="42"/>
  <c r="H22" i="42"/>
  <c r="H25" i="42" s="1"/>
  <c r="H18" i="42"/>
  <c r="H17" i="42"/>
  <c r="H15" i="42"/>
  <c r="H14" i="42"/>
  <c r="H13" i="42"/>
  <c r="H12" i="42"/>
  <c r="H25" i="43" l="1"/>
  <c r="H27" i="43" s="1"/>
  <c r="H14" i="43"/>
  <c r="H30" i="43" l="1"/>
  <c r="G16" i="42" s="1"/>
  <c r="H16" i="42" s="1"/>
  <c r="H19" i="42" s="1"/>
  <c r="H36" i="42" s="1"/>
  <c r="G62" i="2" s="1"/>
  <c r="A42" i="40" l="1"/>
  <c r="H4" i="40"/>
  <c r="F4" i="40"/>
  <c r="A7" i="40"/>
  <c r="A6" i="40"/>
  <c r="A4" i="40"/>
  <c r="H24" i="40"/>
  <c r="H23" i="40"/>
  <c r="H19" i="40"/>
  <c r="H18" i="40"/>
  <c r="H17" i="40"/>
  <c r="H13" i="40"/>
  <c r="H12" i="40"/>
  <c r="H20" i="40" l="1"/>
  <c r="H14" i="40"/>
  <c r="H25" i="40"/>
  <c r="H27" i="40" s="1"/>
  <c r="H30" i="40" l="1"/>
  <c r="B83" i="5"/>
  <c r="B84" i="5"/>
  <c r="B97" i="5"/>
  <c r="B100" i="5"/>
  <c r="B101" i="5"/>
  <c r="B102" i="5"/>
  <c r="B132" i="5"/>
  <c r="A83" i="5"/>
  <c r="A84" i="5"/>
  <c r="A97" i="5"/>
  <c r="A100" i="5"/>
  <c r="A101" i="5"/>
  <c r="A102" i="5"/>
  <c r="A132" i="5"/>
  <c r="G16" i="105" l="1"/>
  <c r="H16" i="105" s="1"/>
  <c r="H19" i="105" s="1"/>
  <c r="H36" i="105" s="1"/>
  <c r="G16" i="104"/>
  <c r="H16" i="104" s="1"/>
  <c r="H19" i="104" s="1"/>
  <c r="H36" i="104" s="1"/>
  <c r="G16" i="106"/>
  <c r="H16" i="106" s="1"/>
  <c r="G19" i="106"/>
  <c r="H19" i="106" s="1"/>
  <c r="F82" i="2"/>
  <c r="F95" i="2"/>
  <c r="F99" i="2"/>
  <c r="F100" i="2"/>
  <c r="F130" i="2"/>
  <c r="E82" i="2"/>
  <c r="E95" i="2"/>
  <c r="E99" i="2"/>
  <c r="E100" i="2"/>
  <c r="E130" i="2"/>
  <c r="D81" i="2"/>
  <c r="D82" i="2"/>
  <c r="D95" i="2"/>
  <c r="D98" i="2"/>
  <c r="D99" i="2"/>
  <c r="D100" i="2"/>
  <c r="D130" i="2"/>
  <c r="A81" i="2"/>
  <c r="A82" i="2"/>
  <c r="A95" i="2"/>
  <c r="A98" i="2"/>
  <c r="A99" i="2"/>
  <c r="A100" i="2"/>
  <c r="A130" i="2"/>
  <c r="G54" i="2" l="1"/>
  <c r="H38" i="104"/>
  <c r="H40" i="104" s="1"/>
  <c r="G55" i="2"/>
  <c r="H38" i="105"/>
  <c r="H40" i="105" s="1"/>
  <c r="H22" i="106"/>
  <c r="H39" i="106" s="1"/>
  <c r="F62" i="2"/>
  <c r="H41" i="106" l="1"/>
  <c r="H43" i="106" s="1"/>
  <c r="G56" i="2"/>
  <c r="I11" i="9"/>
  <c r="I12" i="9" s="1"/>
  <c r="G11" i="9"/>
  <c r="B70" i="5"/>
  <c r="A70" i="5"/>
  <c r="F68" i="2"/>
  <c r="E68" i="2"/>
  <c r="D68" i="2"/>
  <c r="A68" i="2"/>
  <c r="B67" i="5"/>
  <c r="B66" i="5"/>
  <c r="B24" i="5"/>
  <c r="B12" i="5"/>
  <c r="B11" i="5"/>
  <c r="A67" i="5"/>
  <c r="A66" i="5"/>
  <c r="A24" i="5"/>
  <c r="A12" i="5"/>
  <c r="A11" i="5"/>
  <c r="F65" i="2"/>
  <c r="E65" i="2"/>
  <c r="F10" i="2"/>
  <c r="E10" i="2"/>
  <c r="D65" i="2"/>
  <c r="D10" i="2"/>
  <c r="D64" i="2"/>
  <c r="D22" i="2"/>
  <c r="D9" i="2"/>
  <c r="A65" i="2"/>
  <c r="A10" i="2"/>
  <c r="A22" i="2"/>
  <c r="A64" i="2"/>
  <c r="A9" i="2"/>
  <c r="I13" i="9" l="1"/>
  <c r="K12" i="9"/>
  <c r="L12" i="9" s="1"/>
  <c r="M12" i="9" s="1"/>
  <c r="K11" i="9"/>
  <c r="L11" i="9" s="1"/>
  <c r="M11" i="9" s="1"/>
  <c r="I6" i="95"/>
  <c r="I6" i="96"/>
  <c r="H6" i="4"/>
  <c r="P6" i="5"/>
  <c r="J6" i="2"/>
  <c r="H6" i="43"/>
  <c r="H6" i="42"/>
  <c r="H6" i="40"/>
  <c r="B24" i="1"/>
  <c r="B23" i="1"/>
  <c r="G17" i="1"/>
  <c r="G16" i="1"/>
  <c r="G15" i="1"/>
  <c r="G14" i="1"/>
  <c r="G13" i="1"/>
  <c r="G12" i="1"/>
  <c r="G11" i="1"/>
  <c r="G10" i="1"/>
  <c r="G9" i="1"/>
  <c r="G8" i="1"/>
  <c r="G28" i="1"/>
  <c r="G27" i="1"/>
  <c r="B25" i="1" s="1"/>
  <c r="G26" i="1"/>
  <c r="G24" i="1"/>
  <c r="G23" i="1"/>
  <c r="B15" i="1"/>
  <c r="B22" i="1"/>
  <c r="I17" i="120" l="1"/>
  <c r="I18" i="120"/>
  <c r="A25" i="110"/>
  <c r="A84" i="9"/>
  <c r="A48" i="100"/>
  <c r="A43" i="43"/>
  <c r="A41" i="9"/>
  <c r="A47" i="111"/>
  <c r="A49" i="42"/>
  <c r="A167" i="9"/>
  <c r="A45" i="109"/>
  <c r="A125" i="9"/>
  <c r="A50" i="105"/>
  <c r="C139" i="4"/>
  <c r="A49" i="104"/>
  <c r="A37" i="96"/>
  <c r="A48" i="107"/>
  <c r="A52" i="106"/>
  <c r="E140" i="2"/>
  <c r="A43" i="40"/>
  <c r="C145" i="5"/>
  <c r="A37" i="95"/>
  <c r="A1" i="111"/>
  <c r="A1" i="110"/>
  <c r="A1" i="109"/>
  <c r="A1" i="107"/>
  <c r="A1" i="106"/>
  <c r="A1" i="104"/>
  <c r="A1" i="105"/>
  <c r="A85" i="9"/>
  <c r="A126" i="9"/>
  <c r="A42" i="9"/>
  <c r="A1" i="100"/>
  <c r="A139" i="4"/>
  <c r="A145" i="5"/>
  <c r="A140" i="2"/>
  <c r="I14" i="9"/>
  <c r="K13" i="9"/>
  <c r="L13" i="9" s="1"/>
  <c r="M13" i="9" s="1"/>
  <c r="A1" i="9"/>
  <c r="A1" i="96"/>
  <c r="A133" i="4"/>
  <c r="A139" i="5"/>
  <c r="A134" i="2"/>
  <c r="A1" i="95"/>
  <c r="A1" i="4"/>
  <c r="A1" i="5"/>
  <c r="A1" i="2"/>
  <c r="G6" i="95"/>
  <c r="G6" i="96"/>
  <c r="A138" i="4"/>
  <c r="A144" i="5"/>
  <c r="A139" i="2"/>
  <c r="F6" i="4"/>
  <c r="N6" i="5"/>
  <c r="H6" i="2"/>
  <c r="G32" i="40"/>
  <c r="H32" i="40" s="1"/>
  <c r="H34" i="40" s="1"/>
  <c r="F6" i="40"/>
  <c r="G38" i="42"/>
  <c r="H38" i="42" s="1"/>
  <c r="H40" i="42" s="1"/>
  <c r="F6" i="43"/>
  <c r="F6" i="42"/>
  <c r="G32" i="43"/>
  <c r="H32" i="43" s="1"/>
  <c r="H34" i="43" s="1"/>
  <c r="A1" i="42"/>
  <c r="A1" i="43"/>
  <c r="A1" i="40"/>
  <c r="B14" i="1"/>
  <c r="B26" i="1" s="1"/>
  <c r="H116" i="2" l="1"/>
  <c r="I116" i="2" s="1"/>
  <c r="O118" i="5" s="1"/>
  <c r="H115" i="2"/>
  <c r="I115" i="2" s="1"/>
  <c r="O117" i="5" s="1"/>
  <c r="H34" i="2"/>
  <c r="H46" i="2"/>
  <c r="H45" i="2"/>
  <c r="H47" i="2"/>
  <c r="H31" i="2"/>
  <c r="H32" i="2"/>
  <c r="H28" i="2"/>
  <c r="H26" i="2"/>
  <c r="H27" i="2"/>
  <c r="H92" i="2"/>
  <c r="I92" i="2" s="1"/>
  <c r="O94" i="5" s="1"/>
  <c r="C94" i="5" s="1"/>
  <c r="H61" i="2"/>
  <c r="I61" i="2" s="1"/>
  <c r="O63" i="5" s="1"/>
  <c r="J18" i="120"/>
  <c r="O18" i="120"/>
  <c r="J17" i="120"/>
  <c r="O17" i="120"/>
  <c r="I19" i="120"/>
  <c r="H90" i="2"/>
  <c r="I90" i="2" s="1"/>
  <c r="O92" i="5" s="1"/>
  <c r="I92" i="5" s="1"/>
  <c r="H16" i="2"/>
  <c r="I16" i="2" s="1"/>
  <c r="O18" i="5" s="1"/>
  <c r="H19" i="2"/>
  <c r="I19" i="2" s="1"/>
  <c r="O21" i="5" s="1"/>
  <c r="H18" i="2"/>
  <c r="I18" i="2" s="1"/>
  <c r="O20" i="5" s="1"/>
  <c r="H17" i="2"/>
  <c r="I17" i="2" s="1"/>
  <c r="O19" i="5" s="1"/>
  <c r="H15" i="2"/>
  <c r="I15" i="2" s="1"/>
  <c r="O17" i="5" s="1"/>
  <c r="H20" i="2"/>
  <c r="I20" i="2" s="1"/>
  <c r="O22" i="5" s="1"/>
  <c r="H12" i="2"/>
  <c r="I12" i="2" s="1"/>
  <c r="O14" i="5" s="1"/>
  <c r="H11" i="2"/>
  <c r="I11" i="2" s="1"/>
  <c r="O13" i="5" s="1"/>
  <c r="H88" i="2"/>
  <c r="I88" i="2" s="1"/>
  <c r="O90" i="5" s="1"/>
  <c r="H87" i="2"/>
  <c r="I87" i="2" s="1"/>
  <c r="O89" i="5" s="1"/>
  <c r="H86" i="2"/>
  <c r="I86" i="2" s="1"/>
  <c r="O88" i="5" s="1"/>
  <c r="H125" i="2"/>
  <c r="I125" i="2" s="1"/>
  <c r="O127" i="5" s="1"/>
  <c r="H101" i="2"/>
  <c r="I101" i="2" s="1"/>
  <c r="O103" i="5" s="1"/>
  <c r="H112" i="2"/>
  <c r="I112" i="2" s="1"/>
  <c r="O114" i="5" s="1"/>
  <c r="H67" i="2"/>
  <c r="I67" i="2" s="1"/>
  <c r="O69" i="5" s="1"/>
  <c r="H124" i="2"/>
  <c r="I124" i="2" s="1"/>
  <c r="O126" i="5" s="1"/>
  <c r="H107" i="2"/>
  <c r="I107" i="2" s="1"/>
  <c r="O109" i="5" s="1"/>
  <c r="H111" i="2"/>
  <c r="I111" i="2" s="1"/>
  <c r="O113" i="5" s="1"/>
  <c r="H72" i="2"/>
  <c r="I72" i="2" s="1"/>
  <c r="O74" i="5" s="1"/>
  <c r="H123" i="2"/>
  <c r="I123" i="2" s="1"/>
  <c r="O125" i="5" s="1"/>
  <c r="H120" i="2"/>
  <c r="I120" i="2" s="1"/>
  <c r="O122" i="5" s="1"/>
  <c r="H106" i="2"/>
  <c r="I106" i="2" s="1"/>
  <c r="O108" i="5" s="1"/>
  <c r="H110" i="2"/>
  <c r="I110" i="2" s="1"/>
  <c r="O112" i="5" s="1"/>
  <c r="H114" i="2"/>
  <c r="I114" i="2" s="1"/>
  <c r="O116" i="5" s="1"/>
  <c r="H71" i="2"/>
  <c r="I71" i="2" s="1"/>
  <c r="O73" i="5" s="1"/>
  <c r="H127" i="2"/>
  <c r="I127" i="2" s="1"/>
  <c r="O129" i="5" s="1"/>
  <c r="H122" i="2"/>
  <c r="I122" i="2" s="1"/>
  <c r="O124" i="5" s="1"/>
  <c r="H119" i="2"/>
  <c r="I119" i="2" s="1"/>
  <c r="O121" i="5" s="1"/>
  <c r="H105" i="2"/>
  <c r="I105" i="2" s="1"/>
  <c r="O107" i="5" s="1"/>
  <c r="H109" i="2"/>
  <c r="I109" i="2" s="1"/>
  <c r="O111" i="5" s="1"/>
  <c r="H113" i="2"/>
  <c r="I113" i="2" s="1"/>
  <c r="O115" i="5" s="1"/>
  <c r="H108" i="2"/>
  <c r="I108" i="2" s="1"/>
  <c r="O110" i="5" s="1"/>
  <c r="H56" i="2"/>
  <c r="I56" i="2" s="1"/>
  <c r="O58" i="5" s="1"/>
  <c r="H96" i="2"/>
  <c r="I96" i="2" s="1"/>
  <c r="O98" i="5" s="1"/>
  <c r="H48" i="2"/>
  <c r="H49" i="2"/>
  <c r="H50" i="2"/>
  <c r="H42" i="2"/>
  <c r="H43" i="2"/>
  <c r="H29" i="2"/>
  <c r="H37" i="2"/>
  <c r="H38" i="2"/>
  <c r="H23" i="2"/>
  <c r="H24" i="2"/>
  <c r="I15" i="9"/>
  <c r="K14" i="9"/>
  <c r="L14" i="9" s="1"/>
  <c r="M14" i="9" s="1"/>
  <c r="H91" i="2"/>
  <c r="I91" i="2" s="1"/>
  <c r="O93" i="5" s="1"/>
  <c r="H30" i="2"/>
  <c r="H33" i="2"/>
  <c r="H79" i="2"/>
  <c r="I79" i="2" s="1"/>
  <c r="O81" i="5" s="1"/>
  <c r="H76" i="2"/>
  <c r="I76" i="2" s="1"/>
  <c r="O78" i="5" s="1"/>
  <c r="H117" i="2"/>
  <c r="I117" i="2" s="1"/>
  <c r="O119" i="5" s="1"/>
  <c r="H85" i="2"/>
  <c r="I85" i="2" s="1"/>
  <c r="O87" i="5" s="1"/>
  <c r="H84" i="2"/>
  <c r="I84" i="2" s="1"/>
  <c r="O86" i="5" s="1"/>
  <c r="H66" i="2"/>
  <c r="I66" i="2" s="1"/>
  <c r="H102" i="2"/>
  <c r="I102" i="2" s="1"/>
  <c r="O104" i="5" s="1"/>
  <c r="H118" i="2"/>
  <c r="I118" i="2" s="1"/>
  <c r="O120" i="5" s="1"/>
  <c r="H128" i="2"/>
  <c r="I128" i="2" s="1"/>
  <c r="O130" i="5" s="1"/>
  <c r="H126" i="2"/>
  <c r="I126" i="2" s="1"/>
  <c r="O128" i="5" s="1"/>
  <c r="H104" i="2"/>
  <c r="I104" i="2" s="1"/>
  <c r="O106" i="5" s="1"/>
  <c r="H103" i="2"/>
  <c r="I103" i="2" s="1"/>
  <c r="O105" i="5" s="1"/>
  <c r="H121" i="2"/>
  <c r="I121" i="2" s="1"/>
  <c r="O123" i="5" s="1"/>
  <c r="H129" i="2"/>
  <c r="I129" i="2" s="1"/>
  <c r="O131" i="5" s="1"/>
  <c r="H93" i="2"/>
  <c r="I93" i="2" s="1"/>
  <c r="O95" i="5" s="1"/>
  <c r="H89" i="2"/>
  <c r="I89" i="2" s="1"/>
  <c r="O91" i="5" s="1"/>
  <c r="H83" i="2"/>
  <c r="I83" i="2" s="1"/>
  <c r="O85" i="5" s="1"/>
  <c r="H94" i="2"/>
  <c r="I94" i="2" s="1"/>
  <c r="O96" i="5" s="1"/>
  <c r="H70" i="2"/>
  <c r="I70" i="2" s="1"/>
  <c r="O72" i="5" s="1"/>
  <c r="H69" i="2"/>
  <c r="I69" i="2" s="1"/>
  <c r="O71" i="5" s="1"/>
  <c r="H74" i="2"/>
  <c r="I74" i="2" s="1"/>
  <c r="O76" i="5" s="1"/>
  <c r="H78" i="2"/>
  <c r="I78" i="2" s="1"/>
  <c r="O80" i="5" s="1"/>
  <c r="H75" i="2"/>
  <c r="I75" i="2" s="1"/>
  <c r="O77" i="5" s="1"/>
  <c r="H73" i="2"/>
  <c r="I73" i="2" s="1"/>
  <c r="O75" i="5" s="1"/>
  <c r="H77" i="2"/>
  <c r="I77" i="2" s="1"/>
  <c r="O79" i="5" s="1"/>
  <c r="H10" i="2"/>
  <c r="I10" i="2" s="1"/>
  <c r="H36" i="2"/>
  <c r="H41" i="2"/>
  <c r="H54" i="2"/>
  <c r="I54" i="2" s="1"/>
  <c r="O56" i="5" s="1"/>
  <c r="H58" i="2"/>
  <c r="I58" i="2" s="1"/>
  <c r="H44" i="2"/>
  <c r="H53" i="2"/>
  <c r="H57" i="2"/>
  <c r="I57" i="2" s="1"/>
  <c r="O59" i="5" s="1"/>
  <c r="H35" i="2"/>
  <c r="H40" i="2"/>
  <c r="H52" i="2"/>
  <c r="H55" i="2"/>
  <c r="I55" i="2" s="1"/>
  <c r="O57" i="5" s="1"/>
  <c r="H25" i="2"/>
  <c r="H39" i="2"/>
  <c r="H51" i="2"/>
  <c r="H59" i="2"/>
  <c r="I59" i="2" s="1"/>
  <c r="O61" i="5" s="1"/>
  <c r="H60" i="2"/>
  <c r="I60" i="2" s="1"/>
  <c r="O62" i="5" s="1"/>
  <c r="H68" i="2"/>
  <c r="I68" i="2" s="1"/>
  <c r="O70" i="5" s="1"/>
  <c r="H62" i="2"/>
  <c r="I62" i="2" s="1"/>
  <c r="H99" i="2"/>
  <c r="I99" i="2" s="1"/>
  <c r="H95" i="2"/>
  <c r="I95" i="2" s="1"/>
  <c r="O97" i="5" s="1"/>
  <c r="H130" i="2"/>
  <c r="I130" i="2" s="1"/>
  <c r="O132" i="5" s="1"/>
  <c r="H82" i="2"/>
  <c r="I82" i="2" s="1"/>
  <c r="O84" i="5" s="1"/>
  <c r="H100" i="2"/>
  <c r="I100" i="2" s="1"/>
  <c r="O102" i="5" s="1"/>
  <c r="H65" i="2"/>
  <c r="I65" i="2" s="1"/>
  <c r="I98" i="2" l="1"/>
  <c r="E117" i="5"/>
  <c r="K117" i="5"/>
  <c r="M117" i="5"/>
  <c r="I117" i="5"/>
  <c r="C117" i="5"/>
  <c r="G117" i="5"/>
  <c r="I118" i="5"/>
  <c r="E118" i="5"/>
  <c r="K118" i="5"/>
  <c r="C118" i="5"/>
  <c r="M118" i="5"/>
  <c r="G118" i="5"/>
  <c r="K94" i="5"/>
  <c r="I94" i="5"/>
  <c r="G94" i="5"/>
  <c r="E94" i="5"/>
  <c r="M94" i="5"/>
  <c r="G63" i="5"/>
  <c r="M63" i="5"/>
  <c r="C63" i="5"/>
  <c r="E63" i="5"/>
  <c r="I63" i="5"/>
  <c r="K63" i="5"/>
  <c r="Q17" i="120"/>
  <c r="K17" i="120"/>
  <c r="I20" i="120"/>
  <c r="O19" i="120"/>
  <c r="J19" i="120"/>
  <c r="K18" i="120"/>
  <c r="Q18" i="120"/>
  <c r="G92" i="5"/>
  <c r="C92" i="5"/>
  <c r="E92" i="5"/>
  <c r="M92" i="5"/>
  <c r="K92" i="5"/>
  <c r="O60" i="5"/>
  <c r="E60" i="5" s="1"/>
  <c r="K102" i="5"/>
  <c r="G102" i="5"/>
  <c r="I102" i="5"/>
  <c r="E102" i="5"/>
  <c r="I71" i="5"/>
  <c r="E71" i="5"/>
  <c r="G71" i="5"/>
  <c r="G105" i="5"/>
  <c r="I105" i="5"/>
  <c r="E105" i="5"/>
  <c r="I87" i="5"/>
  <c r="E87" i="5"/>
  <c r="G87" i="5"/>
  <c r="E93" i="5"/>
  <c r="G93" i="5"/>
  <c r="I93" i="5"/>
  <c r="I124" i="5"/>
  <c r="G124" i="5"/>
  <c r="E124" i="5"/>
  <c r="I74" i="5"/>
  <c r="E74" i="5"/>
  <c r="G74" i="5"/>
  <c r="I88" i="5"/>
  <c r="G88" i="5"/>
  <c r="E88" i="5"/>
  <c r="M20" i="5"/>
  <c r="I20" i="5" s="1"/>
  <c r="E20" i="5"/>
  <c r="C20" i="5"/>
  <c r="K20" i="5"/>
  <c r="G20" i="5" s="1"/>
  <c r="K70" i="5"/>
  <c r="I70" i="5"/>
  <c r="G70" i="5"/>
  <c r="E70" i="5"/>
  <c r="G56" i="5"/>
  <c r="I56" i="5"/>
  <c r="E56" i="5"/>
  <c r="E76" i="5"/>
  <c r="I76" i="5"/>
  <c r="G76" i="5"/>
  <c r="I123" i="5"/>
  <c r="G123" i="5"/>
  <c r="E123" i="5"/>
  <c r="I86" i="5"/>
  <c r="E86" i="5"/>
  <c r="G86" i="5"/>
  <c r="I121" i="5"/>
  <c r="E121" i="5"/>
  <c r="G121" i="5"/>
  <c r="I125" i="5"/>
  <c r="G125" i="5"/>
  <c r="E125" i="5"/>
  <c r="I127" i="5"/>
  <c r="G127" i="5"/>
  <c r="E127" i="5"/>
  <c r="M19" i="5"/>
  <c r="I19" i="5" s="1"/>
  <c r="E19" i="5"/>
  <c r="K19" i="5"/>
  <c r="G19" i="5" s="1"/>
  <c r="C19" i="5"/>
  <c r="C132" i="5"/>
  <c r="I132" i="5"/>
  <c r="G132" i="5"/>
  <c r="E132" i="5"/>
  <c r="G61" i="5"/>
  <c r="I61" i="5"/>
  <c r="E61" i="5"/>
  <c r="I57" i="5"/>
  <c r="G57" i="5"/>
  <c r="E57" i="5"/>
  <c r="G80" i="5"/>
  <c r="I80" i="5"/>
  <c r="E80" i="5"/>
  <c r="I96" i="5"/>
  <c r="E96" i="5"/>
  <c r="G96" i="5"/>
  <c r="I131" i="5"/>
  <c r="G131" i="5"/>
  <c r="E131" i="5"/>
  <c r="I128" i="5"/>
  <c r="G128" i="5"/>
  <c r="E128" i="5"/>
  <c r="I78" i="5"/>
  <c r="E78" i="5"/>
  <c r="G78" i="5"/>
  <c r="I58" i="5"/>
  <c r="E58" i="5"/>
  <c r="G58" i="5"/>
  <c r="I107" i="5"/>
  <c r="G107" i="5"/>
  <c r="E107" i="5"/>
  <c r="G73" i="5"/>
  <c r="I73" i="5"/>
  <c r="E73" i="5"/>
  <c r="I122" i="5"/>
  <c r="E122" i="5"/>
  <c r="G122" i="5"/>
  <c r="I109" i="5"/>
  <c r="G109" i="5"/>
  <c r="E109" i="5"/>
  <c r="I103" i="5"/>
  <c r="E103" i="5"/>
  <c r="G103" i="5"/>
  <c r="G90" i="5"/>
  <c r="I90" i="5"/>
  <c r="E90" i="5"/>
  <c r="M17" i="5"/>
  <c r="I17" i="5" s="1"/>
  <c r="E17" i="5"/>
  <c r="O16" i="5"/>
  <c r="K17" i="5"/>
  <c r="C17" i="5"/>
  <c r="M18" i="5"/>
  <c r="I18" i="5" s="1"/>
  <c r="E18" i="5"/>
  <c r="C18" i="5"/>
  <c r="K18" i="5"/>
  <c r="G18" i="5" s="1"/>
  <c r="G75" i="5"/>
  <c r="E75" i="5"/>
  <c r="I75" i="5"/>
  <c r="I91" i="5"/>
  <c r="E91" i="5"/>
  <c r="G91" i="5"/>
  <c r="I120" i="5"/>
  <c r="G120" i="5"/>
  <c r="E120" i="5"/>
  <c r="I115" i="5"/>
  <c r="G115" i="5"/>
  <c r="E115" i="5"/>
  <c r="I112" i="5"/>
  <c r="E112" i="5"/>
  <c r="G112" i="5"/>
  <c r="G69" i="5"/>
  <c r="E69" i="5"/>
  <c r="I69" i="5"/>
  <c r="G14" i="5"/>
  <c r="I14" i="5"/>
  <c r="E14" i="5"/>
  <c r="C97" i="5"/>
  <c r="I97" i="5"/>
  <c r="E97" i="5"/>
  <c r="G97" i="5"/>
  <c r="E59" i="5"/>
  <c r="G59" i="5"/>
  <c r="I59" i="5"/>
  <c r="E79" i="5"/>
  <c r="G79" i="5"/>
  <c r="I79" i="5"/>
  <c r="G85" i="5"/>
  <c r="I85" i="5"/>
  <c r="E85" i="5"/>
  <c r="I130" i="5"/>
  <c r="G130" i="5"/>
  <c r="E130" i="5"/>
  <c r="G81" i="5"/>
  <c r="E81" i="5"/>
  <c r="I81" i="5"/>
  <c r="I110" i="5"/>
  <c r="G110" i="5"/>
  <c r="E110" i="5"/>
  <c r="I116" i="5"/>
  <c r="G116" i="5"/>
  <c r="E116" i="5"/>
  <c r="I126" i="5"/>
  <c r="G126" i="5"/>
  <c r="E126" i="5"/>
  <c r="I13" i="5"/>
  <c r="E13" i="5"/>
  <c r="G13" i="5"/>
  <c r="G84" i="5"/>
  <c r="I84" i="5"/>
  <c r="E84" i="5"/>
  <c r="I62" i="5"/>
  <c r="E62" i="5"/>
  <c r="G62" i="5"/>
  <c r="G77" i="5"/>
  <c r="E77" i="5"/>
  <c r="I77" i="5"/>
  <c r="E72" i="5"/>
  <c r="I72" i="5"/>
  <c r="G72" i="5"/>
  <c r="G95" i="5"/>
  <c r="I95" i="5"/>
  <c r="E95" i="5"/>
  <c r="I106" i="5"/>
  <c r="E106" i="5"/>
  <c r="G106" i="5"/>
  <c r="E104" i="5"/>
  <c r="G104" i="5"/>
  <c r="I104" i="5"/>
  <c r="I119" i="5"/>
  <c r="G119" i="5"/>
  <c r="E119" i="5"/>
  <c r="I98" i="5"/>
  <c r="E98" i="5"/>
  <c r="G98" i="5"/>
  <c r="I111" i="5"/>
  <c r="G111" i="5"/>
  <c r="E111" i="5"/>
  <c r="I129" i="5"/>
  <c r="E129" i="5"/>
  <c r="G129" i="5"/>
  <c r="I108" i="5"/>
  <c r="G108" i="5"/>
  <c r="E108" i="5"/>
  <c r="I113" i="5"/>
  <c r="G113" i="5"/>
  <c r="E113" i="5"/>
  <c r="I114" i="5"/>
  <c r="G114" i="5"/>
  <c r="E114" i="5"/>
  <c r="G89" i="5"/>
  <c r="I89" i="5"/>
  <c r="E89" i="5"/>
  <c r="M22" i="5"/>
  <c r="I22" i="5" s="1"/>
  <c r="E22" i="5"/>
  <c r="K22" i="5"/>
  <c r="G22" i="5" s="1"/>
  <c r="C22" i="5"/>
  <c r="E21" i="5"/>
  <c r="K21" i="5"/>
  <c r="G21" i="5" s="1"/>
  <c r="C21" i="5"/>
  <c r="M21" i="5"/>
  <c r="I14" i="2"/>
  <c r="M14" i="5"/>
  <c r="K14" i="5"/>
  <c r="C14" i="5"/>
  <c r="K13" i="5"/>
  <c r="C13" i="5"/>
  <c r="M13" i="5"/>
  <c r="O12" i="5"/>
  <c r="M12" i="5" s="1"/>
  <c r="I9" i="2"/>
  <c r="M58" i="5"/>
  <c r="C58" i="5"/>
  <c r="K58" i="5"/>
  <c r="O101" i="5"/>
  <c r="M90" i="5"/>
  <c r="C90" i="5"/>
  <c r="K90" i="5"/>
  <c r="K89" i="5"/>
  <c r="C89" i="5"/>
  <c r="M89" i="5"/>
  <c r="K88" i="5"/>
  <c r="C88" i="5"/>
  <c r="M88" i="5"/>
  <c r="C110" i="5"/>
  <c r="M110" i="5"/>
  <c r="K110" i="5"/>
  <c r="K121" i="5"/>
  <c r="C121" i="5"/>
  <c r="M121" i="5"/>
  <c r="M116" i="5"/>
  <c r="C116" i="5"/>
  <c r="K116" i="5"/>
  <c r="M125" i="5"/>
  <c r="K125" i="5"/>
  <c r="C125" i="5"/>
  <c r="M126" i="5"/>
  <c r="C126" i="5"/>
  <c r="K126" i="5"/>
  <c r="C127" i="5"/>
  <c r="M127" i="5"/>
  <c r="K127" i="5"/>
  <c r="K107" i="5"/>
  <c r="C107" i="5"/>
  <c r="M107" i="5"/>
  <c r="M73" i="5"/>
  <c r="C73" i="5"/>
  <c r="K73" i="5"/>
  <c r="M122" i="5"/>
  <c r="K122" i="5"/>
  <c r="C122" i="5"/>
  <c r="C109" i="5"/>
  <c r="K109" i="5"/>
  <c r="M109" i="5"/>
  <c r="C103" i="5"/>
  <c r="K103" i="5"/>
  <c r="M103" i="5"/>
  <c r="M111" i="5"/>
  <c r="K111" i="5"/>
  <c r="C111" i="5"/>
  <c r="K129" i="5"/>
  <c r="M129" i="5"/>
  <c r="C129" i="5"/>
  <c r="C108" i="5"/>
  <c r="K108" i="5"/>
  <c r="M108" i="5"/>
  <c r="C113" i="5"/>
  <c r="K113" i="5"/>
  <c r="M113" i="5"/>
  <c r="K114" i="5"/>
  <c r="M114" i="5"/>
  <c r="C114" i="5"/>
  <c r="M115" i="5"/>
  <c r="K115" i="5"/>
  <c r="C115" i="5"/>
  <c r="K124" i="5"/>
  <c r="C124" i="5"/>
  <c r="M124" i="5"/>
  <c r="C112" i="5"/>
  <c r="K112" i="5"/>
  <c r="M112" i="5"/>
  <c r="M74" i="5"/>
  <c r="K74" i="5"/>
  <c r="C74" i="5"/>
  <c r="M69" i="5"/>
  <c r="C69" i="5"/>
  <c r="K69" i="5"/>
  <c r="C84" i="5"/>
  <c r="M98" i="5"/>
  <c r="K98" i="5"/>
  <c r="C98" i="5"/>
  <c r="I81" i="2"/>
  <c r="K15" i="9"/>
  <c r="L15" i="9" s="1"/>
  <c r="M15" i="9" s="1"/>
  <c r="I16" i="9"/>
  <c r="M93" i="5"/>
  <c r="K93" i="5"/>
  <c r="C93" i="5"/>
  <c r="K61" i="5"/>
  <c r="M61" i="5"/>
  <c r="C61" i="5"/>
  <c r="M57" i="5"/>
  <c r="C57" i="5"/>
  <c r="K57" i="5"/>
  <c r="M77" i="5"/>
  <c r="K77" i="5"/>
  <c r="C77" i="5"/>
  <c r="M72" i="5"/>
  <c r="C72" i="5"/>
  <c r="K72" i="5"/>
  <c r="M95" i="5"/>
  <c r="C95" i="5"/>
  <c r="K95" i="5"/>
  <c r="M106" i="5"/>
  <c r="K106" i="5"/>
  <c r="C106" i="5"/>
  <c r="C104" i="5"/>
  <c r="M104" i="5"/>
  <c r="K104" i="5"/>
  <c r="C119" i="5"/>
  <c r="K119" i="5"/>
  <c r="M119" i="5"/>
  <c r="O64" i="5"/>
  <c r="C62" i="5"/>
  <c r="K62" i="5"/>
  <c r="M62" i="5"/>
  <c r="M75" i="5"/>
  <c r="K75" i="5"/>
  <c r="C75" i="5"/>
  <c r="M71" i="5"/>
  <c r="K71" i="5"/>
  <c r="C71" i="5"/>
  <c r="M91" i="5"/>
  <c r="C91" i="5"/>
  <c r="K91" i="5"/>
  <c r="M105" i="5"/>
  <c r="C105" i="5"/>
  <c r="K105" i="5"/>
  <c r="C120" i="5"/>
  <c r="K120" i="5"/>
  <c r="M120" i="5"/>
  <c r="M87" i="5"/>
  <c r="K87" i="5"/>
  <c r="C87" i="5"/>
  <c r="K56" i="5"/>
  <c r="C56" i="5"/>
  <c r="M56" i="5"/>
  <c r="M79" i="5"/>
  <c r="K79" i="5"/>
  <c r="C79" i="5"/>
  <c r="M76" i="5"/>
  <c r="K76" i="5"/>
  <c r="C76" i="5"/>
  <c r="M85" i="5"/>
  <c r="K85" i="5"/>
  <c r="C85" i="5"/>
  <c r="M123" i="5"/>
  <c r="C123" i="5"/>
  <c r="K123" i="5"/>
  <c r="K130" i="5"/>
  <c r="M130" i="5"/>
  <c r="C130" i="5"/>
  <c r="M86" i="5"/>
  <c r="K86" i="5"/>
  <c r="C86" i="5"/>
  <c r="M59" i="5"/>
  <c r="K59" i="5"/>
  <c r="C59" i="5"/>
  <c r="M80" i="5"/>
  <c r="K80" i="5"/>
  <c r="C80" i="5"/>
  <c r="M96" i="5"/>
  <c r="C96" i="5"/>
  <c r="K96" i="5"/>
  <c r="M131" i="5"/>
  <c r="K131" i="5"/>
  <c r="C131" i="5"/>
  <c r="C128" i="5"/>
  <c r="K128" i="5"/>
  <c r="M128" i="5"/>
  <c r="M81" i="5"/>
  <c r="C81" i="5"/>
  <c r="K81" i="5"/>
  <c r="M78" i="5"/>
  <c r="K78" i="5"/>
  <c r="C78" i="5"/>
  <c r="O68" i="5"/>
  <c r="I64" i="2"/>
  <c r="O67" i="5"/>
  <c r="C70" i="5"/>
  <c r="M70" i="5"/>
  <c r="M102" i="5"/>
  <c r="K97" i="5"/>
  <c r="C102" i="5"/>
  <c r="M97" i="5"/>
  <c r="K84" i="5"/>
  <c r="M84" i="5"/>
  <c r="M132" i="5"/>
  <c r="K132" i="5"/>
  <c r="R18" i="120" l="1"/>
  <c r="S18" i="120" s="1"/>
  <c r="T18" i="120" s="1"/>
  <c r="AC18" i="120"/>
  <c r="V18" i="120"/>
  <c r="K19" i="120"/>
  <c r="Q19" i="120"/>
  <c r="I21" i="120"/>
  <c r="P18" i="120"/>
  <c r="U18" i="120"/>
  <c r="N18" i="120"/>
  <c r="U17" i="120"/>
  <c r="N17" i="120"/>
  <c r="P17" i="120"/>
  <c r="AC17" i="120"/>
  <c r="R17" i="120"/>
  <c r="S17" i="120" s="1"/>
  <c r="T17" i="120" s="1"/>
  <c r="O20" i="120"/>
  <c r="J20" i="120"/>
  <c r="V17" i="120"/>
  <c r="I60" i="5"/>
  <c r="G60" i="5"/>
  <c r="M60" i="5"/>
  <c r="K60" i="5"/>
  <c r="C60" i="5"/>
  <c r="M16" i="5"/>
  <c r="N16" i="5" s="1"/>
  <c r="I21" i="5"/>
  <c r="I16" i="5" s="1"/>
  <c r="J16" i="5" s="1"/>
  <c r="E68" i="5"/>
  <c r="G68" i="5"/>
  <c r="I68" i="5"/>
  <c r="K83" i="5"/>
  <c r="E83" i="5"/>
  <c r="I83" i="5"/>
  <c r="G17" i="5"/>
  <c r="G16" i="5" s="1"/>
  <c r="H16" i="5" s="1"/>
  <c r="K16" i="5"/>
  <c r="L16" i="5" s="1"/>
  <c r="K64" i="5"/>
  <c r="G64" i="5"/>
  <c r="I64" i="5"/>
  <c r="E64" i="5"/>
  <c r="K12" i="5"/>
  <c r="K11" i="5" s="1"/>
  <c r="G12" i="5"/>
  <c r="G11" i="5" s="1"/>
  <c r="I12" i="5"/>
  <c r="I11" i="5" s="1"/>
  <c r="E12" i="5"/>
  <c r="E11" i="5" s="1"/>
  <c r="E67" i="5"/>
  <c r="I67" i="5"/>
  <c r="G67" i="5"/>
  <c r="I101" i="5"/>
  <c r="E101" i="5"/>
  <c r="G101" i="5"/>
  <c r="G100" i="5" s="1"/>
  <c r="C16" i="5"/>
  <c r="D16" i="5" s="1"/>
  <c r="E16" i="5"/>
  <c r="F16" i="5" s="1"/>
  <c r="G83" i="5"/>
  <c r="M101" i="5"/>
  <c r="O100" i="5"/>
  <c r="C12" i="5"/>
  <c r="C11" i="5" s="1"/>
  <c r="M11" i="5"/>
  <c r="K101" i="5"/>
  <c r="K100" i="5" s="1"/>
  <c r="O11" i="5"/>
  <c r="C101" i="5"/>
  <c r="C100" i="5" s="1"/>
  <c r="O83" i="5"/>
  <c r="C83" i="5"/>
  <c r="M83" i="5"/>
  <c r="K16" i="9"/>
  <c r="L16" i="9" s="1"/>
  <c r="M16" i="9" s="1"/>
  <c r="I17" i="9"/>
  <c r="I18" i="9" s="1"/>
  <c r="M64" i="5"/>
  <c r="C64" i="5"/>
  <c r="M68" i="5"/>
  <c r="K68" i="5"/>
  <c r="C68" i="5"/>
  <c r="M67" i="5"/>
  <c r="O66" i="5"/>
  <c r="C67" i="5"/>
  <c r="K67" i="5"/>
  <c r="W17" i="120" l="1"/>
  <c r="X17" i="120" s="1"/>
  <c r="Z17" i="120" s="1"/>
  <c r="AB17" i="120" s="1"/>
  <c r="J21" i="120"/>
  <c r="O21" i="120"/>
  <c r="K20" i="120"/>
  <c r="Q20" i="120"/>
  <c r="I22" i="120"/>
  <c r="AC19" i="120"/>
  <c r="R19" i="120"/>
  <c r="S19" i="120" s="1"/>
  <c r="T19" i="120" s="1"/>
  <c r="W18" i="120"/>
  <c r="X18" i="120" s="1"/>
  <c r="Z18" i="120" s="1"/>
  <c r="AB18" i="120" s="1"/>
  <c r="Y17" i="120"/>
  <c r="AA17" i="120" s="1"/>
  <c r="U19" i="120"/>
  <c r="P19" i="120"/>
  <c r="N19" i="120"/>
  <c r="V19" i="120"/>
  <c r="F83" i="5"/>
  <c r="J83" i="5"/>
  <c r="G66" i="5"/>
  <c r="H66" i="5" s="1"/>
  <c r="E66" i="5"/>
  <c r="F66" i="5" s="1"/>
  <c r="H11" i="5"/>
  <c r="H100" i="5"/>
  <c r="I66" i="5"/>
  <c r="J66" i="5" s="1"/>
  <c r="F11" i="5"/>
  <c r="J11" i="5"/>
  <c r="H83" i="5"/>
  <c r="R16" i="5"/>
  <c r="M100" i="5"/>
  <c r="N100" i="5" s="1"/>
  <c r="L100" i="5"/>
  <c r="N11" i="5"/>
  <c r="D100" i="5"/>
  <c r="D83" i="5"/>
  <c r="N83" i="5"/>
  <c r="L83" i="5"/>
  <c r="K17" i="9"/>
  <c r="L17" i="9" s="1"/>
  <c r="M17" i="9" s="1"/>
  <c r="K18" i="9"/>
  <c r="L18" i="9" s="1"/>
  <c r="M18" i="9" s="1"/>
  <c r="C66" i="5"/>
  <c r="D66" i="5" s="1"/>
  <c r="K66" i="5"/>
  <c r="L66" i="5" s="1"/>
  <c r="M66" i="5"/>
  <c r="N66" i="5" s="1"/>
  <c r="L11" i="5"/>
  <c r="D11" i="5"/>
  <c r="W19" i="120" l="1"/>
  <c r="X19" i="120" s="1"/>
  <c r="Z19" i="120" s="1"/>
  <c r="AB19" i="120" s="1"/>
  <c r="Y18" i="120"/>
  <c r="AA18" i="120" s="1"/>
  <c r="I23" i="120"/>
  <c r="R20" i="120"/>
  <c r="S20" i="120" s="1"/>
  <c r="T20" i="120" s="1"/>
  <c r="AC20" i="120"/>
  <c r="K21" i="120"/>
  <c r="Q21" i="120"/>
  <c r="J22" i="120"/>
  <c r="O22" i="120"/>
  <c r="P20" i="120"/>
  <c r="U20" i="120"/>
  <c r="N20" i="120"/>
  <c r="V20" i="120"/>
  <c r="I24" i="120"/>
  <c r="R66" i="5"/>
  <c r="R11" i="5"/>
  <c r="I100" i="5"/>
  <c r="J100" i="5" s="1"/>
  <c r="E100" i="5"/>
  <c r="F100" i="5" s="1"/>
  <c r="R83" i="5"/>
  <c r="W20" i="120" l="1"/>
  <c r="X20" i="120" s="1"/>
  <c r="Z20" i="120" s="1"/>
  <c r="AB20" i="120" s="1"/>
  <c r="N21" i="120"/>
  <c r="U21" i="120"/>
  <c r="P21" i="120"/>
  <c r="K22" i="120"/>
  <c r="Q22" i="120"/>
  <c r="V21" i="120"/>
  <c r="AC21" i="120"/>
  <c r="R21" i="120"/>
  <c r="S21" i="120" s="1"/>
  <c r="T21" i="120" s="1"/>
  <c r="O23" i="120"/>
  <c r="J23" i="120"/>
  <c r="Y19" i="120"/>
  <c r="AA19" i="120" s="1"/>
  <c r="O24" i="120"/>
  <c r="N1010" i="120"/>
  <c r="N1006" i="120"/>
  <c r="J24" i="120"/>
  <c r="N1009" i="120"/>
  <c r="N1008" i="120"/>
  <c r="N1007" i="120"/>
  <c r="N1003" i="120"/>
  <c r="D36" i="4" s="1"/>
  <c r="N1005" i="120"/>
  <c r="D40" i="4" s="1"/>
  <c r="N1004" i="120"/>
  <c r="D38" i="4" s="1"/>
  <c r="R100" i="5"/>
  <c r="F36" i="2" l="1"/>
  <c r="I36" i="2" s="1"/>
  <c r="O38" i="5" s="1"/>
  <c r="D35" i="4"/>
  <c r="F35" i="2" s="1"/>
  <c r="I35" i="2" s="1"/>
  <c r="O37" i="5" s="1"/>
  <c r="Y20" i="120"/>
  <c r="AA20" i="120" s="1"/>
  <c r="W21" i="120"/>
  <c r="X21" i="120" s="1"/>
  <c r="Z21" i="120" s="1"/>
  <c r="AB21" i="120" s="1"/>
  <c r="K23" i="120"/>
  <c r="Q23" i="120"/>
  <c r="V22" i="120"/>
  <c r="AC22" i="120"/>
  <c r="R22" i="120"/>
  <c r="S22" i="120" s="1"/>
  <c r="T22" i="120" s="1"/>
  <c r="U22" i="120"/>
  <c r="N22" i="120"/>
  <c r="P22" i="120"/>
  <c r="K24" i="120"/>
  <c r="Q24" i="120"/>
  <c r="D39" i="4"/>
  <c r="Y21" i="120" l="1"/>
  <c r="AA21" i="120" s="1"/>
  <c r="I37" i="5"/>
  <c r="K37" i="5"/>
  <c r="E37" i="5"/>
  <c r="M37" i="5"/>
  <c r="G37" i="5"/>
  <c r="C37" i="5"/>
  <c r="E38" i="5"/>
  <c r="I38" i="5"/>
  <c r="M38" i="5"/>
  <c r="C38" i="5"/>
  <c r="G38" i="5"/>
  <c r="K38" i="5"/>
  <c r="AC23" i="120"/>
  <c r="V23" i="120"/>
  <c r="R23" i="120"/>
  <c r="S23" i="120" s="1"/>
  <c r="T23" i="120" s="1"/>
  <c r="W22" i="120"/>
  <c r="X22" i="120" s="1"/>
  <c r="Z22" i="120" s="1"/>
  <c r="AB22" i="120" s="1"/>
  <c r="P23" i="120"/>
  <c r="N23" i="120"/>
  <c r="U23" i="120"/>
  <c r="X1002" i="120"/>
  <c r="D30" i="4" s="1"/>
  <c r="S1009" i="120"/>
  <c r="D44" i="4" s="1"/>
  <c r="T1010" i="120"/>
  <c r="S1004" i="120"/>
  <c r="D28" i="4" s="1"/>
  <c r="F28" i="2" s="1"/>
  <c r="I28" i="2" s="1"/>
  <c r="O30" i="5" s="1"/>
  <c r="T1003" i="120"/>
  <c r="Y1002" i="120"/>
  <c r="T1004" i="120"/>
  <c r="T1008" i="120"/>
  <c r="T1009" i="120"/>
  <c r="S1010" i="120"/>
  <c r="D47" i="4" s="1"/>
  <c r="F47" i="2" s="1"/>
  <c r="I47" i="2" s="1"/>
  <c r="O49" i="5" s="1"/>
  <c r="T1002" i="120"/>
  <c r="Q1004" i="120"/>
  <c r="D26" i="4" s="1"/>
  <c r="F26" i="2" s="1"/>
  <c r="I26" i="2" s="1"/>
  <c r="O28" i="5" s="1"/>
  <c r="AC24" i="120"/>
  <c r="AC994" i="120" s="1"/>
  <c r="X1003" i="120"/>
  <c r="D32" i="4" s="1"/>
  <c r="F32" i="2" s="1"/>
  <c r="I32" i="2" s="1"/>
  <c r="O34" i="5" s="1"/>
  <c r="S1003" i="120"/>
  <c r="D25" i="4" s="1"/>
  <c r="S1002" i="120"/>
  <c r="Y1003" i="120"/>
  <c r="S1008" i="120"/>
  <c r="Q1002" i="120"/>
  <c r="Q1008" i="120"/>
  <c r="Q1010" i="120"/>
  <c r="D45" i="4" s="1"/>
  <c r="F45" i="2" s="1"/>
  <c r="I45" i="2" s="1"/>
  <c r="O47" i="5" s="1"/>
  <c r="Q1003" i="120"/>
  <c r="D23" i="4" s="1"/>
  <c r="Q1009" i="120"/>
  <c r="D42" i="4" s="1"/>
  <c r="R24" i="120"/>
  <c r="S24" i="120" s="1"/>
  <c r="V24" i="120"/>
  <c r="P24" i="120"/>
  <c r="P994" i="120" s="1"/>
  <c r="N24" i="120"/>
  <c r="U24" i="120"/>
  <c r="U994" i="120" s="1"/>
  <c r="D41" i="4" s="1"/>
  <c r="F41" i="2" s="1"/>
  <c r="I41" i="2" s="1"/>
  <c r="O43" i="5" s="1"/>
  <c r="F38" i="2"/>
  <c r="I38" i="2" s="1"/>
  <c r="O40" i="5" s="1"/>
  <c r="D37" i="4"/>
  <c r="F37" i="2" s="1"/>
  <c r="I37" i="2" s="1"/>
  <c r="O39" i="5" s="1"/>
  <c r="F25" i="2"/>
  <c r="I25" i="2" s="1"/>
  <c r="O27" i="5" s="1"/>
  <c r="F40" i="2"/>
  <c r="I40" i="2" s="1"/>
  <c r="O42" i="5" s="1"/>
  <c r="F39" i="2"/>
  <c r="I39" i="2" s="1"/>
  <c r="O41" i="5" s="1"/>
  <c r="E28" i="5" l="1"/>
  <c r="G28" i="5"/>
  <c r="I28" i="5"/>
  <c r="K28" i="5"/>
  <c r="M28" i="5"/>
  <c r="C28" i="5"/>
  <c r="E30" i="5"/>
  <c r="I30" i="5"/>
  <c r="M30" i="5"/>
  <c r="K30" i="5"/>
  <c r="G30" i="5"/>
  <c r="C30" i="5"/>
  <c r="I34" i="5"/>
  <c r="E34" i="5"/>
  <c r="K34" i="5"/>
  <c r="G34" i="5"/>
  <c r="M34" i="5"/>
  <c r="C34" i="5"/>
  <c r="E49" i="5"/>
  <c r="I49" i="5"/>
  <c r="G49" i="5"/>
  <c r="M49" i="5"/>
  <c r="C49" i="5"/>
  <c r="K49" i="5"/>
  <c r="E47" i="5"/>
  <c r="K47" i="5"/>
  <c r="M47" i="5"/>
  <c r="I47" i="5"/>
  <c r="C47" i="5"/>
  <c r="G47" i="5"/>
  <c r="R1009" i="120"/>
  <c r="D43" i="4" s="1"/>
  <c r="Y22" i="120"/>
  <c r="AA22" i="120" s="1"/>
  <c r="W23" i="120"/>
  <c r="X23" i="120" s="1"/>
  <c r="Z23" i="120" s="1"/>
  <c r="AB23" i="120" s="1"/>
  <c r="R1003" i="120"/>
  <c r="D24" i="4" s="1"/>
  <c r="F24" i="2" s="1"/>
  <c r="I24" i="2" s="1"/>
  <c r="O26" i="5" s="1"/>
  <c r="T24" i="120"/>
  <c r="V1009" i="120"/>
  <c r="D33" i="4" s="1"/>
  <c r="F33" i="2" s="1"/>
  <c r="I33" i="2" s="1"/>
  <c r="O35" i="5" s="1"/>
  <c r="W1009" i="120"/>
  <c r="D34" i="4" s="1"/>
  <c r="F34" i="2" s="1"/>
  <c r="I34" i="2" s="1"/>
  <c r="O36" i="5" s="1"/>
  <c r="R1002" i="120"/>
  <c r="W1003" i="120"/>
  <c r="D31" i="4" s="1"/>
  <c r="F31" i="2" s="1"/>
  <c r="I31" i="2" s="1"/>
  <c r="O33" i="5" s="1"/>
  <c r="W1002" i="120"/>
  <c r="D29" i="4" s="1"/>
  <c r="F29" i="2" s="1"/>
  <c r="I29" i="2" s="1"/>
  <c r="O31" i="5" s="1"/>
  <c r="I31" i="5" s="1"/>
  <c r="R1008" i="120"/>
  <c r="G42" i="5"/>
  <c r="I42" i="5"/>
  <c r="E42" i="5"/>
  <c r="G41" i="5"/>
  <c r="I41" i="5"/>
  <c r="E41" i="5"/>
  <c r="K27" i="5"/>
  <c r="G27" i="5"/>
  <c r="I27" i="5"/>
  <c r="E27" i="5"/>
  <c r="I40" i="5"/>
  <c r="G40" i="5"/>
  <c r="E40" i="5"/>
  <c r="I39" i="5"/>
  <c r="E39" i="5"/>
  <c r="G39" i="5"/>
  <c r="I43" i="5"/>
  <c r="E43" i="5"/>
  <c r="G43" i="5"/>
  <c r="C40" i="5"/>
  <c r="M40" i="5"/>
  <c r="K40" i="5"/>
  <c r="M39" i="5"/>
  <c r="K39" i="5"/>
  <c r="C39" i="5"/>
  <c r="F44" i="2"/>
  <c r="I44" i="2" s="1"/>
  <c r="O46" i="5" s="1"/>
  <c r="F30" i="2"/>
  <c r="I30" i="2" s="1"/>
  <c r="O32" i="5" s="1"/>
  <c r="F42" i="2"/>
  <c r="I42" i="2" s="1"/>
  <c r="O44" i="5" s="1"/>
  <c r="F23" i="2"/>
  <c r="I23" i="2" s="1"/>
  <c r="O25" i="5" s="1"/>
  <c r="M27" i="5"/>
  <c r="C27" i="5"/>
  <c r="K42" i="5"/>
  <c r="C42" i="5"/>
  <c r="M42" i="5"/>
  <c r="K41" i="5"/>
  <c r="M41" i="5"/>
  <c r="C41" i="5"/>
  <c r="M43" i="5"/>
  <c r="C43" i="5"/>
  <c r="K43" i="5"/>
  <c r="G31" i="5" l="1"/>
  <c r="E33" i="5"/>
  <c r="I33" i="5"/>
  <c r="C33" i="5"/>
  <c r="K33" i="5"/>
  <c r="M33" i="5"/>
  <c r="G33" i="5"/>
  <c r="E36" i="5"/>
  <c r="K36" i="5"/>
  <c r="C36" i="5"/>
  <c r="I36" i="5"/>
  <c r="G36" i="5"/>
  <c r="M36" i="5"/>
  <c r="K31" i="5"/>
  <c r="C31" i="5"/>
  <c r="E31" i="5"/>
  <c r="M31" i="5"/>
  <c r="F43" i="2"/>
  <c r="I43" i="2" s="1"/>
  <c r="O45" i="5" s="1"/>
  <c r="E45" i="5" s="1"/>
  <c r="G26" i="5"/>
  <c r="C26" i="5"/>
  <c r="E26" i="5"/>
  <c r="K26" i="5"/>
  <c r="I26" i="5"/>
  <c r="M26" i="5"/>
  <c r="Y23" i="120"/>
  <c r="AA23" i="120" s="1"/>
  <c r="W24" i="120"/>
  <c r="T994" i="120"/>
  <c r="R1004" i="120"/>
  <c r="D27" i="4" s="1"/>
  <c r="F27" i="2" s="1"/>
  <c r="I27" i="2" s="1"/>
  <c r="O29" i="5" s="1"/>
  <c r="I44" i="5"/>
  <c r="E44" i="5"/>
  <c r="G44" i="5"/>
  <c r="E25" i="5"/>
  <c r="G25" i="5"/>
  <c r="I25" i="5"/>
  <c r="K46" i="5"/>
  <c r="I46" i="5"/>
  <c r="E46" i="5"/>
  <c r="G46" i="5"/>
  <c r="K35" i="5"/>
  <c r="G35" i="5"/>
  <c r="E35" i="5"/>
  <c r="I35" i="5"/>
  <c r="M32" i="5"/>
  <c r="I32" i="5"/>
  <c r="E32" i="5"/>
  <c r="G32" i="5"/>
  <c r="M25" i="5"/>
  <c r="K25" i="5"/>
  <c r="C25" i="5"/>
  <c r="K44" i="5"/>
  <c r="C44" i="5"/>
  <c r="M44" i="5"/>
  <c r="M35" i="5"/>
  <c r="C35" i="5"/>
  <c r="M46" i="5"/>
  <c r="C46" i="5"/>
  <c r="C32" i="5"/>
  <c r="K32" i="5"/>
  <c r="K45" i="5" l="1"/>
  <c r="I29" i="5"/>
  <c r="E29" i="5"/>
  <c r="G29" i="5"/>
  <c r="M29" i="5"/>
  <c r="C29" i="5"/>
  <c r="K29" i="5"/>
  <c r="I45" i="5"/>
  <c r="G45" i="5"/>
  <c r="C45" i="5"/>
  <c r="M45" i="5"/>
  <c r="X24" i="120"/>
  <c r="W994" i="120"/>
  <c r="R1010" i="120"/>
  <c r="D46" i="4" s="1"/>
  <c r="F46" i="2" s="1"/>
  <c r="I46" i="2" s="1"/>
  <c r="O48" i="5" s="1"/>
  <c r="I48" i="5" l="1"/>
  <c r="G48" i="5"/>
  <c r="K48" i="5"/>
  <c r="C48" i="5"/>
  <c r="E48" i="5"/>
  <c r="M48" i="5"/>
  <c r="Z24" i="120"/>
  <c r="X994" i="120"/>
  <c r="D48" i="4" s="1"/>
  <c r="Y24" i="120"/>
  <c r="D49" i="4" l="1"/>
  <c r="F49" i="2" s="1"/>
  <c r="I49" i="2" s="1"/>
  <c r="O51" i="5" s="1"/>
  <c r="F48" i="2"/>
  <c r="I48" i="2" s="1"/>
  <c r="AA24" i="120"/>
  <c r="AA994" i="120" s="1"/>
  <c r="Y994" i="120"/>
  <c r="D51" i="4" s="1"/>
  <c r="AB24" i="120"/>
  <c r="AB994" i="120" s="1"/>
  <c r="D50" i="4" s="1"/>
  <c r="F50" i="2" s="1"/>
  <c r="I50" i="2" s="1"/>
  <c r="O52" i="5" s="1"/>
  <c r="Z994" i="120"/>
  <c r="D52" i="4" l="1"/>
  <c r="F52" i="2" s="1"/>
  <c r="I52" i="2" s="1"/>
  <c r="O54" i="5" s="1"/>
  <c r="D53" i="4"/>
  <c r="F53" i="2" s="1"/>
  <c r="I53" i="2" s="1"/>
  <c r="O55" i="5" s="1"/>
  <c r="F51" i="2"/>
  <c r="I51" i="2" s="1"/>
  <c r="O53" i="5" s="1"/>
  <c r="O50" i="5"/>
  <c r="I52" i="5"/>
  <c r="C52" i="5"/>
  <c r="E52" i="5"/>
  <c r="K52" i="5"/>
  <c r="G52" i="5"/>
  <c r="M52" i="5"/>
  <c r="G51" i="5"/>
  <c r="M51" i="5"/>
  <c r="I51" i="5"/>
  <c r="E51" i="5"/>
  <c r="C51" i="5"/>
  <c r="K51" i="5"/>
  <c r="O24" i="5" l="1"/>
  <c r="E50" i="5"/>
  <c r="M50" i="5"/>
  <c r="C50" i="5"/>
  <c r="K50" i="5"/>
  <c r="G50" i="5"/>
  <c r="I50" i="5"/>
  <c r="I53" i="5"/>
  <c r="G53" i="5"/>
  <c r="E53" i="5"/>
  <c r="K53" i="5"/>
  <c r="M53" i="5"/>
  <c r="C53" i="5"/>
  <c r="I55" i="5"/>
  <c r="M55" i="5"/>
  <c r="K55" i="5"/>
  <c r="G55" i="5"/>
  <c r="E55" i="5"/>
  <c r="C55" i="5"/>
  <c r="I22" i="2"/>
  <c r="E54" i="5"/>
  <c r="M54" i="5"/>
  <c r="K54" i="5"/>
  <c r="C54" i="5"/>
  <c r="I54" i="5"/>
  <c r="G54" i="5"/>
  <c r="I24" i="5" l="1"/>
  <c r="J24" i="5" s="1"/>
  <c r="M24" i="5"/>
  <c r="M134" i="5" s="1"/>
  <c r="G24" i="5"/>
  <c r="H24" i="5" s="1"/>
  <c r="E24" i="5"/>
  <c r="E134" i="5" s="1"/>
  <c r="K24" i="5"/>
  <c r="K134" i="5" s="1"/>
  <c r="C24" i="5"/>
  <c r="C134" i="5" s="1"/>
  <c r="C135" i="5" s="1"/>
  <c r="O134" i="5"/>
  <c r="P36" i="5" s="1"/>
  <c r="I132" i="2"/>
  <c r="P33" i="5" l="1"/>
  <c r="P34" i="5"/>
  <c r="P47" i="5"/>
  <c r="P49" i="5"/>
  <c r="P48" i="5"/>
  <c r="P28" i="5"/>
  <c r="P30" i="5"/>
  <c r="P29" i="5"/>
  <c r="G134" i="5"/>
  <c r="G136" i="5" s="1"/>
  <c r="N24" i="5"/>
  <c r="I134" i="5"/>
  <c r="I136" i="5" s="1"/>
  <c r="P24" i="5"/>
  <c r="P117" i="5"/>
  <c r="P118" i="5"/>
  <c r="L24" i="5"/>
  <c r="F24" i="5"/>
  <c r="D24" i="5"/>
  <c r="J115" i="2"/>
  <c r="J116" i="2"/>
  <c r="E136" i="5"/>
  <c r="C136" i="5"/>
  <c r="C137" i="5" s="1"/>
  <c r="J47" i="2"/>
  <c r="J26" i="2"/>
  <c r="J108" i="2"/>
  <c r="J52" i="2"/>
  <c r="J81" i="2"/>
  <c r="J40" i="2"/>
  <c r="J75" i="2"/>
  <c r="J53" i="2"/>
  <c r="J66" i="2"/>
  <c r="J79" i="2"/>
  <c r="J121" i="2"/>
  <c r="J59" i="2"/>
  <c r="J95" i="2"/>
  <c r="J110" i="2"/>
  <c r="J93" i="2"/>
  <c r="J39" i="2"/>
  <c r="J98" i="2"/>
  <c r="J128" i="2"/>
  <c r="J117" i="2"/>
  <c r="J23" i="2"/>
  <c r="J29" i="2"/>
  <c r="J119" i="2"/>
  <c r="J109" i="2"/>
  <c r="J101" i="2"/>
  <c r="J105" i="2"/>
  <c r="J125" i="2"/>
  <c r="J88" i="2"/>
  <c r="J17" i="2"/>
  <c r="J87" i="2"/>
  <c r="J127" i="2"/>
  <c r="J56" i="2"/>
  <c r="J20" i="2"/>
  <c r="J34" i="2"/>
  <c r="J28" i="2"/>
  <c r="J27" i="2"/>
  <c r="J57" i="2"/>
  <c r="J84" i="2"/>
  <c r="J100" i="2"/>
  <c r="J89" i="2"/>
  <c r="J60" i="2"/>
  <c r="J68" i="2"/>
  <c r="J67" i="2"/>
  <c r="J73" i="2"/>
  <c r="J64" i="2"/>
  <c r="J62" i="2"/>
  <c r="J103" i="2"/>
  <c r="J44" i="2"/>
  <c r="J85" i="2"/>
  <c r="J50" i="2"/>
  <c r="J16" i="2"/>
  <c r="J111" i="2"/>
  <c r="J107" i="2"/>
  <c r="J30" i="2"/>
  <c r="J112" i="2"/>
  <c r="J37" i="2"/>
  <c r="J106" i="2"/>
  <c r="J122" i="2"/>
  <c r="J18" i="2"/>
  <c r="J19" i="2"/>
  <c r="J11" i="2"/>
  <c r="J38" i="2"/>
  <c r="J86" i="2"/>
  <c r="J15" i="2"/>
  <c r="J71" i="2"/>
  <c r="J45" i="2"/>
  <c r="J32" i="2"/>
  <c r="J92" i="2"/>
  <c r="J35" i="2"/>
  <c r="H132" i="2"/>
  <c r="J91" i="2"/>
  <c r="J130" i="2"/>
  <c r="J83" i="2"/>
  <c r="J69" i="2"/>
  <c r="J55" i="2"/>
  <c r="J94" i="2"/>
  <c r="J51" i="2"/>
  <c r="J54" i="2"/>
  <c r="J10" i="2"/>
  <c r="J126" i="2"/>
  <c r="J99" i="2"/>
  <c r="J77" i="2"/>
  <c r="J24" i="2"/>
  <c r="J90" i="2"/>
  <c r="J113" i="2"/>
  <c r="J33" i="2"/>
  <c r="J123" i="2"/>
  <c r="J49" i="2"/>
  <c r="J120" i="2"/>
  <c r="J96" i="2"/>
  <c r="J14" i="2"/>
  <c r="J12" i="2"/>
  <c r="J46" i="2"/>
  <c r="J31" i="2"/>
  <c r="J61" i="2"/>
  <c r="J70" i="2"/>
  <c r="J36" i="2"/>
  <c r="J74" i="2"/>
  <c r="J65" i="2"/>
  <c r="J129" i="2"/>
  <c r="J9" i="2"/>
  <c r="J102" i="2"/>
  <c r="J104" i="2"/>
  <c r="J118" i="2"/>
  <c r="J58" i="2"/>
  <c r="J76" i="2"/>
  <c r="J78" i="2"/>
  <c r="J41" i="2"/>
  <c r="J25" i="2"/>
  <c r="J82" i="2"/>
  <c r="J43" i="2"/>
  <c r="J42" i="2"/>
  <c r="J114" i="2"/>
  <c r="J48" i="2"/>
  <c r="J72" i="2"/>
  <c r="J124" i="2"/>
  <c r="E135" i="5"/>
  <c r="J22" i="2"/>
  <c r="P63" i="5"/>
  <c r="P101" i="5"/>
  <c r="P70" i="5"/>
  <c r="P46" i="5"/>
  <c r="P43" i="5"/>
  <c r="P73" i="5"/>
  <c r="P95" i="5"/>
  <c r="P102" i="5"/>
  <c r="P61" i="5"/>
  <c r="P106" i="5"/>
  <c r="P57" i="5"/>
  <c r="P128" i="5"/>
  <c r="P22" i="5"/>
  <c r="P20" i="5"/>
  <c r="P17" i="5"/>
  <c r="P35" i="5"/>
  <c r="P86" i="5"/>
  <c r="P74" i="5"/>
  <c r="P127" i="5"/>
  <c r="P87" i="5"/>
  <c r="P103" i="5"/>
  <c r="P98" i="5"/>
  <c r="P25" i="5"/>
  <c r="P26" i="5"/>
  <c r="P88" i="5"/>
  <c r="P14" i="5"/>
  <c r="P94" i="5"/>
  <c r="P83" i="5"/>
  <c r="P84" i="5"/>
  <c r="P64" i="5"/>
  <c r="P76" i="5"/>
  <c r="P97" i="5"/>
  <c r="P59" i="5"/>
  <c r="P32" i="5"/>
  <c r="P12" i="5"/>
  <c r="P60" i="5"/>
  <c r="P52" i="5"/>
  <c r="P38" i="5"/>
  <c r="P78" i="5"/>
  <c r="P16" i="5"/>
  <c r="P18" i="5"/>
  <c r="P81" i="5"/>
  <c r="P108" i="5"/>
  <c r="P105" i="5"/>
  <c r="P122" i="5"/>
  <c r="P107" i="5"/>
  <c r="P119" i="5"/>
  <c r="P115" i="5"/>
  <c r="P113" i="5"/>
  <c r="P45" i="5"/>
  <c r="P58" i="5"/>
  <c r="P40" i="5"/>
  <c r="P50" i="5"/>
  <c r="P31" i="5"/>
  <c r="P27" i="5"/>
  <c r="P37" i="5"/>
  <c r="P56" i="5"/>
  <c r="P96" i="5"/>
  <c r="P66" i="5"/>
  <c r="P71" i="5"/>
  <c r="P42" i="5"/>
  <c r="P100" i="5"/>
  <c r="P72" i="5"/>
  <c r="P53" i="5"/>
  <c r="P79" i="5"/>
  <c r="P91" i="5"/>
  <c r="P109" i="5"/>
  <c r="P21" i="5"/>
  <c r="P85" i="5"/>
  <c r="P77" i="5"/>
  <c r="P120" i="5"/>
  <c r="P93" i="5"/>
  <c r="P110" i="5"/>
  <c r="P123" i="5"/>
  <c r="P121" i="5"/>
  <c r="P112" i="5"/>
  <c r="P124" i="5"/>
  <c r="P116" i="5"/>
  <c r="P39" i="5"/>
  <c r="P92" i="5"/>
  <c r="P11" i="5"/>
  <c r="P67" i="5"/>
  <c r="P41" i="5"/>
  <c r="P51" i="5"/>
  <c r="P104" i="5"/>
  <c r="P54" i="5"/>
  <c r="P132" i="5"/>
  <c r="P55" i="5"/>
  <c r="P75" i="5"/>
  <c r="P62" i="5"/>
  <c r="P80" i="5"/>
  <c r="P130" i="5"/>
  <c r="P44" i="5"/>
  <c r="P19" i="5"/>
  <c r="P131" i="5"/>
  <c r="P68" i="5"/>
  <c r="P114" i="5"/>
  <c r="P111" i="5"/>
  <c r="P90" i="5"/>
  <c r="P69" i="5"/>
  <c r="P13" i="5"/>
  <c r="P125" i="5"/>
  <c r="P129" i="5"/>
  <c r="P126" i="5"/>
  <c r="P89" i="5"/>
  <c r="K136" i="5"/>
  <c r="M136" i="5"/>
  <c r="G135" i="5" l="1"/>
  <c r="I135" i="5" s="1"/>
  <c r="K135" i="5" s="1"/>
  <c r="M135" i="5" s="1"/>
  <c r="O135" i="5"/>
  <c r="O136" i="5" s="1"/>
  <c r="R24" i="5"/>
  <c r="E137" i="5"/>
  <c r="G137" i="5" s="1"/>
  <c r="I137" i="5" s="1"/>
  <c r="K137" i="5" s="1"/>
  <c r="M137" i="5" s="1"/>
  <c r="O137" i="5"/>
  <c r="J132" i="2"/>
</calcChain>
</file>

<file path=xl/comments1.xml><?xml version="1.0" encoding="utf-8"?>
<comments xmlns="http://schemas.openxmlformats.org/spreadsheetml/2006/main">
  <authors>
    <author>jacqueline.barboza</author>
  </authors>
  <commentList>
    <comment ref="B6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LINKAR MUNICÍPIO NA COLUNA "D" PLANILHA "1"</t>
        </r>
      </text>
    </comment>
    <comment ref="B7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DIGITAR NOME DO PROJETO</t>
        </r>
      </text>
    </comment>
    <comment ref="B8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DIGITAR NOME DA RUA E BAIRRO</t>
        </r>
      </text>
    </comment>
    <comment ref="B12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LINKAR RESPONSÁVEL TÉCNICO NA COLUNA "D" PLANILHA "2"</t>
        </r>
      </text>
    </comment>
    <comment ref="B13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NÃO EDITAR!!!</t>
        </r>
      </text>
    </comment>
    <comment ref="B14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NÃO EDITAR!!!</t>
        </r>
      </text>
    </comment>
    <comment ref="B15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NÃO EDITAR!!!</t>
        </r>
      </text>
    </comment>
    <comment ref="B16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LINKAR VALOR FINAL DE BDI NA ABA BDI SERVIÇOS</t>
        </r>
      </text>
    </comment>
    <comment ref="B17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LINKAR VALOR FINAL DE BDI NA ABA BDI MATERIAIS</t>
        </r>
      </text>
    </comment>
    <comment ref="B25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REFERENTES AOS ENGENHEIROS (AS)</t>
        </r>
      </text>
    </comment>
    <comment ref="B26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REFERENTE AOS ARQUITETOS (AS) E URBANISTAS</t>
        </r>
      </text>
    </comment>
  </commentList>
</comments>
</file>

<file path=xl/comments2.xml><?xml version="1.0" encoding="utf-8"?>
<comments xmlns="http://schemas.openxmlformats.org/spreadsheetml/2006/main">
  <authors>
    <author>jacqueline.barboza</author>
  </authors>
  <commentList>
    <comment ref="L3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FÓRMULA = ALTURA MÉDIA DOS PV'S + FUNDO</t>
        </r>
      </text>
    </comment>
    <comment ref="L4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FÓRMULA = (ALTURA DA PAREDE*SOMA DE TODOS OS LADOS DO PV) - QUANTIDADE DE TIJOLOS NA ÁREA DOS TUBOS PRINCIPAIS</t>
        </r>
      </text>
    </comment>
    <comment ref="L5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FÓRMULA = ALTURA ESCAVAÇÃO + PAVIMENTO - FUNDO - TAMPA
ATÉ PAVIMENTO
ALTURA MÍNIMA TUBO 40 CM = 0,60 M
                            TUBO 60 CM = 0,80 M</t>
        </r>
      </text>
    </comment>
    <comment ref="J10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QUANTIDADE DE TIJOLOS NA ÁREA DOS TUBOS PRINCIPAIS</t>
        </r>
      </text>
    </comment>
    <comment ref="K10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QUANTIDADE DE TIJOLOS NA ÁREA DOS TUBOS PRINCIPAIS</t>
        </r>
      </text>
    </comment>
  </commentList>
</comments>
</file>

<file path=xl/comments3.xml><?xml version="1.0" encoding="utf-8"?>
<comments xmlns="http://schemas.openxmlformats.org/spreadsheetml/2006/main">
  <authors>
    <author>jacqueline.barboza</author>
    <author>Cliente</author>
  </authors>
  <commentList>
    <comment ref="L3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FÓRMULA = ALTURA MÉDIA DAS CL'S + FUNDO</t>
        </r>
      </text>
    </comment>
    <comment ref="L4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FÓRMULA = (ALTURA DA PAREDE*SOMA DE TODOS OS LADOS DA CL) - QUANTIDADE DE TIJOLOS NA ÁREA DOS TUBOS PRINCIPAIS</t>
        </r>
      </text>
    </comment>
    <comment ref="L5" authorId="1">
      <text>
        <r>
          <rPr>
            <b/>
            <sz val="8"/>
            <color indexed="81"/>
            <rFont val="Tahoma"/>
            <family val="2"/>
          </rPr>
          <t>Cliente:</t>
        </r>
        <r>
          <rPr>
            <sz val="8"/>
            <color indexed="81"/>
            <rFont val="Tahoma"/>
            <family val="2"/>
          </rPr>
          <t xml:space="preserve">
FÓRMULA = ALTURA ESCAVAÇÃO -  (FUNDO + TAMPA)
ABAIXO OU ATÉ GREIDE DE REGULARIZAÇÃO
ALTURA MÍNIMA TUBO 40 CM = 0,60 M
                            TUBO 60 CM = 0,80 M</t>
        </r>
      </text>
    </comment>
    <comment ref="J10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QUANTIDADE DE TIJOLOS NA ÁREA DOS TUBOS PRINCIPAIS</t>
        </r>
      </text>
    </comment>
    <comment ref="K10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QUANTIDADE DE TIJOLOS NA ÁREA DOS TUBOS PRINCIPAIS</t>
        </r>
      </text>
    </comment>
  </commentList>
</comments>
</file>

<file path=xl/comments4.xml><?xml version="1.0" encoding="utf-8"?>
<comments xmlns="http://schemas.openxmlformats.org/spreadsheetml/2006/main">
  <authors>
    <author>Cliente</author>
    <author>jacqueline.barboza</author>
  </authors>
  <commentList>
    <comment ref="L3" authorId="0">
      <text>
        <r>
          <rPr>
            <b/>
            <sz val="8"/>
            <color indexed="81"/>
            <rFont val="Tahoma"/>
            <family val="2"/>
          </rPr>
          <t>Cliente:</t>
        </r>
        <r>
          <rPr>
            <sz val="8"/>
            <color indexed="81"/>
            <rFont val="Tahoma"/>
            <family val="2"/>
          </rPr>
          <t xml:space="preserve">
FÓRMULA = ALTURA MÉDIA DOS PV'S + FUNDO</t>
        </r>
      </text>
    </comment>
    <comment ref="P3" authorId="0">
      <text>
        <r>
          <rPr>
            <b/>
            <sz val="8"/>
            <color indexed="81"/>
            <rFont val="Tahoma"/>
            <family val="2"/>
          </rPr>
          <t>Cliente:</t>
        </r>
        <r>
          <rPr>
            <sz val="8"/>
            <color indexed="81"/>
            <rFont val="Tahoma"/>
            <family val="2"/>
          </rPr>
          <t xml:space="preserve">
FÓRMULA = ALTURA ESCAVAÇÃO + PAVIMENTO ACIMA DO GREIDE NATURAL - LAJE DE FUNDO - LAJE INTERMEDÍARIA - TAMPA - ALTURA PAREDE CORPO</t>
        </r>
      </text>
    </comment>
    <comment ref="L4" authorId="1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FÓRMULA = (ALTURA DA PAREDE*SOMA DE TODOS OS LADOS DO PV)-QUANTIDADE DE TIJOLOS NA ÁREA DOS TUBOS PRINCIPAIS</t>
        </r>
      </text>
    </comment>
    <comment ref="P4" authorId="1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FÓRMULA = ALTURA PAREDE CHAMINÉ DOS PVS*SOMA DE TODOS OS LADOS DA CHAMINÉ DO PV</t>
        </r>
      </text>
    </comment>
    <comment ref="L5" authorId="1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ALTURA MÍNIMA TUBO 100 CM = 1,30 M</t>
        </r>
      </text>
    </comment>
    <comment ref="J10" authorId="1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QUANTIDADE DE TIJOLOS NA ÁREA DOS TUBOS PRINCIPAIS</t>
        </r>
      </text>
    </comment>
    <comment ref="K10" authorId="1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QUANTIDADE DE TIJOLOS NA ÁREA DOS TUBOS PRINCIPAIS</t>
        </r>
      </text>
    </comment>
  </commentList>
</comments>
</file>

<file path=xl/comments5.xml><?xml version="1.0" encoding="utf-8"?>
<comments xmlns="http://schemas.openxmlformats.org/spreadsheetml/2006/main">
  <authors>
    <author>jacqueline.barboza</author>
  </authors>
  <commentList>
    <comment ref="K4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FÓRMULA = ALTURA MÉDIA DOS PV'S + FUNDO</t>
        </r>
      </text>
    </comment>
    <comment ref="K5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FÓRMULA = (ALTURA DA PAREDE*SOMA DE TODOS OS LADOS DO PV) - QUANTIDADE DE TIJOLOS NA ÁREA DOS TUBOS PRINCIPAIS</t>
        </r>
      </text>
    </comment>
    <comment ref="K6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FÓRMULA = ALTURA ESCAVAÇÃO + PAVIMENTO ACIMA DO GREIDE NATURAL -  (FUNDO + TAMPA)</t>
        </r>
      </text>
    </comment>
    <comment ref="I11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QUANTIDADE DE TIJOLOS NA ÁREA DOS TUBOS PRINCIPAIS</t>
        </r>
      </text>
    </comment>
    <comment ref="J11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QUANTIDADE DE TIJOLOS NA ÁREA DOS TUBOS PRINCIPAIS</t>
        </r>
      </text>
    </comment>
  </commentList>
</comments>
</file>

<file path=xl/comments6.xml><?xml version="1.0" encoding="utf-8"?>
<comments xmlns="http://schemas.openxmlformats.org/spreadsheetml/2006/main">
  <authors>
    <author>Eduardo Bald</author>
  </authors>
  <commentList>
    <comment ref="G1" authorId="0">
      <text>
        <r>
          <rPr>
            <b/>
            <i/>
            <sz val="9"/>
            <color indexed="10"/>
            <rFont val="Segoe UI"/>
            <family val="2"/>
          </rPr>
          <t>&gt; Para facilitar a visualização na tela, utilize a opção Agrupar/Desagrupar linhas ao lado (oculta e reexibe o cabeçalho).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D1" authorId="0">
      <text>
        <r>
          <rPr>
            <b/>
            <i/>
            <sz val="9"/>
            <color indexed="10"/>
            <rFont val="Segoe UI"/>
            <family val="2"/>
          </rPr>
          <t>&gt; Para diminuir/aumentar a quantidade de linhas, utilize a opção ocultar/reexibir linhas. NÃO utilize a opção excluir/inserir linhas. 
&gt; Preencher todas as células amarelas.
&gt; A tubulação das travessas deve ficar sempre na última linha (comprimento total).</t>
        </r>
      </text>
    </comment>
  </commentList>
</comments>
</file>

<file path=xl/sharedStrings.xml><?xml version="1.0" encoding="utf-8"?>
<sst xmlns="http://schemas.openxmlformats.org/spreadsheetml/2006/main" count="2848" uniqueCount="816">
  <si>
    <t>MUNICÍPIO</t>
  </si>
  <si>
    <t>PREFEITO (A)</t>
  </si>
  <si>
    <t>GÊNERO</t>
  </si>
  <si>
    <t>BALNEÁRIO PIÇARRAS</t>
  </si>
  <si>
    <t>BOMBINHAS</t>
  </si>
  <si>
    <t>CAMBORIÚ</t>
  </si>
  <si>
    <t>ILHOTA</t>
  </si>
  <si>
    <t>ITAJAÍ</t>
  </si>
  <si>
    <t>ITAPEMA</t>
  </si>
  <si>
    <t>NAVEGANTES</t>
  </si>
  <si>
    <t>PENHA</t>
  </si>
  <si>
    <t>PORTO BELO</t>
  </si>
  <si>
    <t>LEONEL JOSÉ MARTINS</t>
  </si>
  <si>
    <t>ANA PAULA DA SILVA</t>
  </si>
  <si>
    <t>PROJETO</t>
  </si>
  <si>
    <t>LOCALIZAÇÃO</t>
  </si>
  <si>
    <t>SINAPI</t>
  </si>
  <si>
    <t>SICRO</t>
  </si>
  <si>
    <t>RESPONSÁVEL TÉCNICO</t>
  </si>
  <si>
    <t>BDI MATERIAIS</t>
  </si>
  <si>
    <t xml:space="preserve">PREFEITURA MUNICIPAL DE </t>
  </si>
  <si>
    <t>DATA SINAPI</t>
  </si>
  <si>
    <t>DATA SICRO</t>
  </si>
  <si>
    <t>DATA PROJETO</t>
  </si>
  <si>
    <t>RESPONSÁVEIS TÉCNICOS</t>
  </si>
  <si>
    <t>DIOGO GRAF</t>
  </si>
  <si>
    <t>JACQUELINE SOARES BARBOZA</t>
  </si>
  <si>
    <t>MARCELO GARCIA</t>
  </si>
  <si>
    <t>RAFAEL CALISTRO BORBA</t>
  </si>
  <si>
    <t>RALF NORDT</t>
  </si>
  <si>
    <t>RUBENS ADRIANO KINAIPP</t>
  </si>
  <si>
    <t>CREA / CAU</t>
  </si>
  <si>
    <t>099.442-5</t>
  </si>
  <si>
    <t xml:space="preserve">ARQUITETO E URBANISTA </t>
  </si>
  <si>
    <t xml:space="preserve">CAU </t>
  </si>
  <si>
    <t>092.018-3</t>
  </si>
  <si>
    <t>093.243-9</t>
  </si>
  <si>
    <t>018.759-9</t>
  </si>
  <si>
    <t>086.389-3</t>
  </si>
  <si>
    <t>PLANILHA "1"</t>
  </si>
  <si>
    <t>PLANILHA "2"</t>
  </si>
  <si>
    <t>QUALQUER MUDANÇA DEVERÁ, ANTERIORMENTE, SER DISCUTIDA!</t>
  </si>
  <si>
    <t>ANTES DE INICIAR A INSERÇÃO DOS DADOS DE ENTRADA LEIA COM ATENÇÃO AOS COMENTÁRIOS EXISTENTES!</t>
  </si>
  <si>
    <t>BOM TRABALHO E OBRIGADA!!!</t>
  </si>
  <si>
    <t>DADOS DE ENTRADA</t>
  </si>
  <si>
    <t>DEMAIS DADOS DE ENTRADA</t>
  </si>
  <si>
    <t xml:space="preserve">PROJETO: </t>
  </si>
  <si>
    <t xml:space="preserve">LOCALIZAÇÃO: </t>
  </si>
  <si>
    <t>ESTADO DE SANTA CATARINA</t>
  </si>
  <si>
    <t>ITEM</t>
  </si>
  <si>
    <t>CÓDIGO</t>
  </si>
  <si>
    <t>DISCRIMINAÇÃO</t>
  </si>
  <si>
    <t>UND</t>
  </si>
  <si>
    <t>QUANTIDADE</t>
  </si>
  <si>
    <t>%</t>
  </si>
  <si>
    <t>BDI=</t>
  </si>
  <si>
    <t>MATERIAL E MÃO-DE-OBRA</t>
  </si>
  <si>
    <t>MATERIAL</t>
  </si>
  <si>
    <t>ORÇAMENTO ESTIMATIVO</t>
  </si>
  <si>
    <t>__________________________________________________</t>
  </si>
  <si>
    <t>1.1</t>
  </si>
  <si>
    <t>2.1</t>
  </si>
  <si>
    <t>2.2</t>
  </si>
  <si>
    <t>3.1</t>
  </si>
  <si>
    <t>3.2</t>
  </si>
  <si>
    <t>TOTAL</t>
  </si>
  <si>
    <t>CÁLCULO</t>
  </si>
  <si>
    <t>MEMORIAL DE CÁLCULO</t>
  </si>
  <si>
    <t>CUSTO UNITÁRIO SEM BDI</t>
  </si>
  <si>
    <t>CUSTO UNITÁRIO COM BDI</t>
  </si>
  <si>
    <t>CUSTO SERVIÇO</t>
  </si>
  <si>
    <t>CRONOGRAMA FÍSICO-FINANCEIRO</t>
  </si>
  <si>
    <t>1º MÊS</t>
  </si>
  <si>
    <t>R$</t>
  </si>
  <si>
    <t>2º MÊS</t>
  </si>
  <si>
    <t>3º MÊS</t>
  </si>
  <si>
    <t>PERÍODO (MÊS)</t>
  </si>
  <si>
    <t>TOTAL DO MÊS (R$)</t>
  </si>
  <si>
    <t>TOTAL ACUMULADO (R$)</t>
  </si>
  <si>
    <t>TOTAL DO MÊS (%)</t>
  </si>
  <si>
    <t>TOTAL ACUMULADO (%)</t>
  </si>
  <si>
    <t>Cálculo do BDI efetuado de acordo com o Acórdão 2622/2013 - TCU - Plenário.</t>
  </si>
  <si>
    <t>2 -  A fórmula abaixo foi utilizada para o cálculo do BDI das faixas establecidas no refertido Acórdão, devendo ser adotada como padrão. A utilização de outras fórmulas deverá ser justificada pelo Tomador.</t>
  </si>
  <si>
    <t xml:space="preserve">Acórdão 2622/2013/TCU/Plenário
</t>
  </si>
  <si>
    <t>Status</t>
  </si>
  <si>
    <t>Limites estabelecidos no Acordão 2622/2013/TCU/Plenário</t>
  </si>
  <si>
    <t>Item</t>
  </si>
  <si>
    <t>Parcela do BDI</t>
  </si>
  <si>
    <t>1º Quartil (%)</t>
  </si>
  <si>
    <t>Médio (%)</t>
  </si>
  <si>
    <t>3º Quartil</t>
  </si>
  <si>
    <t>Administração Central (AC)</t>
  </si>
  <si>
    <t>Seguro (S) e Garantia (G)</t>
  </si>
  <si>
    <t xml:space="preserve">Risco (R) </t>
  </si>
  <si>
    <t>Despesas Financeiras (DF)</t>
  </si>
  <si>
    <t>Lucro (L)</t>
  </si>
  <si>
    <t>Impostos (I)</t>
  </si>
  <si>
    <t>6.1</t>
  </si>
  <si>
    <t>PIS (usualmente 0,65%)</t>
  </si>
  <si>
    <t>6.2</t>
  </si>
  <si>
    <t>COFINS (usualmente 3%)</t>
  </si>
  <si>
    <t>6.3</t>
  </si>
  <si>
    <t>ISS (usualmente entre 2% e 5%)</t>
  </si>
  <si>
    <t>BDI</t>
  </si>
  <si>
    <t>CONSTRUÇÃO DE RODOVIAS E FERROVIAS</t>
  </si>
  <si>
    <t>FORNECIMENTO DE MATERIAIS E EQUIPAMENTOS</t>
  </si>
  <si>
    <t>A44894-0</t>
  </si>
  <si>
    <t>TABELA REFERENCIAL DE PREÇO</t>
  </si>
  <si>
    <t>2.3</t>
  </si>
  <si>
    <t>3.3</t>
  </si>
  <si>
    <t>Trecho</t>
  </si>
  <si>
    <t>Cotas (m)</t>
  </si>
  <si>
    <t>Declividade (m/m)</t>
  </si>
  <si>
    <t>C</t>
  </si>
  <si>
    <t>Q (m3/s)</t>
  </si>
  <si>
    <t>Diâmetro (m)</t>
  </si>
  <si>
    <t xml:space="preserve"> (PV)</t>
  </si>
  <si>
    <t>Montante</t>
  </si>
  <si>
    <t>Jusante</t>
  </si>
  <si>
    <t>Acumulada</t>
  </si>
  <si>
    <t>Calculado</t>
  </si>
  <si>
    <t>Comercial</t>
  </si>
  <si>
    <r>
      <t xml:space="preserve">Tempo de recorrência ou retorno: </t>
    </r>
    <r>
      <rPr>
        <b/>
        <sz val="11"/>
        <rFont val="Calibri"/>
        <family val="2"/>
        <scheme val="minor"/>
      </rPr>
      <t>Tr = 5 anos</t>
    </r>
  </si>
  <si>
    <r>
      <t xml:space="preserve">Coef. De rugosidade do tubo: </t>
    </r>
    <r>
      <rPr>
        <b/>
        <sz val="11"/>
        <rFont val="Calibri"/>
        <family val="2"/>
        <scheme val="minor"/>
      </rPr>
      <t>n = 0,013</t>
    </r>
  </si>
  <si>
    <r>
      <t xml:space="preserve">Intensidade da chuva (mm/h): </t>
    </r>
    <r>
      <rPr>
        <b/>
        <sz val="11"/>
        <rFont val="Calibri"/>
        <family val="2"/>
        <scheme val="minor"/>
      </rPr>
      <t xml:space="preserve">i = </t>
    </r>
  </si>
  <si>
    <r>
      <t xml:space="preserve">Largura contribuição (m): </t>
    </r>
    <r>
      <rPr>
        <b/>
        <sz val="11"/>
        <rFont val="Calibri"/>
        <family val="2"/>
        <scheme val="minor"/>
      </rPr>
      <t>L =</t>
    </r>
  </si>
  <si>
    <t xml:space="preserve">SERVIÇO </t>
  </si>
  <si>
    <t>UNID. DE SERVIÇO</t>
  </si>
  <si>
    <t>und</t>
  </si>
  <si>
    <t>CONSUMO</t>
  </si>
  <si>
    <t>UNID.</t>
  </si>
  <si>
    <t>CUSTO UNIT.</t>
  </si>
  <si>
    <t>CUSTO TOTAL</t>
  </si>
  <si>
    <t>CORPO</t>
  </si>
  <si>
    <t>m3</t>
  </si>
  <si>
    <t>m²</t>
  </si>
  <si>
    <t>tijolos</t>
  </si>
  <si>
    <t>kg</t>
  </si>
  <si>
    <t>TAMPA</t>
  </si>
  <si>
    <t>Concreto armado, virado em betoneira, fck=20 MPa (1,20 m x 1,20 m x 0,15 m) - (π x (0,60 m/2)² x 0,15 m)</t>
  </si>
  <si>
    <t>EQUIPAMENTO</t>
  </si>
  <si>
    <t>TOTAL EQUIPAMENTOS</t>
  </si>
  <si>
    <t>MÃO-DE-OBRA</t>
  </si>
  <si>
    <t>SUB-TOTAL MÃO-DE-OBRA</t>
  </si>
  <si>
    <t>TOTAL MÃO-DE-OBRA</t>
  </si>
  <si>
    <t>CUSTO DIRETO TOTAL</t>
  </si>
  <si>
    <t>CUSTO UNITÁRIO TOTAL</t>
  </si>
  <si>
    <t>COMPOSIÇÃO DE CUSTO UNITÁRIO</t>
  </si>
  <si>
    <t>BDI MATERIAL E MÃO-DE-OBRA</t>
  </si>
  <si>
    <t>COMPOSIÇÃO</t>
  </si>
  <si>
    <t>QUANTIDADE DE TIJOLOS</t>
  </si>
  <si>
    <t>m2</t>
  </si>
  <si>
    <t>Alvenaria em tijolo cerâmico maciço 5 cm x 10 cm x 20 cm 1 vez e=20 cm, assentado com argamassa traço 1:2:8 (cimento, cal e areia), rebocado em uma face</t>
  </si>
  <si>
    <t>CHAMINÉ</t>
  </si>
  <si>
    <t>tijolos und</t>
  </si>
  <si>
    <t>SINAPI - C</t>
  </si>
  <si>
    <t>LUIZ ALVES</t>
  </si>
  <si>
    <t>ALTURA PAREDE</t>
  </si>
  <si>
    <t>ALTURA ESCAVAÇÃO</t>
  </si>
  <si>
    <t>Número de Tubos (und)</t>
  </si>
  <si>
    <t>Distância Trecho (m)</t>
  </si>
  <si>
    <t>Distância Contribuição (m)</t>
  </si>
  <si>
    <t>Área Contribuição (ha)</t>
  </si>
  <si>
    <t>FOLHA 01/01</t>
  </si>
  <si>
    <t>SERVIÇOS INICIAIS</t>
  </si>
  <si>
    <t>DRENAGEM PLUVIAL</t>
  </si>
  <si>
    <t>Boca de lobo</t>
  </si>
  <si>
    <t>SINAPI - I</t>
  </si>
  <si>
    <t>SINALIZAÇÃO VIÁRIA</t>
  </si>
  <si>
    <t>5.1</t>
  </si>
  <si>
    <t>5.2</t>
  </si>
  <si>
    <t>5.3</t>
  </si>
  <si>
    <t>h</t>
  </si>
  <si>
    <t>Alvenaria em tijolo cerâmico maciço 5 cm x 10 cm x 20 cm 1 vez e=20 cm, assentado com argamassa traço 1:2:8 (cimento, cal e areia), rebocado em uma face - Referência do código 72131 da planilha do SINAPI</t>
  </si>
  <si>
    <t>Argamassa traço 1:2:8 (cimento, cal e areia média) para emboço, massa única, assentamento de alvenaria de vedação, preparo mecânico com misturador de eixo horizontal de 300 kg - e=2 cm</t>
  </si>
  <si>
    <t>Tijolo cerâmico maciço 5 cm x 10 cm x 20 cm</t>
  </si>
  <si>
    <t>Pedreiro com encargos complementares</t>
  </si>
  <si>
    <t>Servente com ecargos complementares</t>
  </si>
  <si>
    <t>Lastro de brita nº 2 apiloada (0,70 m x 0,90 m x 0,10 m)</t>
  </si>
  <si>
    <t>Laje de fundo em concreto armado, virado em betoneira, fck=20 MPa (0,70 m x 0,90 m x 0,10 m)</t>
  </si>
  <si>
    <t>Alvenaria em tijolo cerâmico maciço 5 cm x 10 cm x 20 cm 1/2 vez e=10 cm, assentado com argamassa traço 1:2:8 (cimento, cal e areia), rebocado em uma face</t>
  </si>
  <si>
    <t>Grelha em concreto armado, virado em betoneira, fck=20 MPa 0,40 m x 0,60 m x 0,10 m</t>
  </si>
  <si>
    <t>Alvenaria em tijolo cerâmico maciço 5 cm x 10 cm x 20 cm 1/2 vez e=10 cm, assentado com argamassa traço 1:2:8 (cimento, cal e areia), rebocado em uma face - Referência do código 72132 da planilha do SINAPI</t>
  </si>
  <si>
    <t>PAVIMENTAÇÃO PISTA</t>
  </si>
  <si>
    <t>REFERENCIAIS DE PREÇO SEM DESONERAÇÃO</t>
  </si>
  <si>
    <t>1 -  A planilha abaixo apresenta o Cálculo do BDI sem desoneração sobre a folha de pagamento prevista na Lei nº 12.844/2013.</t>
  </si>
  <si>
    <t>Armação aço CA-50, diâmetro 10,0 mm - fornecimento, corte, dobra e colocação</t>
  </si>
  <si>
    <t>SERVIÇOS/MATERIAIS</t>
  </si>
  <si>
    <t>TOTAL SERVIÇOS/MATERIAIS</t>
  </si>
  <si>
    <t>Armação aço CA-50, diâmetro 6,3 mm - fornecimento, corte, dobra e colocação</t>
  </si>
  <si>
    <t xml:space="preserve">CREA-SC </t>
  </si>
  <si>
    <t>ISS</t>
  </si>
  <si>
    <t>MUNICÍPIOS</t>
  </si>
  <si>
    <t>BALNEÁRIO CAMBORIÚ</t>
  </si>
  <si>
    <t>FABRICIO JOSÉ SATIRO DE OLIVEIRA</t>
  </si>
  <si>
    <t>ERICO DE OLIVEIRA</t>
  </si>
  <si>
    <t>VOLNEI JOSÉ MORASTONI</t>
  </si>
  <si>
    <t>NILZA NILDA SIMAS</t>
  </si>
  <si>
    <t>MARCOS PEDRO VEBER</t>
  </si>
  <si>
    <t>EMERSON LUCIANO STEIN</t>
  </si>
  <si>
    <t>AQUILES JOSÉ SCHNEIDER DA COSTA</t>
  </si>
  <si>
    <t>CÁLCULO DO BDI</t>
  </si>
  <si>
    <t>3 -  Nas planilhas abaixo, para obter o valor dos Impostos (I) é necessário preencher os campos dos tributos PIS, COFINS e ISS.</t>
  </si>
  <si>
    <t>OBRAS DE</t>
  </si>
  <si>
    <t>ÉLCIO ROGÉRIO KUHNEN</t>
  </si>
  <si>
    <t>EMÍLIO VIEIRA</t>
  </si>
  <si>
    <t>OS ENCARGOS SOCIAIS PARA MÃO-DE-OBRA HORISTA E MENSALISTA ATENDEM AO ESTABELECIDO NO SINAPI</t>
  </si>
  <si>
    <t>ACESSO AO CENTRO DE INOVAÇÃO REGIONAL DE ITAJAÍ</t>
  </si>
  <si>
    <t>RUA MANOEL BERNARDES - BAIRRO ITAIPAVA</t>
  </si>
  <si>
    <t>3.4</t>
  </si>
  <si>
    <t>3.5</t>
  </si>
  <si>
    <t>3.6</t>
  </si>
  <si>
    <t>3.7</t>
  </si>
  <si>
    <t>Regularização e compactação de subleito até 20 cm de espessura</t>
  </si>
  <si>
    <t>m3xkm</t>
  </si>
  <si>
    <t>Fornecimento, transporte e execução de imprimação de base de pavimentação com ADP CM-30 - 1,2 l/m²</t>
  </si>
  <si>
    <t>Fornecimento, transporte e execução de pintura de ligação com emulsão RR-2C - 1,0 a 1,20 l/m²</t>
  </si>
  <si>
    <t>Camada drenante com brita número 2 - e=6 cm</t>
  </si>
  <si>
    <t>m</t>
  </si>
  <si>
    <t>5.4</t>
  </si>
  <si>
    <t>5.5</t>
  </si>
  <si>
    <t>5.6</t>
  </si>
  <si>
    <t>5.7</t>
  </si>
  <si>
    <t>Pintura da sinalização horizontal da travessia de pedestres zebrada - FTP-1 cor branca - com tinta retrorrefletiva a base de resina acrílica com microesferas de vidro</t>
  </si>
  <si>
    <t>Pintura da sinalização horizontal da linha de retenção - LRE cor branca - com tinta retrorrefletiva a base de resina acrílica com microesferas de vidro</t>
  </si>
  <si>
    <t>Sapata em concreto fck=20 MPa, traço 1:2,7:3 (cimento/areia média/brita 1) - preparo mecânico com betoneira 400 l, para fixação das placas de sinalização vertical - 30 x 30 x 40 cm</t>
  </si>
  <si>
    <t>Placa esmaltada para identificação de rua da sinalização vertical, dimensões 45 x 25 cm</t>
  </si>
  <si>
    <t>Tubo de aço galvanizado com costura, classe média, DN 2.1/2" (65 mm), e=3,65 mm, peso 6,51 kg/m (NBR 5580)</t>
  </si>
  <si>
    <t>Assentamento de tubo de concreto para redes coletoras de águas pluviais, diâmetro de 30 cm, sem junta rígida, instalado em local com baixo nível de interferências (não inclui fornecimento)</t>
  </si>
  <si>
    <t>Tubo de concreto simples, classe - PS2 - NBR 8890 diâmetro de 30 cm, para águas pluviais</t>
  </si>
  <si>
    <t>Fornecimento e colocação de manta geotextil 200 g/m², largura=30 cm</t>
  </si>
  <si>
    <t>Carga e descarga mecânica de solo utilizando caminhão basculante 6 m³/16 t e pá carregadeira sobre pneus 128 HP capacidade da caçamba 1,70 a 2,80 m³, peso operacional 11.632 kg</t>
  </si>
  <si>
    <t>Espalhamento de material em bota fora, com utilização de trator de esteiras de 165 HP</t>
  </si>
  <si>
    <t>Tampão fofo articulado, classe D400, carga máxima 40 t e diâmetro 600 mm para poço de visita</t>
  </si>
  <si>
    <t>Assentamento de tampão de ferro fundido 600 mm</t>
  </si>
  <si>
    <t>2.4</t>
  </si>
  <si>
    <t>2.5</t>
  </si>
  <si>
    <t>2.6</t>
  </si>
  <si>
    <t>Sarjeta triangular de concreto - STC 07 - padrão DNIT</t>
  </si>
  <si>
    <t>OK</t>
  </si>
  <si>
    <t>74209/001</t>
  </si>
  <si>
    <t>73881/001</t>
  </si>
  <si>
    <t>74010/001</t>
  </si>
  <si>
    <t>73916/002</t>
  </si>
  <si>
    <t>2,00 m x 1,25 m</t>
  </si>
  <si>
    <t>Placa de obra em chapa de aço galvanizado</t>
  </si>
  <si>
    <t>Pintura da sinalização horizontal da linha simples contínua - LMS-1 cor branca - com tinta retrorrefletiva a base de resina acrílica com microesferas de vidro</t>
  </si>
  <si>
    <t>Pintura da sinalização horizontal da linha simples seccionada - LMS-2 cor branca, cadência 1:2 (2 m : 4 m) - com tinta retrorrefletiva a base de resina acrílica com microesferas de vidro</t>
  </si>
  <si>
    <t>Pintura da sinalização horizontal da linha de bordo - LBO cor branca - com tinta retrorrefletiva a base de resina acrílica com microesferas de vidro</t>
  </si>
  <si>
    <t>5.8</t>
  </si>
  <si>
    <t>5.9</t>
  </si>
  <si>
    <t>Pintura da sinalização horizontal do símbolo indicativo de via de trânsito de uso de ciclistas - SIC "bicicleta", cor branca - com tinta retrorrefletiva a base de resina acrílica com microesferas de vidro</t>
  </si>
  <si>
    <t>Plantio de grama esmeralda em rolo</t>
  </si>
  <si>
    <t>Camada de argila limpa e=10 cm - com transporte até 10 km</t>
  </si>
  <si>
    <t>t</t>
  </si>
  <si>
    <t>Conforme planilha</t>
  </si>
  <si>
    <t>5.10</t>
  </si>
  <si>
    <t>Execução de ciclovia com concreto moldado in loco, usinado, acabamento desempenado e alisado, espessura 8 cm, armado, com pigmento na cor vermelha - Referência do código 94995 da planilha do SINAPI</t>
  </si>
  <si>
    <t>3777</t>
  </si>
  <si>
    <t>Lona plástica preta, e=150 micra</t>
  </si>
  <si>
    <t>LONA PLASTICA PRETA, E= 150 MICRA</t>
  </si>
  <si>
    <t>4460</t>
  </si>
  <si>
    <t>Sarrafo de madeira não aparelhada 2,5 x 10 cm, maçaranduba, angelim ou equivalente da região</t>
  </si>
  <si>
    <t>4517</t>
  </si>
  <si>
    <t>Tela de aço soldada nervurada, CA-60, Q-196 (3,11 kg/m²), diâmetro do fio=5,0 mm, largura=2,45 m, espaçamento da malha=10 x 10 cm</t>
  </si>
  <si>
    <t>Pigmento em pó para argamassas, cimentos e outros</t>
  </si>
  <si>
    <t>Carpinteiro com encargos complementares</t>
  </si>
  <si>
    <t>PREÇO UNITÁRIO TOTAL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</si>
  <si>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</si>
  <si>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</si>
  <si>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</si>
  <si>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</si>
  <si>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</si>
  <si>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</si>
  <si>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</si>
  <si>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</si>
  <si>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</si>
  <si>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</si>
  <si>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</si>
  <si>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</si>
  <si>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</si>
  <si>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</si>
  <si>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CL 1</t>
  </si>
  <si>
    <t>CL 2</t>
  </si>
  <si>
    <t>CL 3</t>
  </si>
  <si>
    <t>CL 4</t>
  </si>
  <si>
    <t>CÁLCULO DE DRENAGEM - LADO DIREITO</t>
  </si>
  <si>
    <t>CL 5</t>
  </si>
  <si>
    <t>CL 6</t>
  </si>
  <si>
    <t>BB 1</t>
  </si>
  <si>
    <t>CL 7</t>
  </si>
  <si>
    <t>CL 8</t>
  </si>
  <si>
    <t>CL 9</t>
  </si>
  <si>
    <t>CL 10</t>
  </si>
  <si>
    <t>CL 11</t>
  </si>
  <si>
    <t>CÁLCULO DE DRENAGEM - LADO ESQUERDO</t>
  </si>
  <si>
    <t>CL 12</t>
  </si>
  <si>
    <t>FÓRMULAS</t>
  </si>
  <si>
    <t>I = DECLIVIDADE MÉDIA DO TALVEGUE PRINCIPAL</t>
  </si>
  <si>
    <t>∆h = desnível do talvegue (m)</t>
  </si>
  <si>
    <t>L = extensão do talvegue (m)</t>
  </si>
  <si>
    <t>I =</t>
  </si>
  <si>
    <t>m/m</t>
  </si>
  <si>
    <r>
      <t xml:space="preserve">TEMPO DE CONCENTRAÇÃO - FÓRMULA E VALOR K OBTIDOS DE DNIT 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</si>
  <si>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Tc = tempo de concentração (minutos)</t>
  </si>
  <si>
    <t>A = área da bacia (ha)</t>
  </si>
  <si>
    <t>L = comprimento do talvegue principal (m)</t>
  </si>
  <si>
    <t>I = declividade média do talvegue principal (%)</t>
  </si>
  <si>
    <t>K = coeficiente tabelado em função das características da bacia</t>
  </si>
  <si>
    <t>TERRENO COM VEGETAÇÃO MÉDIA, POUCA ABSORÇÃO</t>
  </si>
  <si>
    <t>PÁG. 85 DO MANUAL DE HIDROLOGIA BÁSICA</t>
  </si>
  <si>
    <t xml:space="preserve">TC = </t>
  </si>
  <si>
    <t>minutos</t>
  </si>
  <si>
    <r>
      <t xml:space="preserve">INTENSIDADE DE PRECIPITAÇÃO - FÓRMULA E DADOS OBTIDOS DE BACK 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</si>
  <si>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i = intensidade média máxima da chuva (mm/h)</t>
  </si>
  <si>
    <t>T = período de retorno (anos)</t>
  </si>
  <si>
    <t>t = duração da chuva (minutos)</t>
  </si>
  <si>
    <t>K = parâmetro da equação</t>
  </si>
  <si>
    <t>m = parâmetro da equação</t>
  </si>
  <si>
    <t>b = parâmetro da equação</t>
  </si>
  <si>
    <t>n = parâmetro da equação</t>
  </si>
  <si>
    <t xml:space="preserve">i = </t>
  </si>
  <si>
    <t>mm/h</t>
  </si>
  <si>
    <t>VAZÃO DE CONTRIBUIÇÃO - MÉTODO RACIONAL</t>
  </si>
  <si>
    <r>
      <t>Q = vazão de contribuição 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/s)</t>
    </r>
  </si>
  <si>
    <t>C = coeficiente de escoamento superficial (adimensional)</t>
  </si>
  <si>
    <t>i = intensidade de precipitação (mm/hora)</t>
  </si>
  <si>
    <r>
      <t>A = área da bacia (km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</si>
  <si>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 xml:space="preserve">Q = </t>
  </si>
  <si>
    <r>
      <t>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/s</t>
    </r>
  </si>
  <si>
    <t>EXPRESSÃO PARA CÁLCULO DAS VAZÕES - SEÇÃO CIRCULAR</t>
  </si>
  <si>
    <r>
      <t>Q</t>
    </r>
    <r>
      <rPr>
        <vertAlign val="subscript"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 = vazão à seção plena 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/s)</t>
    </r>
  </si>
  <si>
    <t>D = diâmetro (m)</t>
  </si>
  <si>
    <t>I = declividade do canal (m/m)</t>
  </si>
  <si>
    <t>n = coeficiente de Manning</t>
  </si>
  <si>
    <r>
      <t>Q</t>
    </r>
    <r>
      <rPr>
        <vertAlign val="subscript"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 = </t>
    </r>
  </si>
  <si>
    <t>DIMENSIONAMENTO DA TUBULAÇÃO</t>
  </si>
  <si>
    <t>Seção transversal:</t>
  </si>
  <si>
    <t>Circular</t>
  </si>
  <si>
    <r>
      <t>Q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= vazão de projeto 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/s)</t>
    </r>
  </si>
  <si>
    <t xml:space="preserve">y/D = relação tirante d'água / diâmetro </t>
  </si>
  <si>
    <r>
      <t>Q</t>
    </r>
    <r>
      <rPr>
        <vertAlign val="subscript"/>
        <sz val="11"/>
        <color theme="1"/>
        <rFont val="Calibri"/>
        <family val="2"/>
        <scheme val="minor"/>
      </rPr>
      <t xml:space="preserve">x / </t>
    </r>
    <r>
      <rPr>
        <sz val="11"/>
        <color theme="1"/>
        <rFont val="Calibri"/>
        <family val="2"/>
        <scheme val="minor"/>
      </rPr>
      <t>Q</t>
    </r>
    <r>
      <rPr>
        <vertAlign val="subscript"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 = relação de vazões tabelada em função de y/D</t>
    </r>
  </si>
  <si>
    <t>n = coeficiente de rugosidade de Manning</t>
  </si>
  <si>
    <r>
      <t>Q</t>
    </r>
    <r>
      <rPr>
        <b/>
        <vertAlign val="subscript"/>
        <sz val="11"/>
        <color theme="1"/>
        <rFont val="Calibri"/>
        <family val="2"/>
        <scheme val="minor"/>
      </rPr>
      <t>p</t>
    </r>
    <r>
      <rPr>
        <b/>
        <sz val="11"/>
        <color theme="1"/>
        <rFont val="Calibri"/>
        <family val="2"/>
        <scheme val="minor"/>
      </rPr>
      <t xml:space="preserve"> = </t>
    </r>
  </si>
  <si>
    <t>D=</t>
  </si>
  <si>
    <r>
      <t>Q</t>
    </r>
    <r>
      <rPr>
        <b/>
        <vertAlign val="subscript"/>
        <sz val="11"/>
        <color theme="1"/>
        <rFont val="Calibri"/>
        <family val="2"/>
        <scheme val="minor"/>
      </rPr>
      <t>p2</t>
    </r>
    <r>
      <rPr>
        <b/>
        <sz val="11"/>
        <color theme="1"/>
        <rFont val="Calibri"/>
        <family val="2"/>
        <scheme val="minor"/>
      </rPr>
      <t xml:space="preserve"> = </t>
    </r>
  </si>
  <si>
    <t>m3/s</t>
  </si>
  <si>
    <t>TESTE DIÂMETRO</t>
  </si>
  <si>
    <t>CL 13</t>
  </si>
  <si>
    <t>CL 14</t>
  </si>
  <si>
    <t>CL 16</t>
  </si>
  <si>
    <t>CL 17</t>
  </si>
  <si>
    <t>CL 18</t>
  </si>
  <si>
    <t>CL 19</t>
  </si>
  <si>
    <t>CL 20</t>
  </si>
  <si>
    <t>CL 21</t>
  </si>
  <si>
    <t>CL 22</t>
  </si>
  <si>
    <t>CL 23</t>
  </si>
  <si>
    <t>CL 24</t>
  </si>
  <si>
    <t>TRECHO  COM LARGURA DE CONTRIBUIÇÃO DE 150 m - (P9 A PV13) E (PV14 A PV15)</t>
  </si>
  <si>
    <t>Escavação mecanizada de vala com profundidade até 1,50 m (média entre montante e jusante/uma composição por trecho) com retroescavadeira (capacidade da caçamba da retro: 0,26 m³ / potência: 88 HP), largura de 0,80 m a 1,50 m, em solo de 1ª categoria, em locais com baixo nível de interferência</t>
  </si>
  <si>
    <t>Escavação mecanizada de vala com profundidade maior que 1,50 m até 3,00 m (média entre montante e jusante/uma composição por trecho) com retroescavadeira (capacidade da caçamba da retro: 0,26 m³ / potência: 88 HP), largura de 0,80 m a 1,50 m, em solo de 1ª categoria, em locais com baixo nível de interferência</t>
  </si>
  <si>
    <t>Escavação mecanizada de vala com profundidade maior que 3,00 m até 4,50 m (média entre a montante e jusante/uma composição por trecho), com escavadeira hidráulica (0,8 m³/111 HP), largura menor que 1,50 m, em solo de 1ª categoria, locais com baixo nível de interferência</t>
  </si>
  <si>
    <t>Escoramento de vala, tipo pontaleteamento, com profundidade de 1,50 m a 3,00 m, largura menor que 1,50 m, em local com nível baixo de interferência</t>
  </si>
  <si>
    <t>Escoramento de vala, tipo pontaleteamento, com profundidade de 3,00 m a 4,50 m, largura menor que 1,50 m, em local com nível baixo de interferência</t>
  </si>
  <si>
    <t>Lastro de vala com preparo de fundo, largura menor que 1,50 m, com camada de brita, lançamento mecanizado, em local com nível baixo de interferência - 6 cm x largura da vala</t>
  </si>
  <si>
    <t>Assentamento de tubo de concreto para redes coletoras de águas pluviais, diâmetro de 400 mm, sem junta rígida, instalado em local com baixo nível de interferências (não inclui fornecimento)</t>
  </si>
  <si>
    <t>Tubo de concreto armado, classe - PA2 - diâmetro de 400 mm, para águas pluviais (NBR 8890)</t>
  </si>
  <si>
    <t>Assentamento de tubo de concreto para redes coletoras de águas pluviais, diâmetro de 600 mm, sem junta rígida, instalado em local com baixo nível de interferências (não inclui fornecimento)</t>
  </si>
  <si>
    <t>Tubo de concreto armado, classe - PA2 - diâmetro de 600 mm, para águas pluviais (NBR 8890)</t>
  </si>
  <si>
    <t>Material de empréstimo para reaterro de valas - pó de pedra - sem frete</t>
  </si>
  <si>
    <t>Carga, manobras e descarga de pó de pedra com caminhão basculante 6 m³</t>
  </si>
  <si>
    <r>
      <t xml:space="preserve">Poço de visita </t>
    </r>
    <r>
      <rPr>
        <sz val="11"/>
        <color theme="1"/>
        <rFont val="Calibri"/>
        <family val="2"/>
      </rPr>
      <t xml:space="preserve">Ø </t>
    </r>
    <r>
      <rPr>
        <sz val="11"/>
        <color theme="1"/>
        <rFont val="Calibri"/>
        <family val="2"/>
        <scheme val="minor"/>
      </rPr>
      <t>40/60 cm - simples</t>
    </r>
  </si>
  <si>
    <t>Caixa de ligação Ø 40/60 cm - simples</t>
  </si>
  <si>
    <t xml:space="preserve">Caixa coletora de sarjeta - CCS </t>
  </si>
  <si>
    <t>CL 25</t>
  </si>
  <si>
    <t>Poço de visita Ø 40/60 cm - simples</t>
  </si>
  <si>
    <t>Lastro de brita nº 2 apiloada (1,70 m x 1,70 m x 0,10 m)</t>
  </si>
  <si>
    <t>Laje de fundo em concreto armado, virado em betoneira, fck=20 MPa (1,70 m x 1,70 m x 0,10 m)</t>
  </si>
  <si>
    <t>AMFRI - ASSOCIAÇÃO DOS MUNICÍPIOS DA REGIÃO DA FOZ DO RIO ITAJAÍ</t>
  </si>
  <si>
    <t>CREA SC 050.968-0</t>
  </si>
  <si>
    <t>Concreto armado, virado em betoneira, fck=20 MPa (1,20 m x 1,20 m x 0,15 m)</t>
  </si>
  <si>
    <t>Escavação mecanizada de vala com profundidade  maior que 1,50 m até 3,00 m (média entre montante e jusante/uma composição por trecho), com escavadeira hidráulica (0,80 m³/111 HP), largura de 1,50 m a 2,50 m, em solo de 1ª categoria, locais com baixo nível de interferência (1,70 m x 1,70 m x altura média dos PV's)</t>
  </si>
  <si>
    <t>Escavação mecanizada de vala com profundidade  maior que 1,50 m até 3,00 m (média entre montante e jusante/uma composição por trecho), com escavadeira hidráulica (0,80 m³/111 HP), largura de 1,50 m a menor que 2,50 m, em solo de 1ª categoria, locais com baixo nível de interferência (1,70 m x 1,70 m x altura média das CL's)</t>
  </si>
  <si>
    <t>Poço de visita - PV 8</t>
  </si>
  <si>
    <t>1 und</t>
  </si>
  <si>
    <t>CAIXA COLETORA DE SARJETA - CCS</t>
  </si>
  <si>
    <t>0,17m² área da sarjeta</t>
  </si>
  <si>
    <t>Escavação mecanizada de vala com profundidade a 1,50 m (média entre montante e jusante/uma composição por trecho), com escavadeira hidráulica (0,80 m³/111 HP), largura de 1,50 m a menor que 2,50 m, em solo de 1ª categoria, locais com baixo nível de interferência (1,70 m x 1,70 m x altura média das CCS's)</t>
  </si>
  <si>
    <t>Lastro de brita nº 2 apiloada (1,40 m x 1,40 m x 0,10 m)</t>
  </si>
  <si>
    <t>Concreto fck 20 Mpa - virado em betoneira (fundo e paredes)</t>
  </si>
  <si>
    <t>Tampa em concreto armado, virado em betoneira, fck=20 MPa 0,90 m x 0,90 m x 0,10 m</t>
  </si>
  <si>
    <t>Armação aço CA-50, diâmetro 10 mm - fornecimento, corte, dobra e colocação</t>
  </si>
  <si>
    <t>TOTAL MATERIAIS</t>
  </si>
  <si>
    <t>Meio-fio externo em concreto pré-fabricado - 100 x 15 x 13 x 30 cm (comprimento x base inferior x base superior x altura) - incluindo rejunte e reaterro - fck=25 MPa</t>
  </si>
  <si>
    <t>Execução e compactação de base com brita graduada simples - exclusive carga e transporte - e=15 cm</t>
  </si>
  <si>
    <t>Construção de pavimento com aplicação de concreto betuminoso usinado a quente (CBUQ), binder, com espessura de 5,0 cm, exclusive transporte</t>
  </si>
  <si>
    <t>Construção de pavimento com aplicação de concreto betuminoso usinado a quente (CBUQ), camada de rolamento, com espessura de 5,0 cm, exclusive transporte</t>
  </si>
  <si>
    <t>Meio-fio interno em concreto pré-fabricado - 10 x 30 x 80 cm - incluindo rejunte e reaterro - fck=25 MPa</t>
  </si>
  <si>
    <t>Execução de passeio em piso intertravado, com bloco retangular cor natural de 20 x 10 cm, espessura 6 cm - fck=35 MPa, assentado sobre coxim de areia e=5 cm</t>
  </si>
  <si>
    <t>Sinalização tátil direcional 20 x 20 x 6 cm fck=35 MPa</t>
  </si>
  <si>
    <t>Sinalização tátil de alerta 20 x 20 x 6 cm fck=35 MPa</t>
  </si>
  <si>
    <t>Concreto simples h=7 cm, virado em betoneira fck=20 MPa</t>
  </si>
  <si>
    <t>5.11</t>
  </si>
  <si>
    <t>Pintura da sinalização horizontal da linha dupla contínua - LFO-3 cor amarela - com tinta retrorrefletiva a base de resina acrílica com microesferas de vidro</t>
  </si>
  <si>
    <t>Pintura da sinalização horizontal da linha de continuidade - LCO cor branca, cadência 1:1 (1 m : 1 m) - com tinta retrorrefletiva a base de resina acrílica com microesferas de vidro</t>
  </si>
  <si>
    <t>Placa de regulamentação R-1 - (Parada obrigatória) - totalmente refletiva da sinalização vertical - fornecimento e implantação</t>
  </si>
  <si>
    <t>Placa de regulamentação R-19 - (Velocidade máxima permitida) - totalmente refletiva da sinalização vertical - fornecimento e implantação</t>
  </si>
  <si>
    <t>Placa de regulamentação R-34 - (Circulação exclusiva de bicicletas) - totalmente refletiva da sinalização vertical - fornecimento e implantação</t>
  </si>
  <si>
    <t>Placa de advertência A-32b - (Passagem sinalizada de pedestres) - totalmente refletiva da sinalização vertical - fornecimento e implantação</t>
  </si>
  <si>
    <t>Placa de serviços auxiliares S-14 - (Ponto de parada) - totalmente refletiva da sinalização vertical - fornecimento e implantação</t>
  </si>
  <si>
    <t>Pintura da sinalização horizontal da marca delimitadora de parada de veículos específicos - MVE cor amarela - com tinta retrorrefletiva a base de resina acrílica com microesferas de vidro</t>
  </si>
  <si>
    <t>Pintura da sinalização horizontal da seta indicativa de posicionamento na pista para a execução de movimentos - PEM "siga em frente", cor branca - com tinta retrorrefletiva a base de resina acrílica com microesferas de vidro</t>
  </si>
  <si>
    <t>Pintura da sinalização horizontal de legenda - 50 km/h, cor branca - com tinta retrorrefletiva a base de resina acrílica com microesferas de vidro</t>
  </si>
  <si>
    <t>Pintura da sinalização horizontal de legenda - ONIBUS, cor branca - com tinta retrorrefletiva a base de resina acrílica com microesferas de vidro</t>
  </si>
  <si>
    <t>Placa de regulamentação R-2 - (Dê a preferência) - totalmente refletiva da sinalização vertical - fornecimento e implantação</t>
  </si>
  <si>
    <t>Placa de regulamentação R-5a - (Proibido retornar à esquerda) - totalmente refletiva da sinalização vertical - fornecimento e implantação</t>
  </si>
  <si>
    <t>Placa de advertência A-32a - (Trânsito de pedestres) - totalmente refletiva da sinalização vertical - fornecimento e implantação</t>
  </si>
  <si>
    <t>Placa de advertência A-2a - (Curva à esquerda) - totalmente refletiva da sinalização vertical - fornecimento e implantação</t>
  </si>
  <si>
    <t>Placa de advertência A-2b - (Curva à direita) - totalmente refletiva da sinalização vertical - fornecimento e implantação</t>
  </si>
  <si>
    <t>Pintura da sinalização horizontal da seta indicativa de posicionamento na pista para a execução de movimentos - PEM "siga em frente ou vire à esquerda/direita", cor branca - com tinta retrorrefletiva a base de resina acrílica com microesferas de vidro</t>
  </si>
  <si>
    <t>Pintura da sinalização horizontal da seta indicativa de mudança obrigatória de faixa - MOF cor branca - com tinta retrorrefletiva a base de resina acrílica com microesferas de vidro</t>
  </si>
  <si>
    <t>Pintura da sinalização horizontal do símbolo indicativo de interseção com via que tem preferência - SIP "dê a preferência", cor branca - com tinta retrorrefletiva a base de resina acrílica com microesferas de vidro</t>
  </si>
  <si>
    <t>Pintura da sinalização horizontal de legenda - PARE, cor branca - com tinta retrorrefletiva a base de resina acrílica com microesferas de vidro</t>
  </si>
  <si>
    <t>77,10 m x 0,12 m</t>
  </si>
  <si>
    <t>213,90 m x 0,12 m</t>
  </si>
  <si>
    <t>1,0875 m² x 22 und</t>
  </si>
  <si>
    <t>Pintura da sinalização horizontal da seta indicativa de posicionamento na pista para a execução de movimentos - PEM "vire à esquerda", cor branca - com tinta retrorrefletiva a base de resina acrílica com microesferas de vidro</t>
  </si>
  <si>
    <t>1,8750 m² x 2 und</t>
  </si>
  <si>
    <t>3,8015 m² x 1 und</t>
  </si>
  <si>
    <t>1,60 m² x 1 und</t>
  </si>
  <si>
    <t>1,8785 m² x 12 und</t>
  </si>
  <si>
    <t>1,1625 m² x 2 und</t>
  </si>
  <si>
    <t>1,6721 m² x 2 und</t>
  </si>
  <si>
    <t>1,3763 m² x 1 und</t>
  </si>
  <si>
    <t>Transporte comercial de brita - DMT=20,0 km</t>
  </si>
  <si>
    <t>Execução e compactação de sub-base com macadame seco - exclusive escavação, carga e transporte - e=30 cm</t>
  </si>
  <si>
    <t>72,20 m x 0,12 m</t>
  </si>
  <si>
    <t>chp</t>
  </si>
  <si>
    <t>chi</t>
  </si>
  <si>
    <t>Sinalização tátil 20 x 20 x 6 cm - fck=35 MPa - Referência do código 92396 da planilha do SINAPI</t>
  </si>
  <si>
    <t>PESQUISA DE MERCADO</t>
  </si>
  <si>
    <t>Sinalização tátil 20 x 20 x 6 cm - fck=35 MPa</t>
  </si>
  <si>
    <t>Areia média</t>
  </si>
  <si>
    <t>Pó de pedra</t>
  </si>
  <si>
    <t>Placa vibratória reversível com motor 4 tempos a gasolina, força centrífuga de 25 KN (2.500 kgf), potência 5,5 CV - CHP diurno</t>
  </si>
  <si>
    <t>Placa vibratória reversível com motor 4 tempos a gasolina, força centrífuga de 25 KN (2.500 kgf), potência 5,5 CV - CHI diurno</t>
  </si>
  <si>
    <t>Cortadora de piso com motor 4 tempos a gasolina, potência de 13 HP, com disco de corte diamantado segmentado para concreto, diâmetro de 350 mm, furo de 1" (14 X 1") - CHP diruno</t>
  </si>
  <si>
    <t>Cortadora de piso com motor 4 tempos a gasolina, potência de 13 HP, com disco de corte diamantado segmentado para concreto, diâmetro de 350 mm, furo de 1" (14 X 1") - CHI diruno</t>
  </si>
  <si>
    <t>Calceteiro com encargos complementares</t>
  </si>
  <si>
    <t>Servente com encargos complementares</t>
  </si>
  <si>
    <t>FORNECEDOR + CNPJ OU CPF</t>
  </si>
  <si>
    <t>DESCRIÇÃO</t>
  </si>
  <si>
    <t>CUSTO UNITÁRIO</t>
  </si>
  <si>
    <t>TELEFONE</t>
  </si>
  <si>
    <t>DATA DA PESQUISA</t>
  </si>
  <si>
    <t>FORMA DE PESQUISA *</t>
  </si>
  <si>
    <t>NOME ATENDENTE</t>
  </si>
  <si>
    <t>MASKI INDÚSTRIA E COMÉRCIO DE PRÉ-FABRICADOS CNPJ: 85.096.998/0001-22</t>
  </si>
  <si>
    <t>(47) 3338 - 0333</t>
  </si>
  <si>
    <t>NEILA</t>
  </si>
  <si>
    <t>ARTEFATOS DE CIMENTO RAIMONDI LTDA CNPJ: 80.738.016/0001-35</t>
  </si>
  <si>
    <t>(47) 3346 - 5005</t>
  </si>
  <si>
    <t>GMR FÁBRICA E COMÉRCIO DE ARTEFATOS DE CIMENTO LTDA - ME CNPJ: 10.690.991/0001-35</t>
  </si>
  <si>
    <t>(47) 3349 - 8558</t>
  </si>
  <si>
    <t>RAFAEL</t>
  </si>
  <si>
    <t>* FORMA DE PESQUISA: 1 -Telefone, 2 - Internet, 3 - Orçamento por Fax, 4 - Orçamento por e-mail, 5 - Orçamento no local, 6 - Outros</t>
  </si>
  <si>
    <t>PAVIMENTAÇÃO CALÇADA E CANTEIROS</t>
  </si>
  <si>
    <t>Plantio de cerca viva com arbustos de altura 50 a 100 cm, com 4 und/m</t>
  </si>
  <si>
    <t>5.12</t>
  </si>
  <si>
    <t>5.13</t>
  </si>
  <si>
    <t>5.14</t>
  </si>
  <si>
    <t>Plantio de muda rasteira/forração, amendoim rasteiro/onze horas/azulzinha/impatiens ou equivalente da região - Referência do código 74118/001 da planilha do SINAPI</t>
  </si>
  <si>
    <t>Terra vegetal (granel)</t>
  </si>
  <si>
    <t>Fertilizante NPK - 10:10:10</t>
  </si>
  <si>
    <t>Calcário dolomito A</t>
  </si>
  <si>
    <t>Fertilizante orgânico composto, classe A</t>
  </si>
  <si>
    <t>Muda rasteira/forração, amendoim rasteiro/onze horas/azulzinha/impatiens ou equivalente da região</t>
  </si>
  <si>
    <t>Jardineiro com encargos complementares</t>
  </si>
  <si>
    <t>Plantio de muda rasteira/forração, amendoim rasteiro/onze horas/azulzinha/impatiens ou equivalente da região, com 4 und/m</t>
  </si>
  <si>
    <t>Escavação mecanizada de vala com profundidade maior que 3,00 m até 4,50 m (média entre a montante e jusante/uma composição por trecho), com escavadeira hidráulica (1,20 m³/155 HP), largura de 1,50 m a 2,50 m, em solo de 1ª categoria, locais com baixo nível de interferência (2,30 m x 2,70 m x altura do PV)</t>
  </si>
  <si>
    <t>Lastro de brita nº 2 apiloada (2,30 m x 2,70 m x 0,10 m)</t>
  </si>
  <si>
    <t>Laje de fundo em concreto armado, virado em betoneira, fck=20 MPa (2,30 m x 2,70 m x 0,10 m)</t>
  </si>
  <si>
    <t xml:space="preserve">Laje intermediária em concreto armado, virado em betoneira, fck=20 MPa </t>
  </si>
  <si>
    <t>Escavação mecanizada de vala com profundidade até 1,50 m (média entre montante e jusante/uma composição por trecho) com retroescavadeira (capacidade da caçamba da retro: 0,26 m³ / potência: 88 HP), largura de 0,80 m a menor que 1,50 m, em solo de 1ª categoria, locais com baixo nível de interferência (0,70 m x 0,90 m x 1,40 m)</t>
  </si>
  <si>
    <t>FOLHA 04/04</t>
  </si>
  <si>
    <t>FOLHA 03/04</t>
  </si>
  <si>
    <t>FOLHA 02/04</t>
  </si>
  <si>
    <t>FOLHA 01/04</t>
  </si>
  <si>
    <t>1.2</t>
  </si>
  <si>
    <t>1.3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</si>
  <si>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</si>
  <si>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</si>
  <si>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</si>
  <si>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</si>
  <si>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</si>
  <si>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</si>
  <si>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</si>
  <si>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</si>
  <si>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</si>
  <si>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</si>
  <si>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Execução de ciclovia com concreto moldado in loco, usinado, acabamento desempenado e alisado, espessura 8 cm, armado, com pigmento na cor vermelha</t>
  </si>
  <si>
    <t>Recomposição total de cerca com mourão de concreto seção quadrada - areia e brita comerciais</t>
  </si>
  <si>
    <t>Recomposição total de cerca com mourão de madeira</t>
  </si>
  <si>
    <t>(106,15 + 30,85 + 56,45 + 2,30) m</t>
  </si>
  <si>
    <t>57,95 m</t>
  </si>
  <si>
    <t>TERRAPLENAGEM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</si>
  <si>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</si>
  <si>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</si>
  <si>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</si>
  <si>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</si>
  <si>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</si>
  <si>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</si>
  <si>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</si>
  <si>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</si>
  <si>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</si>
  <si>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</si>
  <si>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</si>
  <si>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</si>
  <si>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</si>
  <si>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</si>
  <si>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</si>
  <si>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4.15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</si>
  <si>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</si>
  <si>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</si>
  <si>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</si>
  <si>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</si>
  <si>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</si>
  <si>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</si>
  <si>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</si>
  <si>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</si>
  <si>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</si>
  <si>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</si>
  <si>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</si>
  <si>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</si>
  <si>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</si>
  <si>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</si>
  <si>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</si>
  <si>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</si>
  <si>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</si>
  <si>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</si>
  <si>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</si>
  <si>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</si>
  <si>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</si>
  <si>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</si>
  <si>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</si>
  <si>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</si>
  <si>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</si>
  <si>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</si>
  <si>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</si>
  <si>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Escavação mecânica, em material de 1ª categoria, com escavadeira hidraúlica</t>
  </si>
  <si>
    <t>Material de empréstimo de 1ª categoria para aterro</t>
  </si>
  <si>
    <t>Carga, manobras e descarga de material de empréstimo com caminhão basculante</t>
  </si>
  <si>
    <t>Execução e compactação de aterro com material de 1ª categoria</t>
  </si>
  <si>
    <t>4º MÊS</t>
  </si>
  <si>
    <t>5º MÊS</t>
  </si>
  <si>
    <t>6º MÊS</t>
  </si>
  <si>
    <t>Camada de brita nº 2  e=6 cm</t>
  </si>
  <si>
    <t>Poço de visita -  PV 8</t>
  </si>
  <si>
    <t>Total Volume Escavações - Aterro da calçada</t>
  </si>
  <si>
    <t>Execução e compactação de aterro com material de escavação proveniente das obras de drenagem</t>
  </si>
  <si>
    <t>Boca de lobo com tampa de concreto armado (vedada)</t>
  </si>
  <si>
    <t>3.33</t>
  </si>
  <si>
    <t>Transporte interno com caminhão basculante em via com leito natural, DMT 0,45 km</t>
  </si>
  <si>
    <t>Transporte com caminhão basculante, via urbana pavimentada - DMT até 30,0 km</t>
  </si>
  <si>
    <t>CASAN</t>
  </si>
  <si>
    <t>Escavadeira hidráulica sobre esteiras, caçamba 0,80 m³, peso operacional 17 t, potência bruta 111 HP - chp diurno</t>
  </si>
  <si>
    <t>Escavadeira hidráulica sobre esteiras, caçamba 0,80 m³, peso operacional 17 t, potência bruta 111 HP - chi diurno</t>
  </si>
  <si>
    <t>Assentador de tubos com ecargos complementares</t>
  </si>
  <si>
    <t xml:space="preserve">Assentamento de tubo de concreto para redes coletoras de águas pluviais, diâmetro de 300 mm, sem junta rígida, instalado em local com baixo nível de interferências (não inclui fornecimento) </t>
  </si>
  <si>
    <t xml:space="preserve">Assentamento de tubo de concreto para redes coletoras de águas pluviais, diâmetro de 400 mm, sem junta rígida, instalado em local com baixo nível de interferências (não inclui fornecimento) </t>
  </si>
  <si>
    <t xml:space="preserve">Assentamento de tubo de concreto para redes coletoras de águas pluviais, diâmetro de 600 mm, sem junta rígida, instalado em local com baixo nível de interferências (não inclui fornecimento) </t>
  </si>
  <si>
    <t>Fabricação, montagem e desmontagem de forma em madeira serrada, e=25mm</t>
  </si>
  <si>
    <t>Concreto armado, virado em betoneira, fck=20 MPa 0,40 m x 0,60 m x 0,10 m</t>
  </si>
  <si>
    <t>Argamassa traço 1:2:8 (cimento, cal e areia média)</t>
  </si>
  <si>
    <t>Carga, manobras e descarga de brita para base de brita graduada, com caminhão basculante 6 m³ (descarga livre)</t>
  </si>
  <si>
    <t>Carga, manobras e descarga de brita para base de macadame, com caminhão basculante 6 m³, (descarga livre)</t>
  </si>
  <si>
    <t>Transporte com caminhão basculante 10 m³ de massa asfáltica para pavimentação urbana</t>
  </si>
  <si>
    <t>Plantio de árvore regional, altura maior que 2,00 m e menor ou igual a 4,00 m</t>
  </si>
  <si>
    <t>Peça de madeira nativa/regional 2,5 x 7,5 cm (sarrafo para fôrma)</t>
  </si>
  <si>
    <t>Concreto usinado bombeável, classe de resistência C20, com brita 0 e 1, slump=100 +/- 20 mm, inclui serviço de bombeamento (NBR 8953)</t>
  </si>
  <si>
    <t>RENATO</t>
  </si>
  <si>
    <t>5 und</t>
  </si>
  <si>
    <t xml:space="preserve"> 8 und</t>
  </si>
  <si>
    <t xml:space="preserve"> 2 und</t>
  </si>
  <si>
    <t>5213448</t>
  </si>
  <si>
    <t>Placa de regulamentação, em aço com película retrorrefletiva tipo I + SI, d=50 cm - fornecimento e implantação - Referência do código 5213440 da planilha do SICRO</t>
  </si>
  <si>
    <t>Confecção de placa em aço nº 16 galvanizado, com película retrorrefletiva tipo I + SI</t>
  </si>
  <si>
    <t>Carga, manobra e descarga de materiais diversos em caminhão carroceria de 4 t - carga e descarga manuais</t>
  </si>
  <si>
    <t>E9687</t>
  </si>
  <si>
    <t>Caminhão carroceria com capacidade de 5 t - 115 kW - Operativa</t>
  </si>
  <si>
    <t>R$/h</t>
  </si>
  <si>
    <t>Caminhão carroceria com capacidade de 5 t - 115 kW - Improdutiva</t>
  </si>
  <si>
    <t>P9830</t>
  </si>
  <si>
    <t>Montador</t>
  </si>
  <si>
    <t>P9824</t>
  </si>
  <si>
    <t>Servente</t>
  </si>
  <si>
    <t>Placa de advertência, em aço com película retrorrefletiva tipo I + SI, l=50 cm - fornecimento e implantação - Referência do código 5213464 da planilha do SICRO</t>
  </si>
  <si>
    <t>Placa de serviços auxiliares, em aço com película retrorrefletiva tipo I + SI, 0,60 m x 0,85 m - fornecimento e implantação - Referência do código 5213472 da planilha do SICRO</t>
  </si>
  <si>
    <t>Serragem de juntas em pavimento de concreto, limpeza e enchimento com selante a frio</t>
  </si>
  <si>
    <t>5.15</t>
  </si>
  <si>
    <t>3.34</t>
  </si>
  <si>
    <r>
      <t xml:space="preserve">Boca de bueiro </t>
    </r>
    <r>
      <rPr>
        <sz val="11"/>
        <color theme="1"/>
        <rFont val="Calibri"/>
        <family val="2"/>
      </rPr>
      <t>Ø 6</t>
    </r>
    <r>
      <rPr>
        <sz val="11"/>
        <color theme="1"/>
        <rFont val="Calibri"/>
        <family val="2"/>
        <scheme val="minor"/>
      </rPr>
      <t>0 cm - simples</t>
    </r>
  </si>
  <si>
    <t>73856/002</t>
  </si>
  <si>
    <t>A</t>
  </si>
  <si>
    <t>B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</si>
  <si>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</si>
  <si>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</si>
  <si>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</si>
  <si>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</si>
  <si>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</si>
  <si>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</si>
  <si>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</si>
  <si>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</si>
  <si>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</si>
  <si>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</si>
  <si>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</si>
  <si>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</si>
  <si>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</si>
  <si>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</si>
  <si>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</si>
  <si>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</si>
  <si>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</si>
  <si>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</si>
  <si>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</si>
  <si>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</si>
  <si>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</si>
  <si>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</si>
  <si>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</si>
  <si>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</si>
  <si>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</si>
  <si>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</si>
  <si>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Projeto</t>
  </si>
  <si>
    <t>[(D - E) + 
(F - G)] / 2</t>
  </si>
  <si>
    <t>Tabela 1</t>
  </si>
  <si>
    <t>C . L</t>
  </si>
  <si>
    <r>
      <t xml:space="preserve">π . (K </t>
    </r>
    <r>
      <rPr>
        <vertAlign val="superscript"/>
        <sz val="8"/>
        <color indexed="8"/>
        <rFont val="Calibri"/>
        <family val="2"/>
        <scheme val="minor"/>
      </rPr>
      <t xml:space="preserve">2 </t>
    </r>
    <r>
      <rPr>
        <sz val="8"/>
        <color indexed="8"/>
        <rFont val="Calibri"/>
        <family val="2"/>
        <scheme val="minor"/>
      </rPr>
      <t>/ 4) . M</t>
    </r>
  </si>
  <si>
    <t>C . K. L . O +
 (L - 1) . 0,2</t>
  </si>
  <si>
    <t>H + J + O</t>
  </si>
  <si>
    <t>C . Q . S</t>
  </si>
  <si>
    <t xml:space="preserve">M . (π . K + 0,3) . 
larg </t>
  </si>
  <si>
    <t>Q - O - K</t>
  </si>
  <si>
    <t>T - N - P</t>
  </si>
  <si>
    <t>% . W</t>
  </si>
  <si>
    <t>N + P + X</t>
  </si>
  <si>
    <t>"DMT" . Y</t>
  </si>
  <si>
    <t>"DMT" . Z</t>
  </si>
  <si>
    <t>C . Q . 2</t>
  </si>
  <si>
    <t>esp. (m)</t>
  </si>
  <si>
    <t>larg. (m)</t>
  </si>
  <si>
    <t>DMT (km)</t>
  </si>
  <si>
    <r>
      <t xml:space="preserve">Prof. </t>
    </r>
    <r>
      <rPr>
        <b/>
        <sz val="8"/>
        <color indexed="8"/>
        <rFont val="Calibri"/>
        <family val="2"/>
      </rPr>
      <t>≥</t>
    </r>
  </si>
  <si>
    <t>TRECHO</t>
  </si>
  <si>
    <t>COTAS</t>
  </si>
  <si>
    <t>TUBULAÇÃO</t>
  </si>
  <si>
    <t>LASTRO BRITA</t>
  </si>
  <si>
    <t>VALA</t>
  </si>
  <si>
    <t>ESCAVAÇÃO</t>
  </si>
  <si>
    <t>REJUNTA-
MENTO</t>
  </si>
  <si>
    <t>REATERRO</t>
  </si>
  <si>
    <t>CARGA E DESCARGA</t>
  </si>
  <si>
    <t>TRANSPORTE</t>
  </si>
  <si>
    <t>ESCORA-
MENTO</t>
  </si>
  <si>
    <t>Recobri-
mento</t>
  </si>
  <si>
    <t>Total</t>
  </si>
  <si>
    <t>Material
de em-
préstimo</t>
  </si>
  <si>
    <t>Bota-fora</t>
  </si>
  <si>
    <t>Jazida</t>
  </si>
  <si>
    <t>Dispositivo</t>
  </si>
  <si>
    <t>Extensão</t>
  </si>
  <si>
    <t>Altura
média</t>
  </si>
  <si>
    <t>DN</t>
  </si>
  <si>
    <t>Espes. 
parede</t>
  </si>
  <si>
    <t>DE</t>
  </si>
  <si>
    <t>Filei-
ras</t>
  </si>
  <si>
    <t>Volume</t>
  </si>
  <si>
    <t>Espes-
sura</t>
  </si>
  <si>
    <t>Profun-
didade</t>
  </si>
  <si>
    <t>Sobre-
largura</t>
  </si>
  <si>
    <t>Largura</t>
  </si>
  <si>
    <t>Mecânica</t>
  </si>
  <si>
    <t>Manta
geotêxtil</t>
  </si>
  <si>
    <t>Material
escavado</t>
  </si>
  <si>
    <t>Emprést.</t>
  </si>
  <si>
    <t>Blindado</t>
  </si>
  <si>
    <t>(m)</t>
  </si>
  <si>
    <t>Topo</t>
  </si>
  <si>
    <t>Fundo</t>
  </si>
  <si>
    <t>(cm)</t>
  </si>
  <si>
    <t>(unid)</t>
  </si>
  <si>
    <t>(m3)</t>
  </si>
  <si>
    <t>(m2)</t>
  </si>
  <si>
    <t>(m3.km)</t>
  </si>
  <si>
    <t>TRAVESSAS</t>
  </si>
  <si>
    <t>TOTAIS</t>
  </si>
  <si>
    <t>1) Topo = superfície do terreno (atual)</t>
  </si>
  <si>
    <t>2) Fundo = geratriz inferior interna da tubulação</t>
  </si>
  <si>
    <t>DEFINIÇÕES DE PROJETO</t>
  </si>
  <si>
    <t>QUANTIDADES SEPARADAS POR CRITÉRIOS DE ORÇAMENTO</t>
  </si>
  <si>
    <t>TABELA 1 - PREMISSAS P/ LARG. VALA</t>
  </si>
  <si>
    <t>TUBOS</t>
  </si>
  <si>
    <t>ESCAVAÇÃO POR PROF. E LARGURA DE VALA (m3)</t>
  </si>
  <si>
    <t>ESCORAM. P/ PROF. E LARG. DE VALA (m2)</t>
  </si>
  <si>
    <t>Tubulação</t>
  </si>
  <si>
    <t>Profundidade da vala (m)</t>
  </si>
  <si>
    <t>Ext.</t>
  </si>
  <si>
    <t>Prof. / Larg.</t>
  </si>
  <si>
    <t xml:space="preserve">P &lt; 1,5 </t>
  </si>
  <si>
    <r>
      <t xml:space="preserve">1,5 </t>
    </r>
    <r>
      <rPr>
        <sz val="8"/>
        <color indexed="8"/>
        <rFont val="Calibri"/>
        <family val="2"/>
      </rPr>
      <t xml:space="preserve">≤P </t>
    </r>
    <r>
      <rPr>
        <sz val="8"/>
        <color indexed="8"/>
        <rFont val="Calibri"/>
        <family val="2"/>
        <scheme val="minor"/>
      </rPr>
      <t>&lt; 3</t>
    </r>
  </si>
  <si>
    <r>
      <t xml:space="preserve">3 </t>
    </r>
    <r>
      <rPr>
        <sz val="8"/>
        <color indexed="8"/>
        <rFont val="Calibri"/>
        <family val="2"/>
      </rPr>
      <t xml:space="preserve">≤ P </t>
    </r>
    <r>
      <rPr>
        <sz val="8"/>
        <color indexed="8"/>
        <rFont val="Calibri"/>
        <family val="2"/>
        <scheme val="minor"/>
      </rPr>
      <t>&lt; 4,5</t>
    </r>
  </si>
  <si>
    <r>
      <t xml:space="preserve"> P </t>
    </r>
    <r>
      <rPr>
        <sz val="8"/>
        <color indexed="8"/>
        <rFont val="Calibri"/>
        <family val="2"/>
      </rPr>
      <t xml:space="preserve">≥ </t>
    </r>
    <r>
      <rPr>
        <sz val="8"/>
        <color indexed="8"/>
        <rFont val="Calibri"/>
        <family val="2"/>
        <scheme val="minor"/>
      </rPr>
      <t>4,5</t>
    </r>
  </si>
  <si>
    <r>
      <t xml:space="preserve">1,5 </t>
    </r>
    <r>
      <rPr>
        <sz val="8"/>
        <color indexed="8"/>
        <rFont val="Calibri"/>
        <family val="2"/>
      </rPr>
      <t xml:space="preserve">≤ P </t>
    </r>
    <r>
      <rPr>
        <sz val="8"/>
        <color indexed="8"/>
        <rFont val="Calibri"/>
        <family val="2"/>
        <scheme val="minor"/>
      </rPr>
      <t>&lt; 3</t>
    </r>
  </si>
  <si>
    <r>
      <t xml:space="preserve"> P </t>
    </r>
    <r>
      <rPr>
        <sz val="8"/>
        <color indexed="8"/>
        <rFont val="Calibri"/>
        <family val="2"/>
      </rPr>
      <t xml:space="preserve">≥ </t>
    </r>
    <r>
      <rPr>
        <sz val="8"/>
        <color indexed="8"/>
        <rFont val="Calibri"/>
        <family val="2"/>
        <scheme val="minor"/>
      </rPr>
      <t xml:space="preserve">4,5 </t>
    </r>
  </si>
  <si>
    <t>Esp.*</t>
  </si>
  <si>
    <t>P &lt; 2</t>
  </si>
  <si>
    <t>2≤ P &lt;3</t>
  </si>
  <si>
    <t>3 ≤P &lt;4</t>
  </si>
  <si>
    <t>P  ≥  4</t>
  </si>
  <si>
    <t>L &lt;  0,8</t>
  </si>
  <si>
    <t>L &lt; 1,5</t>
  </si>
  <si>
    <t>Sobrelargura **</t>
  </si>
  <si>
    <r>
      <rPr>
        <sz val="8"/>
        <color indexed="8"/>
        <rFont val="Calibri"/>
        <family val="2"/>
      </rPr>
      <t>L ≥</t>
    </r>
    <r>
      <rPr>
        <sz val="8"/>
        <color indexed="8"/>
        <rFont val="Calibri"/>
        <family val="2"/>
        <scheme val="minor"/>
      </rPr>
      <t xml:space="preserve"> 1,5</t>
    </r>
  </si>
  <si>
    <t>REATERRO POR PROF. E LARGURA DE VALA (m3)</t>
  </si>
  <si>
    <t xml:space="preserve">LASTRO DE BRITA </t>
  </si>
  <si>
    <t>P/ LARG. VALA (m3)</t>
  </si>
  <si>
    <t xml:space="preserve">L &lt; 1,5 </t>
  </si>
  <si>
    <r>
      <rPr>
        <sz val="8"/>
        <color indexed="8"/>
        <rFont val="Calibri"/>
        <family val="2"/>
      </rPr>
      <t>L  ≥</t>
    </r>
    <r>
      <rPr>
        <sz val="8"/>
        <color indexed="8"/>
        <rFont val="Calibri"/>
        <family val="2"/>
        <scheme val="minor"/>
      </rPr>
      <t xml:space="preserve"> 1,5 </t>
    </r>
  </si>
  <si>
    <t>* Espessura mínima da parede do tubo (ABNT NBR 8890/2008)</t>
  </si>
  <si>
    <t>** Medida  entre tubo e parede da vala ("área de serviço")</t>
  </si>
  <si>
    <t>PLANILHA DE CÁLCULO DE QUANTIDADES</t>
  </si>
  <si>
    <t>(Tabela 1) + 
(L - 1) . 0,2</t>
  </si>
  <si>
    <t>CL 26</t>
  </si>
  <si>
    <t>BB 3</t>
  </si>
  <si>
    <t>CL 27</t>
  </si>
  <si>
    <t>CL 29</t>
  </si>
  <si>
    <t>BB 2</t>
  </si>
  <si>
    <t>4) Recobrimento = altura entre a geratriz superior externa da tubulação e a parte inferior da camada de suporte da pavimentação (sub-base ou base, a depender do projeto).</t>
  </si>
  <si>
    <r>
      <t xml:space="preserve">0,8 </t>
    </r>
    <r>
      <rPr>
        <sz val="8"/>
        <color indexed="8"/>
        <rFont val="Calibri"/>
        <family val="2"/>
      </rPr>
      <t xml:space="preserve">≤ </t>
    </r>
    <r>
      <rPr>
        <sz val="8"/>
        <color indexed="8"/>
        <rFont val="Calibri"/>
        <family val="2"/>
        <scheme val="minor"/>
      </rPr>
      <t>L&lt; 1,5</t>
    </r>
  </si>
  <si>
    <r>
      <t xml:space="preserve">0,8 </t>
    </r>
    <r>
      <rPr>
        <sz val="8"/>
        <color indexed="8"/>
        <rFont val="Calibri"/>
        <family val="2"/>
      </rPr>
      <t xml:space="preserve">≤ </t>
    </r>
    <r>
      <rPr>
        <sz val="8"/>
        <color indexed="8"/>
        <rFont val="Calibri"/>
        <family val="2"/>
        <scheme val="minor"/>
      </rPr>
      <t>L &lt; 1,5</t>
    </r>
  </si>
  <si>
    <t>CL 15</t>
  </si>
  <si>
    <t>CL 28</t>
  </si>
  <si>
    <t>Escavação mecanizada de vala com profundidade  até 1,50 m (média entre a montante e jusante/uma composição por trecho), com escavadeira hidráulica (0,8 m³/111 HP), largura maior que 1,50 m, em solo de 1ª categoria, locais com baixo nível de interferência</t>
  </si>
  <si>
    <t>Escavação mecanizada de vala com profundidade  maior que 1,50 m até 3,50 m (média entre a montante e jusante/uma composição por trecho), com escavadeira hidráulica (0,8 m³/111 HP), largura maior que 1,50 m, em solo de 1ª categoria, locais com baixo nível de interferência</t>
  </si>
  <si>
    <t>Escavação mecanizada de vala com profundidade  maior que 3,00 m até 4,50 m (média entre a montante e jusante/uma composição por trecho), com escavadeira hidráulica (1,2 m³/155 HP), largura maior que 1,50 m, em solo de 1ª categoria, locais com baixo nível de interferência</t>
  </si>
  <si>
    <t>Escoramento de vala, tipo pontaleteamento, com profundidade de 1,50 m a 3,00 m, largura maior que 1,50 m, em local com nível baixo de interferência</t>
  </si>
  <si>
    <t>Escoramento de vala, tipo pontaleteamento, com profundidade de 3,00 m a 4,50 m, largura maior que 1,50 m, em local com nível baixo de interferência</t>
  </si>
  <si>
    <t>Lastro de vala com preparo de fundo, largura maior que 1,50 m, com camada de brita, lançamento mecanizado, em local com nível baixo de interferência - 6 cm x largura da vala</t>
  </si>
  <si>
    <t>94116</t>
  </si>
  <si>
    <t>3.35</t>
  </si>
  <si>
    <t>3.36</t>
  </si>
  <si>
    <t>3.37</t>
  </si>
  <si>
    <t>3.38</t>
  </si>
  <si>
    <t>3.39</t>
  </si>
  <si>
    <t>Conforme planilha + ramais das CCS (28,00 m)</t>
  </si>
  <si>
    <t>3.40</t>
  </si>
  <si>
    <t>Reaterro mecanizado de vala com retroescavadeira (capacidade da caçamba da retro: 0,26 m³ / potência: 88 HP), largura de 0,80 m a 1,50 m, profundidade até 1,50 m, com solo  de 1ª categoria em locais com baixo nível de interferência</t>
  </si>
  <si>
    <t>Reaterro mecanizado de vala com retroescavadeira (capacidade da caçamba da retro: 0,26 m³ / potência: 88 HP), largura de 0,80 m a  1,50 m, profundidade de 1,50 m a 3,00 m, com solo  de 1ª categoria em locais com baixo nível de interferência</t>
  </si>
  <si>
    <t>Reaterro mecanizado de vala com escavadeira hidráulica (capacidade da caçamba: 0,80 m³ / potência: 111 HP), largura até 1,50 m, profundidade de 3,00 m a 4,50 m, com solo  de 1ª categoria em locais com baixo nível de interferência</t>
  </si>
  <si>
    <t>Reaterro mecanizado de vala com escavadeira hidráulica (capacidade da caçamba: 0,80 m³ / potência: 111 HP), largura maior que 1,50 m, profundidade até 1,50 m, com solo  de 1ª categoria em locais com baixo nível de interferência</t>
  </si>
  <si>
    <t>Reaterro mecanizado de vala com escavadeira hidráulica (capacidade da caçamba: 0,80 m³ / potência: 111 HP), largura maior que 1,50 m, profundidade de 1,50 m a 3,00 m, com solo de 1ª categoria em locais com baixo nível de interferência</t>
  </si>
  <si>
    <t>Reaterro mecanizado de vala com escavadeira hidráulica (capacidade da caçamba: 0,80 m³ / potência: 111 HP), largura maior que  1,50 m, profundidade de 3,00 m a 4,50 m, com solo  de 1ª categoria em locais com baixo nível de interferência</t>
  </si>
  <si>
    <t>29 und</t>
  </si>
  <si>
    <t>9 und</t>
  </si>
  <si>
    <t>718,90 m</t>
  </si>
  <si>
    <t>30 und + 1und</t>
  </si>
  <si>
    <t>3 und</t>
  </si>
  <si>
    <t>14.481,30 m²</t>
  </si>
  <si>
    <t>4.286,00 m</t>
  </si>
  <si>
    <t>14.481,30 m² x 0,30 m</t>
  </si>
  <si>
    <t>4.344,40 m³</t>
  </si>
  <si>
    <t>4344,40 m³ x 20,0 km</t>
  </si>
  <si>
    <t>14.481,30 m² x 0,15 m</t>
  </si>
  <si>
    <t>2.172,20 m³</t>
  </si>
  <si>
    <t>2.172,20 m³ x 20,0 km</t>
  </si>
  <si>
    <t>14.481,30 m² x 0,05 m</t>
  </si>
  <si>
    <t>724,10 m³ x 20,0 km</t>
  </si>
  <si>
    <t>836,45 m²</t>
  </si>
  <si>
    <t>45,75 m²</t>
  </si>
  <si>
    <t>364,20 m² x 0,07 m</t>
  </si>
  <si>
    <t>5.234,70 m²</t>
  </si>
  <si>
    <t>3.286,90 m²</t>
  </si>
  <si>
    <t>3.286,90 m² x 0,5m/m²</t>
  </si>
  <si>
    <t>3.286,90 m² x 0,06 m</t>
  </si>
  <si>
    <t>8.118,00 m</t>
  </si>
  <si>
    <t>96 und</t>
  </si>
  <si>
    <t>2.084,00 m x 4und</t>
  </si>
  <si>
    <t>2.156,00 m</t>
  </si>
  <si>
    <t>4.794,65 m²</t>
  </si>
  <si>
    <t>4.794,65 m² x 0,10 m</t>
  </si>
  <si>
    <t>4.794,65 m² x 0,06 m</t>
  </si>
  <si>
    <t>(4.794,65 + 3.286,90 + 5.234,70 + 836,45 + 45,75 + 364,20) m² x 0,06 m</t>
  </si>
  <si>
    <t>(325,30 m x 0,40 m) + 34,80 m²</t>
  </si>
  <si>
    <t>103,75 m x 0,12 m</t>
  </si>
  <si>
    <t>621,45 m x 0,12 m</t>
  </si>
  <si>
    <t>0,35 m² x 37 und</t>
  </si>
  <si>
    <t>Pintura da sinalização horizontal da marcação de ciclofaixa - MCI cor vermelha - com tinta retrorrefletiva a base de resina acrílica com microesferas de vidro</t>
  </si>
  <si>
    <t>Pintura da sinalização horizontal da marcação de cruzamento rodocicloviário - MCC, paralelogramos, cor branca - com tinta retrorrefletiva a base de resina acrílica com microesferas de vidro</t>
  </si>
  <si>
    <t>20,95 m²</t>
  </si>
  <si>
    <t xml:space="preserve">0,40 m x 0,40 m x 34 und </t>
  </si>
  <si>
    <t>32 und</t>
  </si>
  <si>
    <t>4 und</t>
  </si>
  <si>
    <t>(3,00 m x 3 und) + (3,00 m x 1 und) + (2,90 m x 13 und) + (3,10 m x 35 und) + (3,60 m x 1 und) + (3,20 m x 2 und) + (2,65 m x 2 und)</t>
  </si>
  <si>
    <t>0,30 m x 0,30 m x 0,40 m x 57 und</t>
  </si>
  <si>
    <t>6.31</t>
  </si>
  <si>
    <t>6.32</t>
  </si>
  <si>
    <t>20.114,30 m³</t>
  </si>
  <si>
    <t>20.114,30 m³ x 0,45 km</t>
  </si>
  <si>
    <t>1.267,85 m³</t>
  </si>
  <si>
    <t>1.267,85 m³ x 20,0 km</t>
  </si>
  <si>
    <t>(20.114,30 + 1.267,85) m³</t>
  </si>
  <si>
    <t>62 und</t>
  </si>
  <si>
    <t>31 und</t>
  </si>
  <si>
    <t>4.226,30 m³ x 1,2 km</t>
  </si>
  <si>
    <t>4.226,30 m³</t>
  </si>
  <si>
    <t>8.198,65 m x 0,12 m</t>
  </si>
  <si>
    <t>117,15 m x 0,40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</si>
</sst>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;@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&quot;PV&quot;\ 0"/>
    <numFmt numFmtId="168" formatCode="0.000"/>
    <numFmt numFmtId="169" formatCode="0.00000"/>
    <numFmt numFmtId="170" formatCode="_(* #,##0.000_);_(* \(#,##0.000\);_(* &quot;-&quot;???_);_(@_)"/>
    <numFmt numFmtId="171" formatCode="#,##0.00000"/>
    <numFmt numFmtId="172" formatCode="0.0000"/>
    <numFmt numFmtId="173" formatCode="#,##0.0000"/>
    <numFmt numFmtId="174" formatCode="_(* #,##0.00_);_(* \(#,##0.00\);_(* \-??_);_(@_)"/>
    <numFmt numFmtId="175" formatCode="0.000%"/>
    <numFmt numFmtId="176" formatCode="yyyy"/>
    <numFmt numFmtId="177" formatCode="_([$€-2]* #,##0.00_);_([$€-2]* \(#,##0.00\);_([$€-2]* &quot;-&quot;??_)"/>
    <numFmt numFmtId="178" formatCode="#.00"/>
    <numFmt numFmtId="179" formatCode="_(&quot;R$&quot;* #,##0.00_);_(&quot;R$&quot;* \(#,##0.00\);_(&quot;R$&quot;* &quot;-&quot;??_);_(@_)"/>
    <numFmt numFmtId="180" formatCode="%#.00"/>
    <numFmt numFmtId="181" formatCode="##0.00"/>
    <numFmt numFmtId="182" formatCode="##0.0000"/>
    <numFmt numFmtId="183" formatCode="_-&quot;R$&quot;\ * #,##0.000_-;\-&quot;R$&quot;\ * #,##0.000_-;_-&quot;R$&quot;\ * &quot;-&quot;???_-;_-@_-"/>
    <numFmt numFmtId="184" formatCode="_-* #,##0.00\ _€_-;\-* #,##0.00\ _€_-;_-* &quot;-&quot;??\ _€_-;_-@_-"/>
    <numFmt numFmtId="185" formatCode="0.0"/>
    <numFmt numFmtId="186" formatCode="#."/>
    <numFmt numFmtId="187" formatCode="#,##0.000"/>
    <numFmt numFmtId="188" formatCode="_-&quot;R$ &quot;* #,##0.00_-;&quot;-R$ &quot;* #,##0.00_-;_-&quot;R$ &quot;* \-??_-;_-@_-"/>
    <numFmt numFmtId="189" formatCode="_-* #,##0.00_-;\-* #,##0.00_-;_-* \-??_-;_-@_-"/>
  </numFmts>
  <fonts count="8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8"/>
      <color rgb="FF0000FF"/>
      <name val="Calibri"/>
      <family val="2"/>
      <scheme val="minor"/>
    </font>
    <font>
      <sz val="14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23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color indexed="12"/>
      <name val="Arial"/>
      <family val="2"/>
    </font>
    <font>
      <b/>
      <sz val="10"/>
      <color indexed="58"/>
      <name val="Arial"/>
      <family val="2"/>
    </font>
    <font>
      <sz val="11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1"/>
      <color indexed="23"/>
      <name val="Calibri"/>
      <family val="2"/>
      <scheme val="minor"/>
    </font>
    <font>
      <b/>
      <sz val="10"/>
      <name val="Arial"/>
      <family val="2"/>
    </font>
    <font>
      <i/>
      <sz val="11"/>
      <name val="Calibri"/>
      <family val="2"/>
      <scheme val="minor"/>
    </font>
    <font>
      <sz val="11"/>
      <color theme="1"/>
      <name val="Calibri"/>
      <family val="2"/>
    </font>
    <font>
      <u/>
      <sz val="10"/>
      <color indexed="12"/>
      <name val="Arial"/>
      <family val="2"/>
    </font>
    <font>
      <b/>
      <sz val="11"/>
      <name val="Arial"/>
      <family val="2"/>
    </font>
    <font>
      <b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9"/>
      <color indexed="10"/>
      <name val="Geneva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8"/>
      <name val="Courier"/>
      <family val="3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8"/>
      <color indexed="72"/>
      <name val="Arial"/>
      <family val="2"/>
    </font>
    <font>
      <sz val="11"/>
      <color rgb="FF000000"/>
      <name val="Calibri"/>
      <family val="2"/>
      <scheme val="minor"/>
    </font>
    <font>
      <sz val="10"/>
      <name val="MS Sans Serif"/>
      <family val="2"/>
    </font>
    <font>
      <sz val="10"/>
      <color theme="1"/>
      <name val="Times New Roman"/>
      <family val="2"/>
    </font>
    <font>
      <b/>
      <sz val="11"/>
      <color indexed="63"/>
      <name val="Calibri"/>
      <family val="2"/>
    </font>
    <font>
      <b/>
      <sz val="8"/>
      <name val="Times New Roman"/>
      <family val="1"/>
    </font>
    <font>
      <sz val="10"/>
      <name val="Times New Roman"/>
      <family val="1"/>
    </font>
    <font>
      <sz val="10"/>
      <name val="Courier New"/>
      <family val="3"/>
    </font>
    <font>
      <sz val="10"/>
      <color indexed="31"/>
      <name val="Arial"/>
      <family val="2"/>
      <charset val="1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"/>
      <color indexed="8"/>
      <name val="Courier"/>
      <family val="3"/>
    </font>
    <font>
      <b/>
      <sz val="11"/>
      <color indexed="8"/>
      <name val="Calibri"/>
      <family val="2"/>
    </font>
    <font>
      <sz val="8"/>
      <color indexed="8"/>
      <name val="Calibri"/>
      <family val="2"/>
      <scheme val="minor"/>
    </font>
    <font>
      <vertAlign val="superscript"/>
      <sz val="8"/>
      <color indexed="8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indexed="8"/>
      <name val="Calibri"/>
      <family val="2"/>
    </font>
    <font>
      <sz val="8"/>
      <name val="Calibri"/>
      <family val="2"/>
    </font>
    <font>
      <i/>
      <sz val="8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8"/>
      <color indexed="8"/>
      <name val="Calibri"/>
      <family val="2"/>
    </font>
    <font>
      <sz val="9"/>
      <color indexed="8"/>
      <name val="Calibri"/>
      <family val="2"/>
      <scheme val="minor"/>
    </font>
    <font>
      <b/>
      <i/>
      <sz val="9"/>
      <color indexed="10"/>
      <name val="Segoe UI"/>
      <family val="2"/>
    </font>
    <font>
      <sz val="9"/>
      <color indexed="81"/>
      <name val="Segoe U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</fonts>
  <fills count="6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lightUp">
        <bgColor theme="0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9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41"/>
      </left>
      <right style="thin">
        <color indexed="41"/>
      </right>
      <top style="thin">
        <color indexed="41"/>
      </top>
      <bottom style="thin">
        <color indexed="4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266">
    <xf numFmtId="0" fontId="0" fillId="0" borderId="0"/>
    <xf numFmtId="0" fontId="11" fillId="0" borderId="0"/>
    <xf numFmtId="0" fontId="11" fillId="0" borderId="0"/>
    <xf numFmtId="0" fontId="12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5" borderId="63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7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 applyBorder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33" fillId="0" borderId="0"/>
    <xf numFmtId="0" fontId="33" fillId="0" borderId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4" fontId="11" fillId="0" borderId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8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39" fillId="0" borderId="0" applyFont="0" applyFill="0" applyBorder="0" applyAlignment="0" applyProtection="0"/>
    <xf numFmtId="182" fontId="11" fillId="0" borderId="0" applyFont="0" applyFill="0" applyBorder="0" applyAlignment="0" applyProtection="0"/>
    <xf numFmtId="174" fontId="11" fillId="0" borderId="0" applyFill="0" applyBorder="0" applyAlignment="0" applyProtection="0"/>
    <xf numFmtId="0" fontId="24" fillId="0" borderId="0"/>
    <xf numFmtId="182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4" fillId="0" borderId="0" applyAlignment="0">
      <alignment vertical="top" wrapText="1"/>
      <protection locked="0"/>
    </xf>
    <xf numFmtId="0" fontId="39" fillId="0" borderId="0"/>
    <xf numFmtId="0" fontId="24" fillId="0" borderId="0"/>
    <xf numFmtId="0" fontId="11" fillId="0" borderId="0"/>
    <xf numFmtId="9" fontId="39" fillId="0" borderId="0" applyFont="0" applyFill="0" applyBorder="0" applyAlignment="0" applyProtection="0"/>
    <xf numFmtId="0" fontId="24" fillId="0" borderId="0"/>
    <xf numFmtId="4" fontId="11" fillId="47" borderId="87">
      <alignment horizontal="center" vertical="center"/>
    </xf>
    <xf numFmtId="9" fontId="39" fillId="0" borderId="0" applyFont="0" applyFill="0" applyBorder="0" applyAlignment="0" applyProtection="0"/>
    <xf numFmtId="0" fontId="39" fillId="0" borderId="0"/>
    <xf numFmtId="0" fontId="11" fillId="0" borderId="0"/>
    <xf numFmtId="0" fontId="11" fillId="0" borderId="0"/>
    <xf numFmtId="0" fontId="63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66" fillId="0" borderId="90" applyNumberFormat="0" applyFill="0" applyAlignment="0" applyProtection="0"/>
    <xf numFmtId="0" fontId="66" fillId="0" borderId="90" applyNumberFormat="0" applyFill="0" applyAlignment="0" applyProtection="0"/>
    <xf numFmtId="0" fontId="66" fillId="0" borderId="90" applyNumberFormat="0" applyFill="0" applyAlignment="0" applyProtection="0"/>
    <xf numFmtId="186" fontId="47" fillId="0" borderId="89">
      <protection locked="0"/>
    </xf>
    <xf numFmtId="186" fontId="65" fillId="0" borderId="0">
      <protection locked="0"/>
    </xf>
    <xf numFmtId="186" fontId="65" fillId="0" borderId="0">
      <protection locked="0"/>
    </xf>
    <xf numFmtId="0" fontId="6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84" applyNumberFormat="0" applyFill="0" applyAlignment="0" applyProtection="0"/>
    <xf numFmtId="0" fontId="51" fillId="0" borderId="83" applyNumberFormat="0" applyFill="0" applyAlignment="0" applyProtection="0"/>
    <xf numFmtId="0" fontId="50" fillId="0" borderId="82" applyNumberFormat="0" applyFill="0" applyAlignment="0" applyProtection="0"/>
    <xf numFmtId="0" fontId="50" fillId="0" borderId="82" applyNumberFormat="0" applyFill="0" applyAlignment="0" applyProtection="0"/>
    <xf numFmtId="0" fontId="6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>
      <alignment horizontal="center"/>
    </xf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5" fontId="60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2" fontId="60" fillId="0" borderId="0" applyFont="0" applyFill="0" applyBorder="0" applyAlignment="0" applyProtection="0"/>
    <xf numFmtId="182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4" fontId="11" fillId="0" borderId="0" applyFill="0" applyBorder="0" applyAlignment="0" applyProtection="0"/>
    <xf numFmtId="166" fontId="11" fillId="0" borderId="0" applyFont="0" applyFill="0" applyBorder="0" applyAlignment="0" applyProtection="0"/>
    <xf numFmtId="174" fontId="11" fillId="0" borderId="0" applyFill="0" applyBorder="0" applyAlignment="0" applyProtection="0"/>
    <xf numFmtId="166" fontId="11" fillId="0" borderId="0" applyFont="0" applyFill="0" applyBorder="0" applyAlignment="0" applyProtection="0"/>
    <xf numFmtId="174" fontId="11" fillId="0" borderId="0" applyFill="0" applyBorder="0" applyAlignment="0" applyProtection="0"/>
    <xf numFmtId="166" fontId="11" fillId="0" borderId="0" applyFont="0" applyFill="0" applyBorder="0" applyAlignment="0" applyProtection="0"/>
    <xf numFmtId="174" fontId="11" fillId="0" borderId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4" fontId="11" fillId="0" borderId="0" applyFill="0" applyBorder="0" applyAlignment="0" applyProtection="0"/>
    <xf numFmtId="174" fontId="11" fillId="0" borderId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4" fontId="11" fillId="0" borderId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4" fontId="11" fillId="0" borderId="0" applyFill="0" applyBorder="0" applyAlignment="0" applyProtection="0"/>
    <xf numFmtId="174" fontId="11" fillId="0" borderId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4" fontId="11" fillId="0" borderId="0" applyFill="0" applyBorder="0" applyAlignment="0" applyProtection="0"/>
    <xf numFmtId="174" fontId="11" fillId="0" borderId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4" fontId="11" fillId="0" borderId="0" applyFill="0" applyBorder="0" applyAlignment="0" applyProtection="0"/>
    <xf numFmtId="174" fontId="11" fillId="0" borderId="0" applyFill="0" applyBorder="0" applyAlignment="0" applyProtection="0"/>
    <xf numFmtId="174" fontId="11" fillId="0" borderId="0" applyFill="0" applyBorder="0" applyAlignment="0" applyProtection="0"/>
    <xf numFmtId="174" fontId="11" fillId="0" borderId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" fontId="11" fillId="47" borderId="87">
      <alignment horizontal="center" vertical="center"/>
    </xf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" fontId="47" fillId="0" borderId="0">
      <protection locked="0"/>
    </xf>
    <xf numFmtId="0" fontId="59" fillId="0" borderId="86" applyNumberFormat="0" applyFont="0" applyBorder="0" applyAlignment="0"/>
    <xf numFmtId="180" fontId="47" fillId="0" borderId="0">
      <protection locked="0"/>
    </xf>
    <xf numFmtId="0" fontId="58" fillId="44" borderId="85" applyNumberFormat="0" applyAlignment="0" applyProtection="0"/>
    <xf numFmtId="0" fontId="11" fillId="5" borderId="63" applyNumberFormat="0" applyFont="0" applyAlignment="0" applyProtection="0"/>
    <xf numFmtId="0" fontId="39" fillId="13" borderId="76" applyNumberFormat="0" applyFont="0" applyAlignment="0" applyProtection="0"/>
    <xf numFmtId="0" fontId="39" fillId="13" borderId="76" applyNumberFormat="0" applyFont="0" applyAlignment="0" applyProtection="0"/>
    <xf numFmtId="0" fontId="39" fillId="13" borderId="76" applyNumberFormat="0" applyFont="0" applyAlignment="0" applyProtection="0"/>
    <xf numFmtId="0" fontId="39" fillId="13" borderId="76" applyNumberFormat="0" applyFont="0" applyAlignment="0" applyProtection="0"/>
    <xf numFmtId="0" fontId="11" fillId="13" borderId="76" applyNumberFormat="0" applyFont="0" applyAlignment="0" applyProtection="0"/>
    <xf numFmtId="0" fontId="39" fillId="13" borderId="76" applyNumberFormat="0" applyFont="0" applyAlignment="0" applyProtection="0"/>
    <xf numFmtId="0" fontId="11" fillId="13" borderId="76" applyNumberFormat="0" applyFont="0" applyAlignment="0" applyProtection="0"/>
    <xf numFmtId="0" fontId="11" fillId="5" borderId="63" applyNumberFormat="0" applyFont="0" applyAlignment="0" applyProtection="0"/>
    <xf numFmtId="0" fontId="39" fillId="13" borderId="76" applyNumberFormat="0" applyFont="0" applyAlignment="0" applyProtection="0"/>
    <xf numFmtId="0" fontId="39" fillId="13" borderId="76" applyNumberFormat="0" applyFont="0" applyAlignment="0" applyProtection="0"/>
    <xf numFmtId="0" fontId="39" fillId="13" borderId="76" applyNumberFormat="0" applyFont="0" applyAlignment="0" applyProtection="0"/>
    <xf numFmtId="0" fontId="39" fillId="13" borderId="76" applyNumberFormat="0" applyFont="0" applyAlignment="0" applyProtection="0"/>
    <xf numFmtId="0" fontId="11" fillId="5" borderId="63" applyNumberFormat="0" applyFont="0" applyAlignment="0" applyProtection="0"/>
    <xf numFmtId="0" fontId="11" fillId="5" borderId="63" applyNumberFormat="0" applyFont="0" applyAlignment="0" applyProtection="0"/>
    <xf numFmtId="0" fontId="11" fillId="5" borderId="63" applyNumberFormat="0" applyFont="0" applyAlignment="0" applyProtection="0"/>
    <xf numFmtId="0" fontId="39" fillId="13" borderId="76" applyNumberFormat="0" applyFont="0" applyAlignment="0" applyProtection="0"/>
    <xf numFmtId="0" fontId="39" fillId="13" borderId="76" applyNumberFormat="0" applyFont="0" applyAlignment="0" applyProtection="0"/>
    <xf numFmtId="0" fontId="39" fillId="0" borderId="0"/>
    <xf numFmtId="0" fontId="11" fillId="0" borderId="0"/>
    <xf numFmtId="0" fontId="11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39" fillId="0" borderId="0"/>
    <xf numFmtId="0" fontId="39" fillId="0" borderId="0"/>
    <xf numFmtId="0" fontId="11" fillId="0" borderId="0"/>
    <xf numFmtId="0" fontId="57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56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55" fillId="0" borderId="0"/>
    <xf numFmtId="0" fontId="39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11" fillId="0" borderId="0"/>
    <xf numFmtId="0" fontId="55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24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55" fillId="0" borderId="0"/>
    <xf numFmtId="0" fontId="39" fillId="0" borderId="0"/>
    <xf numFmtId="0" fontId="11" fillId="0" borderId="0"/>
    <xf numFmtId="0" fontId="55" fillId="0" borderId="0"/>
    <xf numFmtId="0" fontId="39" fillId="0" borderId="0"/>
    <xf numFmtId="0" fontId="11" fillId="0" borderId="0"/>
    <xf numFmtId="0" fontId="55" fillId="0" borderId="0"/>
    <xf numFmtId="0" fontId="39" fillId="0" borderId="0"/>
    <xf numFmtId="0" fontId="24" fillId="0" borderId="0"/>
    <xf numFmtId="0" fontId="11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11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24" fillId="0" borderId="0"/>
    <xf numFmtId="0" fontId="11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11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79" fontId="11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46" fillId="0" borderId="81" applyNumberFormat="0" applyFill="0" applyAlignment="0" applyProtection="0"/>
    <xf numFmtId="0" fontId="48" fillId="31" borderId="79" applyNumberFormat="0" applyAlignment="0" applyProtection="0"/>
    <xf numFmtId="0" fontId="41" fillId="27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84" applyNumberFormat="0" applyFill="0" applyAlignment="0" applyProtection="0"/>
    <xf numFmtId="0" fontId="51" fillId="0" borderId="83" applyNumberFormat="0" applyFill="0" applyAlignment="0" applyProtection="0"/>
    <xf numFmtId="0" fontId="50" fillId="0" borderId="82" applyNumberFormat="0" applyFill="0" applyAlignment="0" applyProtection="0"/>
    <xf numFmtId="0" fontId="42" fillId="28" borderId="0" applyNumberFormat="0" applyBorder="0" applyAlignment="0" applyProtection="0"/>
    <xf numFmtId="178" fontId="47" fillId="0" borderId="0">
      <protection locked="0"/>
    </xf>
    <xf numFmtId="0" fontId="49" fillId="0" borderId="0" applyNumberFormat="0" applyFill="0" applyBorder="0" applyAlignment="0" applyProtection="0"/>
    <xf numFmtId="0" fontId="39" fillId="0" borderId="0"/>
    <xf numFmtId="0" fontId="11" fillId="0" borderId="0"/>
    <xf numFmtId="0" fontId="11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48" fillId="31" borderId="79" applyNumberFormat="0" applyAlignment="0" applyProtection="0"/>
    <xf numFmtId="0" fontId="48" fillId="31" borderId="79" applyNumberFormat="0" applyAlignment="0" applyProtection="0"/>
    <xf numFmtId="0" fontId="40" fillId="43" borderId="0" applyNumberFormat="0" applyBorder="0" applyAlignment="0" applyProtection="0"/>
    <xf numFmtId="0" fontId="40" fillId="38" borderId="0" applyNumberFormat="0" applyBorder="0" applyAlignment="0" applyProtection="0"/>
    <xf numFmtId="0" fontId="40" fillId="37" borderId="0" applyNumberFormat="0" applyBorder="0" applyAlignment="0" applyProtection="0"/>
    <xf numFmtId="0" fontId="40" fillId="42" borderId="0" applyNumberFormat="0" applyBorder="0" applyAlignment="0" applyProtection="0"/>
    <xf numFmtId="0" fontId="40" fillId="41" borderId="0" applyNumberFormat="0" applyBorder="0" applyAlignment="0" applyProtection="0"/>
    <xf numFmtId="0" fontId="40" fillId="40" borderId="0" applyNumberFormat="0" applyBorder="0" applyAlignment="0" applyProtection="0"/>
    <xf numFmtId="176" fontId="47" fillId="0" borderId="0">
      <protection locked="0"/>
    </xf>
    <xf numFmtId="0" fontId="45" fillId="45" borderId="80" applyNumberFormat="0" applyAlignment="0" applyProtection="0"/>
    <xf numFmtId="0" fontId="46" fillId="0" borderId="81" applyNumberFormat="0" applyFill="0" applyAlignment="0" applyProtection="0"/>
    <xf numFmtId="0" fontId="45" fillId="45" borderId="80" applyNumberFormat="0" applyAlignment="0" applyProtection="0"/>
    <xf numFmtId="0" fontId="44" fillId="0" borderId="0"/>
    <xf numFmtId="0" fontId="43" fillId="44" borderId="79" applyNumberFormat="0" applyAlignment="0" applyProtection="0"/>
    <xf numFmtId="0" fontId="43" fillId="44" borderId="79" applyNumberFormat="0" applyAlignment="0" applyProtection="0"/>
    <xf numFmtId="0" fontId="43" fillId="44" borderId="79" applyNumberFormat="0" applyAlignment="0" applyProtection="0"/>
    <xf numFmtId="0" fontId="42" fillId="28" borderId="0" applyNumberFormat="0" applyBorder="0" applyAlignment="0" applyProtection="0"/>
    <xf numFmtId="0" fontId="41" fillId="27" borderId="0" applyNumberFormat="0" applyBorder="0" applyAlignment="0" applyProtection="0"/>
    <xf numFmtId="0" fontId="40" fillId="43" borderId="0" applyNumberFormat="0" applyBorder="0" applyAlignment="0" applyProtection="0"/>
    <xf numFmtId="0" fontId="40" fillId="38" borderId="0" applyNumberFormat="0" applyBorder="0" applyAlignment="0" applyProtection="0"/>
    <xf numFmtId="0" fontId="40" fillId="37" borderId="0" applyNumberFormat="0" applyBorder="0" applyAlignment="0" applyProtection="0"/>
    <xf numFmtId="0" fontId="40" fillId="42" borderId="0" applyNumberFormat="0" applyBorder="0" applyAlignment="0" applyProtection="0"/>
    <xf numFmtId="0" fontId="40" fillId="41" borderId="0" applyNumberFormat="0" applyBorder="0" applyAlignment="0" applyProtection="0"/>
    <xf numFmtId="0" fontId="40" fillId="40" borderId="0" applyNumberFormat="0" applyBorder="0" applyAlignment="0" applyProtection="0"/>
    <xf numFmtId="0" fontId="40" fillId="39" borderId="0" applyNumberFormat="0" applyBorder="0" applyAlignment="0" applyProtection="0"/>
    <xf numFmtId="0" fontId="40" fillId="38" borderId="0" applyNumberFormat="0" applyBorder="0" applyAlignment="0" applyProtection="0"/>
    <xf numFmtId="0" fontId="40" fillId="37" borderId="0" applyNumberFormat="0" applyBorder="0" applyAlignment="0" applyProtection="0"/>
    <xf numFmtId="0" fontId="40" fillId="34" borderId="0" applyNumberFormat="0" applyBorder="0" applyAlignment="0" applyProtection="0"/>
    <xf numFmtId="0" fontId="40" fillId="33" borderId="0" applyNumberFormat="0" applyBorder="0" applyAlignment="0" applyProtection="0"/>
    <xf numFmtId="0" fontId="40" fillId="36" borderId="0" applyNumberFormat="0" applyBorder="0" applyAlignment="0" applyProtection="0"/>
    <xf numFmtId="0" fontId="40" fillId="39" borderId="0" applyNumberFormat="0" applyBorder="0" applyAlignment="0" applyProtection="0"/>
    <xf numFmtId="0" fontId="40" fillId="38" borderId="0" applyNumberFormat="0" applyBorder="0" applyAlignment="0" applyProtection="0"/>
    <xf numFmtId="0" fontId="40" fillId="37" borderId="0" applyNumberFormat="0" applyBorder="0" applyAlignment="0" applyProtection="0"/>
    <xf numFmtId="0" fontId="40" fillId="34" borderId="0" applyNumberFormat="0" applyBorder="0" applyAlignment="0" applyProtection="0"/>
    <xf numFmtId="0" fontId="40" fillId="33" borderId="0" applyNumberFormat="0" applyBorder="0" applyAlignment="0" applyProtection="0"/>
    <xf numFmtId="0" fontId="40" fillId="36" borderId="0" applyNumberFormat="0" applyBorder="0" applyAlignment="0" applyProtection="0"/>
    <xf numFmtId="0" fontId="24" fillId="25" borderId="0" applyNumberFormat="0" applyBorder="0" applyAlignment="0" applyProtection="0"/>
    <xf numFmtId="0" fontId="39" fillId="3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39" fillId="3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39" fillId="35" borderId="0" applyNumberFormat="0" applyBorder="0" applyAlignment="0" applyProtection="0"/>
    <xf numFmtId="0" fontId="24" fillId="23" borderId="0" applyNumberFormat="0" applyBorder="0" applyAlignment="0" applyProtection="0"/>
    <xf numFmtId="0" fontId="39" fillId="3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39" fillId="32" borderId="0" applyNumberFormat="0" applyBorder="0" applyAlignment="0" applyProtection="0"/>
    <xf numFmtId="0" fontId="24" fillId="21" borderId="0" applyNumberFormat="0" applyBorder="0" applyAlignment="0" applyProtection="0"/>
    <xf numFmtId="0" fontId="24" fillId="19" borderId="0" applyNumberFormat="0" applyBorder="0" applyAlignment="0" applyProtection="0"/>
    <xf numFmtId="0" fontId="39" fillId="34" borderId="0" applyNumberFormat="0" applyBorder="0" applyAlignment="0" applyProtection="0"/>
    <xf numFmtId="0" fontId="24" fillId="17" borderId="0" applyNumberFormat="0" applyBorder="0" applyAlignment="0" applyProtection="0"/>
    <xf numFmtId="0" fontId="24" fillId="15" borderId="0" applyNumberFormat="0" applyBorder="0" applyAlignment="0" applyProtection="0"/>
    <xf numFmtId="0" fontId="24" fillId="24" borderId="0" applyNumberFormat="0" applyBorder="0" applyAlignment="0" applyProtection="0"/>
    <xf numFmtId="0" fontId="24" fillId="22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39" fillId="2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39" fillId="29" borderId="0" applyNumberFormat="0" applyBorder="0" applyAlignment="0" applyProtection="0"/>
    <xf numFmtId="0" fontId="24" fillId="18" borderId="0" applyNumberFormat="0" applyBorder="0" applyAlignment="0" applyProtection="0"/>
    <xf numFmtId="0" fontId="39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39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39" fillId="28" borderId="0" applyNumberFormat="0" applyBorder="0" applyAlignment="0" applyProtection="0"/>
    <xf numFmtId="0" fontId="24" fillId="16" borderId="0" applyNumberFormat="0" applyBorder="0" applyAlignment="0" applyProtection="0"/>
    <xf numFmtId="0" fontId="39" fillId="27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39" fillId="27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39" fillId="27" borderId="0" applyNumberFormat="0" applyBorder="0" applyAlignment="0" applyProtection="0"/>
    <xf numFmtId="0" fontId="24" fillId="14" borderId="0" applyNumberFormat="0" applyBorder="0" applyAlignment="0" applyProtection="0"/>
    <xf numFmtId="0" fontId="39" fillId="26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39" fillId="26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39" fillId="26" borderId="0" applyNumberFormat="0" applyBorder="0" applyAlignment="0" applyProtection="0"/>
    <xf numFmtId="0" fontId="39" fillId="31" borderId="0" applyNumberFormat="0" applyBorder="0" applyAlignment="0" applyProtection="0"/>
    <xf numFmtId="0" fontId="39" fillId="30" borderId="0" applyNumberFormat="0" applyBorder="0" applyAlignment="0" applyProtection="0"/>
    <xf numFmtId="0" fontId="39" fillId="29" borderId="0" applyNumberFormat="0" applyBorder="0" applyAlignment="0" applyProtection="0"/>
    <xf numFmtId="0" fontId="39" fillId="28" borderId="0" applyNumberFormat="0" applyBorder="0" applyAlignment="0" applyProtection="0"/>
    <xf numFmtId="0" fontId="39" fillId="27" borderId="0" applyNumberFormat="0" applyBorder="0" applyAlignment="0" applyProtection="0"/>
    <xf numFmtId="0" fontId="39" fillId="26" borderId="0" applyNumberFormat="0" applyBorder="0" applyAlignment="0" applyProtection="0"/>
    <xf numFmtId="0" fontId="11" fillId="0" borderId="0"/>
    <xf numFmtId="0" fontId="11" fillId="0" borderId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" fontId="11" fillId="48" borderId="88">
      <alignment horizontal="center" vertical="center"/>
    </xf>
    <xf numFmtId="4" fontId="11" fillId="48" borderId="88">
      <alignment horizontal="center" vertical="center"/>
    </xf>
    <xf numFmtId="0" fontId="58" fillId="44" borderId="85" applyNumberFormat="0" applyAlignment="0" applyProtection="0"/>
    <xf numFmtId="0" fontId="58" fillId="44" borderId="85" applyNumberFormat="0" applyAlignment="0" applyProtection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39" fillId="32" borderId="0" applyNumberFormat="0" applyBorder="0" applyAlignment="0" applyProtection="0"/>
    <xf numFmtId="0" fontId="24" fillId="21" borderId="0" applyNumberFormat="0" applyBorder="0" applyAlignment="0" applyProtection="0"/>
    <xf numFmtId="0" fontId="39" fillId="2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39" fillId="2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39" fillId="29" borderId="0" applyNumberFormat="0" applyBorder="0" applyAlignment="0" applyProtection="0"/>
    <xf numFmtId="0" fontId="24" fillId="19" borderId="0" applyNumberFormat="0" applyBorder="0" applyAlignment="0" applyProtection="0"/>
    <xf numFmtId="0" fontId="39" fillId="34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39" fillId="34" borderId="0" applyNumberFormat="0" applyBorder="0" applyAlignment="0" applyProtection="0"/>
    <xf numFmtId="0" fontId="24" fillId="17" borderId="0" applyNumberFormat="0" applyBorder="0" applyAlignment="0" applyProtection="0"/>
    <xf numFmtId="0" fontId="39" fillId="3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39" fillId="3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39" fillId="33" borderId="0" applyNumberFormat="0" applyBorder="0" applyAlignment="0" applyProtection="0"/>
    <xf numFmtId="0" fontId="24" fillId="15" borderId="0" applyNumberFormat="0" applyBorder="0" applyAlignment="0" applyProtection="0"/>
    <xf numFmtId="0" fontId="39" fillId="32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39" fillId="32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39" fillId="32" borderId="0" applyNumberFormat="0" applyBorder="0" applyAlignment="0" applyProtection="0"/>
    <xf numFmtId="0" fontId="39" fillId="35" borderId="0" applyNumberFormat="0" applyBorder="0" applyAlignment="0" applyProtection="0"/>
    <xf numFmtId="0" fontId="39" fillId="32" borderId="0" applyNumberFormat="0" applyBorder="0" applyAlignment="0" applyProtection="0"/>
    <xf numFmtId="0" fontId="39" fillId="29" borderId="0" applyNumberFormat="0" applyBorder="0" applyAlignment="0" applyProtection="0"/>
    <xf numFmtId="0" fontId="39" fillId="34" borderId="0" applyNumberFormat="0" applyBorder="0" applyAlignment="0" applyProtection="0"/>
    <xf numFmtId="0" fontId="39" fillId="33" borderId="0" applyNumberFormat="0" applyBorder="0" applyAlignment="0" applyProtection="0"/>
    <xf numFmtId="0" fontId="39" fillId="32" borderId="0" applyNumberFormat="0" applyBorder="0" applyAlignment="0" applyProtection="0"/>
    <xf numFmtId="0" fontId="24" fillId="24" borderId="0" applyNumberFormat="0" applyBorder="0" applyAlignment="0" applyProtection="0"/>
    <xf numFmtId="182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31" borderId="0" applyNumberFormat="0" applyBorder="0" applyAlignment="0" applyProtection="0"/>
    <xf numFmtId="0" fontId="11" fillId="0" borderId="0"/>
    <xf numFmtId="0" fontId="24" fillId="24" borderId="0" applyNumberFormat="0" applyBorder="0" applyAlignment="0" applyProtection="0"/>
    <xf numFmtId="9" fontId="60" fillId="0" borderId="0" applyFont="0" applyFill="0" applyBorder="0" applyAlignment="0" applyProtection="0"/>
    <xf numFmtId="0" fontId="11" fillId="0" borderId="0"/>
    <xf numFmtId="0" fontId="24" fillId="24" borderId="0" applyNumberFormat="0" applyBorder="0" applyAlignment="0" applyProtection="0"/>
    <xf numFmtId="9" fontId="6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4" fillId="22" borderId="0" applyNumberFormat="0" applyBorder="0" applyAlignment="0" applyProtection="0"/>
    <xf numFmtId="0" fontId="11" fillId="0" borderId="0"/>
    <xf numFmtId="9" fontId="39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4" borderId="0" applyNumberFormat="0" applyBorder="0" applyAlignment="0" applyProtection="0"/>
    <xf numFmtId="0" fontId="24" fillId="22" borderId="0" applyNumberFormat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24" fillId="0" borderId="0"/>
    <xf numFmtId="9" fontId="39" fillId="0" borderId="0" applyFont="0" applyFill="0" applyBorder="0" applyAlignment="0" applyProtection="0"/>
    <xf numFmtId="0" fontId="24" fillId="22" borderId="0" applyNumberFormat="0" applyBorder="0" applyAlignment="0" applyProtection="0"/>
    <xf numFmtId="9" fontId="39" fillId="0" borderId="0" applyFont="0" applyFill="0" applyBorder="0" applyAlignment="0" applyProtection="0"/>
    <xf numFmtId="0" fontId="11" fillId="0" borderId="0"/>
    <xf numFmtId="9" fontId="39" fillId="0" borderId="0" applyFont="0" applyFill="0" applyBorder="0" applyAlignment="0" applyProtection="0"/>
    <xf numFmtId="0" fontId="39" fillId="30" borderId="0" applyNumberFormat="0" applyBorder="0" applyAlignment="0" applyProtection="0"/>
    <xf numFmtId="0" fontId="11" fillId="0" borderId="0"/>
    <xf numFmtId="0" fontId="39" fillId="31" borderId="0" applyNumberFormat="0" applyBorder="0" applyAlignment="0" applyProtection="0"/>
    <xf numFmtId="9" fontId="6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9" fillId="30" borderId="0" applyNumberFormat="0" applyBorder="0" applyAlignment="0" applyProtection="0"/>
    <xf numFmtId="0" fontId="24" fillId="0" borderId="0"/>
    <xf numFmtId="0" fontId="11" fillId="0" borderId="0"/>
    <xf numFmtId="9" fontId="60" fillId="0" borderId="0" applyFont="0" applyFill="0" applyBorder="0" applyAlignment="0" applyProtection="0"/>
    <xf numFmtId="0" fontId="11" fillId="0" borderId="0"/>
    <xf numFmtId="9" fontId="60" fillId="0" borderId="0" applyFont="0" applyFill="0" applyBorder="0" applyAlignment="0" applyProtection="0"/>
    <xf numFmtId="0" fontId="24" fillId="24" borderId="0" applyNumberFormat="0" applyBorder="0" applyAlignment="0" applyProtection="0"/>
    <xf numFmtId="0" fontId="11" fillId="0" borderId="0"/>
    <xf numFmtId="9" fontId="60" fillId="0" borderId="0" applyFont="0" applyFill="0" applyBorder="0" applyAlignment="0" applyProtection="0"/>
    <xf numFmtId="0" fontId="39" fillId="31" borderId="0" applyNumberFormat="0" applyBorder="0" applyAlignment="0" applyProtection="0"/>
    <xf numFmtId="0" fontId="11" fillId="0" borderId="0"/>
    <xf numFmtId="0" fontId="24" fillId="22" borderId="0" applyNumberFormat="0" applyBorder="0" applyAlignment="0" applyProtection="0"/>
    <xf numFmtId="0" fontId="24" fillId="24" borderId="0" applyNumberFormat="0" applyBorder="0" applyAlignment="0" applyProtection="0"/>
    <xf numFmtId="9" fontId="60" fillId="0" borderId="0" applyFont="0" applyFill="0" applyBorder="0" applyAlignment="0" applyProtection="0"/>
    <xf numFmtId="16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1" fillId="0" borderId="0" applyBorder="0"/>
    <xf numFmtId="0" fontId="24" fillId="22" borderId="0" applyNumberFormat="0" applyBorder="0" applyAlignment="0" applyProtection="0"/>
    <xf numFmtId="9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39" fillId="0" borderId="0"/>
    <xf numFmtId="0" fontId="24" fillId="20" borderId="0" applyNumberFormat="0" applyBorder="0" applyAlignment="0" applyProtection="0"/>
    <xf numFmtId="9" fontId="39" fillId="0" borderId="0" applyFont="0" applyFill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0" fillId="57" borderId="0" applyNumberFormat="0" applyBorder="0" applyAlignment="0" applyProtection="0"/>
    <xf numFmtId="0" fontId="40" fillId="53" borderId="0" applyNumberFormat="0" applyBorder="0" applyAlignment="0" applyProtection="0"/>
    <xf numFmtId="0" fontId="40" fillId="58" borderId="0" applyNumberFormat="0" applyBorder="0" applyAlignment="0" applyProtection="0"/>
    <xf numFmtId="0" fontId="40" fillId="56" borderId="0" applyNumberFormat="0" applyBorder="0" applyAlignment="0" applyProtection="0"/>
    <xf numFmtId="0" fontId="40" fillId="59" borderId="0" applyNumberFormat="0" applyBorder="0" applyAlignment="0" applyProtection="0"/>
    <xf numFmtId="0" fontId="40" fillId="60" borderId="0" applyNumberFormat="0" applyBorder="0" applyAlignment="0" applyProtection="0"/>
    <xf numFmtId="0" fontId="42" fillId="52" borderId="0" applyNumberFormat="0" applyBorder="0" applyAlignment="0" applyProtection="0"/>
    <xf numFmtId="0" fontId="43" fillId="61" borderId="79" applyNumberFormat="0" applyAlignment="0" applyProtection="0"/>
    <xf numFmtId="0" fontId="45" fillId="62" borderId="80" applyNumberFormat="0" applyAlignment="0" applyProtection="0"/>
    <xf numFmtId="0" fontId="40" fillId="59" borderId="0" applyNumberFormat="0" applyBorder="0" applyAlignment="0" applyProtection="0"/>
    <xf numFmtId="0" fontId="40" fillId="63" borderId="0" applyNumberFormat="0" applyBorder="0" applyAlignment="0" applyProtection="0"/>
    <xf numFmtId="0" fontId="40" fillId="62" borderId="0" applyNumberFormat="0" applyBorder="0" applyAlignment="0" applyProtection="0"/>
    <xf numFmtId="0" fontId="40" fillId="64" borderId="0" applyNumberFormat="0" applyBorder="0" applyAlignment="0" applyProtection="0"/>
    <xf numFmtId="0" fontId="40" fillId="65" borderId="0" applyNumberFormat="0" applyBorder="0" applyAlignment="0" applyProtection="0"/>
    <xf numFmtId="0" fontId="40" fillId="60" borderId="0" applyNumberFormat="0" applyBorder="0" applyAlignment="0" applyProtection="0"/>
    <xf numFmtId="0" fontId="48" fillId="53" borderId="79" applyNumberFormat="0" applyAlignment="0" applyProtection="0"/>
    <xf numFmtId="0" fontId="41" fillId="66" borderId="0" applyNumberFormat="0" applyBorder="0" applyAlignment="0" applyProtection="0"/>
    <xf numFmtId="188" fontId="11" fillId="0" borderId="0" applyFill="0" applyBorder="0" applyAlignment="0" applyProtection="0"/>
    <xf numFmtId="0" fontId="53" fillId="56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11" fillId="55" borderId="91" applyNumberFormat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0" fontId="58" fillId="61" borderId="85" applyNumberFormat="0" applyAlignment="0" applyProtection="0"/>
    <xf numFmtId="0" fontId="80" fillId="0" borderId="92" applyNumberFormat="0" applyFill="0" applyAlignment="0" applyProtection="0"/>
    <xf numFmtId="0" fontId="81" fillId="0" borderId="93" applyNumberFormat="0" applyFill="0" applyAlignment="0" applyProtection="0"/>
    <xf numFmtId="0" fontId="82" fillId="0" borderId="94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6" fillId="0" borderId="95" applyNumberFormat="0" applyFill="0" applyAlignment="0" applyProtection="0"/>
    <xf numFmtId="189" fontId="11" fillId="0" borderId="0" applyFill="0" applyBorder="0" applyAlignment="0" applyProtection="0"/>
    <xf numFmtId="174" fontId="11" fillId="0" borderId="0" applyFill="0" applyBorder="0" applyAlignment="0" applyProtection="0"/>
  </cellStyleXfs>
  <cellXfs count="1291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9" xfId="0" applyBorder="1"/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/>
    <xf numFmtId="0" fontId="0" fillId="0" borderId="13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16" xfId="0" applyBorder="1"/>
    <xf numFmtId="0" fontId="1" fillId="0" borderId="0" xfId="0" applyFont="1" applyFill="1"/>
    <xf numFmtId="164" fontId="0" fillId="0" borderId="14" xfId="0" applyNumberFormat="1" applyBorder="1" applyAlignment="1">
      <alignment vertical="center"/>
    </xf>
    <xf numFmtId="0" fontId="0" fillId="0" borderId="14" xfId="0" applyBorder="1" applyAlignment="1" applyProtection="1">
      <alignment vertical="center"/>
    </xf>
    <xf numFmtId="10" fontId="0" fillId="0" borderId="14" xfId="0" applyNumberFormat="1" applyBorder="1" applyAlignment="1">
      <alignment vertical="center"/>
    </xf>
    <xf numFmtId="10" fontId="0" fillId="0" borderId="17" xfId="0" applyNumberFormat="1" applyBorder="1" applyAlignment="1">
      <alignment vertical="center"/>
    </xf>
    <xf numFmtId="0" fontId="0" fillId="0" borderId="24" xfId="0" applyBorder="1"/>
    <xf numFmtId="0" fontId="0" fillId="0" borderId="25" xfId="0" applyBorder="1"/>
    <xf numFmtId="0" fontId="0" fillId="0" borderId="24" xfId="0" applyBorder="1" applyAlignment="1">
      <alignment vertical="center"/>
    </xf>
    <xf numFmtId="0" fontId="1" fillId="2" borderId="23" xfId="0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0" fillId="4" borderId="0" xfId="0" applyFill="1"/>
    <xf numFmtId="0" fontId="1" fillId="4" borderId="36" xfId="0" applyFont="1" applyFill="1" applyBorder="1" applyAlignment="1">
      <alignment horizontal="right" vertical="center"/>
    </xf>
    <xf numFmtId="0" fontId="1" fillId="4" borderId="42" xfId="0" applyFont="1" applyFill="1" applyBorder="1" applyAlignment="1">
      <alignment horizontal="center" vertical="center"/>
    </xf>
    <xf numFmtId="164" fontId="1" fillId="4" borderId="37" xfId="0" applyNumberFormat="1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164" fontId="1" fillId="4" borderId="38" xfId="0" applyNumberFormat="1" applyFont="1" applyFill="1" applyBorder="1" applyAlignment="1">
      <alignment horizontal="center" vertical="center"/>
    </xf>
    <xf numFmtId="0" fontId="1" fillId="4" borderId="42" xfId="0" applyFont="1" applyFill="1" applyBorder="1" applyAlignment="1">
      <alignment horizontal="right" vertical="center"/>
    </xf>
    <xf numFmtId="164" fontId="5" fillId="4" borderId="0" xfId="0" applyNumberFormat="1" applyFont="1" applyFill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1" fillId="4" borderId="31" xfId="0" applyFont="1" applyFill="1" applyBorder="1" applyAlignment="1">
      <alignment horizontal="center" vertical="center"/>
    </xf>
    <xf numFmtId="0" fontId="4" fillId="4" borderId="0" xfId="0" applyFont="1" applyFill="1"/>
    <xf numFmtId="10" fontId="1" fillId="4" borderId="37" xfId="0" applyNumberFormat="1" applyFont="1" applyFill="1" applyBorder="1" applyAlignment="1">
      <alignment horizontal="left" vertical="center"/>
    </xf>
    <xf numFmtId="10" fontId="1" fillId="4" borderId="38" xfId="0" applyNumberFormat="1" applyFont="1" applyFill="1" applyBorder="1" applyAlignment="1">
      <alignment horizontal="left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4" borderId="0" xfId="0" applyFont="1" applyFill="1" applyAlignment="1">
      <alignment vertical="center"/>
    </xf>
    <xf numFmtId="0" fontId="0" fillId="4" borderId="15" xfId="0" applyFont="1" applyFill="1" applyBorder="1" applyAlignment="1">
      <alignment horizontal="center" vertical="center"/>
    </xf>
    <xf numFmtId="0" fontId="0" fillId="4" borderId="16" xfId="0" applyFont="1" applyFill="1" applyBorder="1" applyAlignment="1">
      <alignment vertical="center"/>
    </xf>
    <xf numFmtId="0" fontId="0" fillId="4" borderId="17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44" fontId="1" fillId="4" borderId="11" xfId="0" applyNumberFormat="1" applyFont="1" applyFill="1" applyBorder="1" applyAlignment="1">
      <alignment vertical="center"/>
    </xf>
    <xf numFmtId="10" fontId="1" fillId="4" borderId="12" xfId="0" applyNumberFormat="1" applyFont="1" applyFill="1" applyBorder="1" applyAlignment="1">
      <alignment vertical="center"/>
    </xf>
    <xf numFmtId="0" fontId="4" fillId="4" borderId="0" xfId="0" applyFont="1" applyFill="1" applyAlignment="1">
      <alignment vertical="center"/>
    </xf>
    <xf numFmtId="10" fontId="1" fillId="4" borderId="11" xfId="0" applyNumberFormat="1" applyFont="1" applyFill="1" applyBorder="1" applyAlignment="1">
      <alignment vertical="center"/>
    </xf>
    <xf numFmtId="10" fontId="0" fillId="4" borderId="16" xfId="0" applyNumberFormat="1" applyFont="1" applyFill="1" applyBorder="1" applyAlignment="1">
      <alignment vertical="center"/>
    </xf>
    <xf numFmtId="10" fontId="0" fillId="4" borderId="0" xfId="0" applyNumberFormat="1" applyFont="1" applyFill="1" applyAlignment="1">
      <alignment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vertical="center"/>
    </xf>
    <xf numFmtId="0" fontId="1" fillId="4" borderId="28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10" fontId="0" fillId="4" borderId="9" xfId="0" applyNumberFormat="1" applyFont="1" applyFill="1" applyBorder="1" applyAlignment="1">
      <alignment horizontal="right" vertical="center"/>
    </xf>
    <xf numFmtId="0" fontId="11" fillId="0" borderId="0" xfId="2" applyAlignment="1">
      <alignment vertical="center" wrapText="1"/>
    </xf>
    <xf numFmtId="0" fontId="11" fillId="0" borderId="0" xfId="2" applyBorder="1" applyAlignment="1">
      <alignment vertical="center" wrapText="1"/>
    </xf>
    <xf numFmtId="0" fontId="11" fillId="0" borderId="0" xfId="2" applyBorder="1" applyAlignment="1">
      <alignment horizontal="right" vertical="center" wrapText="1"/>
    </xf>
    <xf numFmtId="0" fontId="11" fillId="0" borderId="0" xfId="2" applyFont="1" applyBorder="1" applyAlignment="1">
      <alignment horizontal="center" vertical="center" wrapText="1"/>
    </xf>
    <xf numFmtId="0" fontId="15" fillId="0" borderId="0" xfId="2" applyFont="1" applyAlignment="1">
      <alignment vertical="center" wrapText="1"/>
    </xf>
    <xf numFmtId="0" fontId="12" fillId="0" borderId="0" xfId="3"/>
    <xf numFmtId="0" fontId="17" fillId="6" borderId="0" xfId="18" applyFill="1" applyBorder="1"/>
    <xf numFmtId="0" fontId="17" fillId="6" borderId="0" xfId="18" applyFill="1" applyBorder="1" applyAlignment="1">
      <alignment horizontal="center"/>
    </xf>
    <xf numFmtId="0" fontId="13" fillId="6" borderId="0" xfId="18" applyNumberFormat="1" applyFont="1" applyFill="1" applyBorder="1" applyAlignment="1">
      <alignment horizontal="center"/>
    </xf>
    <xf numFmtId="0" fontId="8" fillId="4" borderId="0" xfId="0" applyFont="1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17" fillId="4" borderId="0" xfId="18" applyFill="1" applyBorder="1"/>
    <xf numFmtId="0" fontId="17" fillId="4" borderId="0" xfId="18" applyFill="1" applyBorder="1" applyAlignment="1">
      <alignment vertical="center"/>
    </xf>
    <xf numFmtId="167" fontId="21" fillId="4" borderId="13" xfId="18" applyNumberFormat="1" applyFont="1" applyFill="1" applyBorder="1" applyAlignment="1">
      <alignment horizontal="center" vertical="center" wrapText="1"/>
    </xf>
    <xf numFmtId="167" fontId="21" fillId="4" borderId="9" xfId="18" applyNumberFormat="1" applyFont="1" applyFill="1" applyBorder="1" applyAlignment="1">
      <alignment horizontal="center" vertical="center" wrapText="1"/>
    </xf>
    <xf numFmtId="168" fontId="21" fillId="4" borderId="9" xfId="18" applyNumberFormat="1" applyFont="1" applyFill="1" applyBorder="1" applyAlignment="1">
      <alignment horizontal="center" vertical="center" wrapText="1"/>
    </xf>
    <xf numFmtId="39" fontId="21" fillId="4" borderId="9" xfId="18" applyNumberFormat="1" applyFont="1" applyFill="1" applyBorder="1" applyAlignment="1">
      <alignment horizontal="center" vertical="center" wrapText="1"/>
    </xf>
    <xf numFmtId="2" fontId="21" fillId="4" borderId="9" xfId="18" applyNumberFormat="1" applyFont="1" applyFill="1" applyBorder="1" applyAlignment="1">
      <alignment horizontal="center" vertical="center" wrapText="1"/>
    </xf>
    <xf numFmtId="169" fontId="21" fillId="4" borderId="9" xfId="18" applyNumberFormat="1" applyFont="1" applyFill="1" applyBorder="1" applyAlignment="1">
      <alignment horizontal="center" vertical="center" wrapText="1"/>
    </xf>
    <xf numFmtId="170" fontId="21" fillId="4" borderId="9" xfId="18" applyNumberFormat="1" applyFont="1" applyFill="1" applyBorder="1" applyAlignment="1">
      <alignment horizontal="center" vertical="center" wrapText="1"/>
    </xf>
    <xf numFmtId="0" fontId="21" fillId="4" borderId="9" xfId="18" applyFont="1" applyFill="1" applyBorder="1" applyAlignment="1">
      <alignment horizontal="center" vertical="center" wrapText="1"/>
    </xf>
    <xf numFmtId="171" fontId="21" fillId="4" borderId="9" xfId="18" applyNumberFormat="1" applyFont="1" applyFill="1" applyBorder="1" applyAlignment="1">
      <alignment horizontal="center" vertical="center" wrapText="1"/>
    </xf>
    <xf numFmtId="0" fontId="19" fillId="4" borderId="0" xfId="18" applyFont="1" applyFill="1" applyBorder="1" applyAlignment="1">
      <alignment vertical="center"/>
    </xf>
    <xf numFmtId="0" fontId="16" fillId="4" borderId="0" xfId="18" applyFont="1" applyFill="1" applyBorder="1" applyAlignment="1">
      <alignment vertical="center"/>
    </xf>
    <xf numFmtId="0" fontId="21" fillId="4" borderId="9" xfId="18" applyNumberFormat="1" applyFont="1" applyFill="1" applyBorder="1" applyAlignment="1">
      <alignment horizontal="center" vertical="center"/>
    </xf>
    <xf numFmtId="0" fontId="20" fillId="4" borderId="0" xfId="18" applyFont="1" applyFill="1" applyBorder="1" applyAlignment="1">
      <alignment vertical="center"/>
    </xf>
    <xf numFmtId="0" fontId="9" fillId="4" borderId="4" xfId="18" applyFont="1" applyFill="1" applyBorder="1" applyAlignment="1">
      <alignment vertical="center"/>
    </xf>
    <xf numFmtId="0" fontId="9" fillId="4" borderId="0" xfId="18" applyNumberFormat="1" applyFont="1" applyFill="1" applyBorder="1" applyAlignment="1">
      <alignment horizontal="center" vertical="center"/>
    </xf>
    <xf numFmtId="0" fontId="9" fillId="4" borderId="0" xfId="18" applyFont="1" applyFill="1" applyBorder="1" applyAlignment="1">
      <alignment horizontal="left" vertical="center"/>
    </xf>
    <xf numFmtId="0" fontId="21" fillId="4" borderId="0" xfId="18" applyFont="1" applyFill="1" applyBorder="1" applyAlignment="1">
      <alignment horizontal="center" vertical="center"/>
    </xf>
    <xf numFmtId="0" fontId="21" fillId="4" borderId="0" xfId="18" applyFont="1" applyFill="1" applyBorder="1" applyAlignment="1">
      <alignment horizontal="right" vertical="center"/>
    </xf>
    <xf numFmtId="0" fontId="21" fillId="4" borderId="0" xfId="18" applyNumberFormat="1" applyFont="1" applyFill="1" applyBorder="1" applyAlignment="1">
      <alignment horizontal="center" vertical="center"/>
    </xf>
    <xf numFmtId="1" fontId="21" fillId="4" borderId="0" xfId="18" applyNumberFormat="1" applyFont="1" applyFill="1" applyBorder="1" applyAlignment="1">
      <alignment horizontal="center" vertical="center"/>
    </xf>
    <xf numFmtId="0" fontId="21" fillId="4" borderId="0" xfId="18" applyFont="1" applyFill="1" applyBorder="1" applyAlignment="1">
      <alignment horizontal="left" vertical="center"/>
    </xf>
    <xf numFmtId="0" fontId="21" fillId="4" borderId="2" xfId="18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/>
    </xf>
    <xf numFmtId="0" fontId="9" fillId="4" borderId="19" xfId="18" applyFont="1" applyFill="1" applyBorder="1" applyAlignment="1">
      <alignment horizontal="left" vertical="center"/>
    </xf>
    <xf numFmtId="0" fontId="9" fillId="4" borderId="0" xfId="18" applyFont="1" applyFill="1" applyBorder="1" applyAlignment="1">
      <alignment vertical="center" wrapText="1"/>
    </xf>
    <xf numFmtId="3" fontId="9" fillId="4" borderId="14" xfId="18" applyNumberFormat="1" applyFont="1" applyFill="1" applyBorder="1" applyAlignment="1">
      <alignment horizontal="center" vertical="center" wrapText="1"/>
    </xf>
    <xf numFmtId="4" fontId="9" fillId="4" borderId="9" xfId="18" applyNumberFormat="1" applyFont="1" applyFill="1" applyBorder="1" applyAlignment="1">
      <alignment horizontal="center" vertical="center" wrapText="1"/>
    </xf>
    <xf numFmtId="0" fontId="9" fillId="4" borderId="1" xfId="18" applyFont="1" applyFill="1" applyBorder="1" applyAlignment="1">
      <alignment vertical="center"/>
    </xf>
    <xf numFmtId="0" fontId="9" fillId="4" borderId="2" xfId="18" applyNumberFormat="1" applyFont="1" applyFill="1" applyBorder="1" applyAlignment="1">
      <alignment horizontal="center" vertical="center"/>
    </xf>
    <xf numFmtId="0" fontId="9" fillId="4" borderId="2" xfId="18" applyFont="1" applyFill="1" applyBorder="1" applyAlignment="1">
      <alignment horizontal="left" vertical="center"/>
    </xf>
    <xf numFmtId="0" fontId="21" fillId="4" borderId="2" xfId="18" applyFont="1" applyFill="1" applyBorder="1" applyAlignment="1">
      <alignment vertical="center"/>
    </xf>
    <xf numFmtId="0" fontId="21" fillId="4" borderId="2" xfId="18" applyNumberFormat="1" applyFont="1" applyFill="1" applyBorder="1" applyAlignment="1">
      <alignment vertical="center"/>
    </xf>
    <xf numFmtId="0" fontId="21" fillId="4" borderId="2" xfId="18" applyFont="1" applyFill="1" applyBorder="1" applyAlignment="1">
      <alignment horizontal="right" vertical="center"/>
    </xf>
    <xf numFmtId="168" fontId="21" fillId="4" borderId="2" xfId="18" applyNumberFormat="1" applyFont="1" applyFill="1" applyBorder="1" applyAlignment="1">
      <alignment horizontal="center" vertical="center"/>
    </xf>
    <xf numFmtId="0" fontId="21" fillId="4" borderId="2" xfId="18" applyFont="1" applyFill="1" applyBorder="1" applyAlignment="1">
      <alignment horizontal="left" vertical="center"/>
    </xf>
    <xf numFmtId="0" fontId="18" fillId="4" borderId="3" xfId="18" applyFont="1" applyFill="1" applyBorder="1" applyAlignment="1">
      <alignment vertical="center"/>
    </xf>
    <xf numFmtId="0" fontId="18" fillId="4" borderId="5" xfId="18" applyFont="1" applyFill="1" applyBorder="1" applyAlignment="1">
      <alignment vertical="center"/>
    </xf>
    <xf numFmtId="49" fontId="21" fillId="4" borderId="0" xfId="18" applyNumberFormat="1" applyFont="1" applyFill="1" applyBorder="1" applyAlignment="1">
      <alignment horizontal="left" vertical="center"/>
    </xf>
    <xf numFmtId="4" fontId="21" fillId="7" borderId="0" xfId="18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1" fillId="4" borderId="0" xfId="0" applyFont="1" applyFill="1" applyBorder="1" applyAlignment="1">
      <alignment horizontal="center" vertical="center"/>
    </xf>
    <xf numFmtId="164" fontId="5" fillId="4" borderId="0" xfId="0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0" fontId="21" fillId="4" borderId="0" xfId="18" applyNumberFormat="1" applyFont="1" applyFill="1" applyBorder="1" applyAlignment="1">
      <alignment horizontal="right" vertical="center"/>
    </xf>
    <xf numFmtId="0" fontId="11" fillId="4" borderId="0" xfId="2" applyFill="1" applyBorder="1" applyAlignment="1">
      <alignment vertical="center" wrapText="1"/>
    </xf>
    <xf numFmtId="0" fontId="11" fillId="4" borderId="0" xfId="2" applyFont="1" applyFill="1" applyBorder="1" applyAlignment="1">
      <alignment horizontal="center" vertical="center" wrapText="1"/>
    </xf>
    <xf numFmtId="0" fontId="11" fillId="4" borderId="0" xfId="2" applyFill="1" applyAlignment="1">
      <alignment vertical="center" wrapText="1"/>
    </xf>
    <xf numFmtId="0" fontId="15" fillId="4" borderId="0" xfId="2" applyFont="1" applyFill="1" applyAlignment="1">
      <alignment vertical="center" wrapText="1"/>
    </xf>
    <xf numFmtId="0" fontId="15" fillId="4" borderId="0" xfId="2" applyFont="1" applyFill="1" applyBorder="1" applyAlignment="1">
      <alignment vertical="center" wrapText="1"/>
    </xf>
    <xf numFmtId="0" fontId="11" fillId="4" borderId="0" xfId="2" applyFill="1" applyBorder="1" applyAlignment="1">
      <alignment horizontal="right" vertical="center" wrapText="1"/>
    </xf>
    <xf numFmtId="0" fontId="1" fillId="9" borderId="0" xfId="0" applyFont="1" applyFill="1"/>
    <xf numFmtId="4" fontId="21" fillId="7" borderId="2" xfId="18" applyNumberFormat="1" applyFont="1" applyFill="1" applyBorder="1" applyAlignment="1">
      <alignment horizontal="center" vertical="center"/>
    </xf>
    <xf numFmtId="0" fontId="1" fillId="4" borderId="44" xfId="0" applyFont="1" applyFill="1" applyBorder="1" applyAlignment="1">
      <alignment horizontal="right" vertical="center"/>
    </xf>
    <xf numFmtId="0" fontId="1" fillId="4" borderId="28" xfId="0" applyFont="1" applyFill="1" applyBorder="1" applyAlignment="1">
      <alignment horizontal="center" vertical="center" wrapText="1"/>
    </xf>
    <xf numFmtId="4" fontId="21" fillId="7" borderId="22" xfId="18" applyNumberFormat="1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vertical="center"/>
    </xf>
    <xf numFmtId="0" fontId="9" fillId="4" borderId="16" xfId="18" applyFont="1" applyFill="1" applyBorder="1" applyAlignment="1">
      <alignment horizontal="center" vertical="center" wrapText="1"/>
    </xf>
    <xf numFmtId="10" fontId="1" fillId="4" borderId="37" xfId="0" applyNumberFormat="1" applyFont="1" applyFill="1" applyBorder="1" applyAlignment="1">
      <alignment horizontal="left" vertical="center"/>
    </xf>
    <xf numFmtId="4" fontId="0" fillId="4" borderId="16" xfId="0" applyNumberFormat="1" applyFill="1" applyBorder="1" applyAlignment="1">
      <alignment vertical="center"/>
    </xf>
    <xf numFmtId="0" fontId="11" fillId="4" borderId="0" xfId="19" applyFill="1"/>
    <xf numFmtId="0" fontId="11" fillId="4" borderId="0" xfId="19" applyFont="1" applyFill="1" applyBorder="1"/>
    <xf numFmtId="0" fontId="11" fillId="4" borderId="0" xfId="19" applyFill="1" applyBorder="1"/>
    <xf numFmtId="0" fontId="21" fillId="4" borderId="0" xfId="19" applyFont="1" applyFill="1" applyBorder="1" applyAlignment="1">
      <alignment vertical="center"/>
    </xf>
    <xf numFmtId="0" fontId="21" fillId="4" borderId="0" xfId="19" applyFont="1" applyFill="1"/>
    <xf numFmtId="0" fontId="9" fillId="4" borderId="14" xfId="19" applyFont="1" applyFill="1" applyBorder="1" applyAlignment="1">
      <alignment horizontal="center" vertical="center"/>
    </xf>
    <xf numFmtId="0" fontId="21" fillId="4" borderId="0" xfId="19" applyFont="1" applyFill="1" applyAlignment="1">
      <alignment vertical="center"/>
    </xf>
    <xf numFmtId="0" fontId="9" fillId="4" borderId="43" xfId="19" applyFont="1" applyFill="1" applyBorder="1" applyAlignment="1">
      <alignment horizontal="center" vertical="center"/>
    </xf>
    <xf numFmtId="172" fontId="21" fillId="4" borderId="2" xfId="19" applyNumberFormat="1" applyFont="1" applyFill="1" applyBorder="1" applyAlignment="1">
      <alignment horizontal="center" vertical="center"/>
    </xf>
    <xf numFmtId="0" fontId="21" fillId="4" borderId="2" xfId="19" applyFont="1" applyFill="1" applyBorder="1" applyAlignment="1">
      <alignment horizontal="center" vertical="center"/>
    </xf>
    <xf numFmtId="4" fontId="21" fillId="4" borderId="2" xfId="19" applyNumberFormat="1" applyFont="1" applyFill="1" applyBorder="1" applyAlignment="1">
      <alignment horizontal="center" vertical="center"/>
    </xf>
    <xf numFmtId="4" fontId="21" fillId="4" borderId="3" xfId="19" applyNumberFormat="1" applyFont="1" applyFill="1" applyBorder="1" applyAlignment="1">
      <alignment horizontal="center" vertical="center"/>
    </xf>
    <xf numFmtId="4" fontId="9" fillId="4" borderId="17" xfId="19" applyNumberFormat="1" applyFont="1" applyFill="1" applyBorder="1" applyAlignment="1">
      <alignment horizontal="center" vertical="center"/>
    </xf>
    <xf numFmtId="0" fontId="21" fillId="4" borderId="1" xfId="19" applyFont="1" applyFill="1" applyBorder="1" applyAlignment="1">
      <alignment horizontal="center" vertical="center"/>
    </xf>
    <xf numFmtId="0" fontId="22" fillId="4" borderId="2" xfId="19" applyFont="1" applyFill="1" applyBorder="1" applyAlignment="1">
      <alignment horizontal="center" vertical="center"/>
    </xf>
    <xf numFmtId="4" fontId="21" fillId="4" borderId="0" xfId="19" applyNumberFormat="1" applyFont="1" applyFill="1" applyBorder="1" applyAlignment="1">
      <alignment horizontal="center" vertical="center"/>
    </xf>
    <xf numFmtId="4" fontId="21" fillId="4" borderId="5" xfId="19" applyNumberFormat="1" applyFont="1" applyFill="1" applyBorder="1" applyAlignment="1">
      <alignment horizontal="center" vertical="center"/>
    </xf>
    <xf numFmtId="0" fontId="21" fillId="4" borderId="39" xfId="19" applyFont="1" applyFill="1" applyBorder="1" applyAlignment="1">
      <alignment horizontal="center" vertical="center"/>
    </xf>
    <xf numFmtId="0" fontId="21" fillId="4" borderId="22" xfId="19" applyFont="1" applyFill="1" applyBorder="1" applyAlignment="1">
      <alignment horizontal="center" vertical="center"/>
    </xf>
    <xf numFmtId="4" fontId="21" fillId="4" borderId="22" xfId="19" applyNumberFormat="1" applyFont="1" applyFill="1" applyBorder="1" applyAlignment="1">
      <alignment horizontal="center" vertical="center"/>
    </xf>
    <xf numFmtId="4" fontId="21" fillId="4" borderId="57" xfId="19" applyNumberFormat="1" applyFont="1" applyFill="1" applyBorder="1" applyAlignment="1">
      <alignment horizontal="center" vertical="center"/>
    </xf>
    <xf numFmtId="0" fontId="21" fillId="4" borderId="2" xfId="19" applyNumberFormat="1" applyFont="1" applyFill="1" applyBorder="1" applyAlignment="1">
      <alignment horizontal="center" vertical="center"/>
    </xf>
    <xf numFmtId="0" fontId="21" fillId="4" borderId="22" xfId="19" applyNumberFormat="1" applyFont="1" applyFill="1" applyBorder="1" applyAlignment="1">
      <alignment horizontal="center" vertical="center"/>
    </xf>
    <xf numFmtId="4" fontId="9" fillId="4" borderId="14" xfId="19" applyNumberFormat="1" applyFont="1" applyFill="1" applyBorder="1" applyAlignment="1">
      <alignment horizontal="center" vertical="center"/>
    </xf>
    <xf numFmtId="10" fontId="9" fillId="4" borderId="9" xfId="19" applyNumberFormat="1" applyFont="1" applyFill="1" applyBorder="1" applyAlignment="1">
      <alignment vertical="center"/>
    </xf>
    <xf numFmtId="0" fontId="22" fillId="4" borderId="0" xfId="19" applyFont="1" applyFill="1" applyAlignment="1">
      <alignment vertical="center"/>
    </xf>
    <xf numFmtId="0" fontId="11" fillId="0" borderId="0" xfId="19"/>
    <xf numFmtId="2" fontId="21" fillId="4" borderId="22" xfId="19" applyNumberFormat="1" applyFont="1" applyFill="1" applyBorder="1" applyAlignment="1">
      <alignment horizontal="center" vertical="center"/>
    </xf>
    <xf numFmtId="1" fontId="21" fillId="4" borderId="0" xfId="19" applyNumberFormat="1" applyFont="1" applyFill="1" applyBorder="1" applyAlignment="1">
      <alignment horizontal="center" vertical="center"/>
    </xf>
    <xf numFmtId="0" fontId="21" fillId="4" borderId="0" xfId="19" applyNumberFormat="1" applyFont="1" applyFill="1" applyBorder="1" applyAlignment="1">
      <alignment horizontal="center" vertical="center"/>
    </xf>
    <xf numFmtId="0" fontId="21" fillId="4" borderId="59" xfId="19" applyFont="1" applyFill="1" applyBorder="1" applyAlignment="1">
      <alignment horizontal="center" vertical="center"/>
    </xf>
    <xf numFmtId="0" fontId="21" fillId="4" borderId="61" xfId="19" applyFont="1" applyFill="1" applyBorder="1" applyAlignment="1">
      <alignment horizontal="center" vertical="center"/>
    </xf>
    <xf numFmtId="0" fontId="21" fillId="4" borderId="17" xfId="19" applyFont="1" applyFill="1" applyBorder="1" applyAlignment="1">
      <alignment horizontal="center"/>
    </xf>
    <xf numFmtId="0" fontId="21" fillId="7" borderId="4" xfId="19" applyFont="1" applyFill="1" applyBorder="1" applyAlignment="1">
      <alignment horizontal="center" vertical="center"/>
    </xf>
    <xf numFmtId="0" fontId="21" fillId="7" borderId="73" xfId="19" applyFont="1" applyFill="1" applyBorder="1" applyAlignment="1">
      <alignment horizontal="center" vertical="center"/>
    </xf>
    <xf numFmtId="0" fontId="21" fillId="7" borderId="67" xfId="19" applyFont="1" applyFill="1" applyBorder="1" applyAlignment="1">
      <alignment horizontal="left" vertical="center" wrapText="1"/>
    </xf>
    <xf numFmtId="172" fontId="21" fillId="7" borderId="0" xfId="19" applyNumberFormat="1" applyFont="1" applyFill="1" applyBorder="1" applyAlignment="1">
      <alignment horizontal="center" vertical="center"/>
    </xf>
    <xf numFmtId="0" fontId="21" fillId="7" borderId="0" xfId="19" applyFont="1" applyFill="1" applyBorder="1" applyAlignment="1">
      <alignment horizontal="center" vertical="center"/>
    </xf>
    <xf numFmtId="4" fontId="21" fillId="7" borderId="5" xfId="19" applyNumberFormat="1" applyFont="1" applyFill="1" applyBorder="1" applyAlignment="1">
      <alignment horizontal="center" vertical="center"/>
    </xf>
    <xf numFmtId="0" fontId="21" fillId="7" borderId="68" xfId="19" applyFont="1" applyFill="1" applyBorder="1" applyAlignment="1">
      <alignment horizontal="left" vertical="center" wrapText="1"/>
    </xf>
    <xf numFmtId="172" fontId="21" fillId="7" borderId="22" xfId="19" applyNumberFormat="1" applyFont="1" applyFill="1" applyBorder="1" applyAlignment="1">
      <alignment horizontal="center" vertical="center"/>
    </xf>
    <xf numFmtId="0" fontId="21" fillId="7" borderId="22" xfId="19" applyFont="1" applyFill="1" applyBorder="1" applyAlignment="1">
      <alignment horizontal="center" vertical="center"/>
    </xf>
    <xf numFmtId="4" fontId="21" fillId="7" borderId="57" xfId="19" applyNumberFormat="1" applyFont="1" applyFill="1" applyBorder="1" applyAlignment="1">
      <alignment horizontal="center" vertical="center"/>
    </xf>
    <xf numFmtId="0" fontId="21" fillId="8" borderId="54" xfId="19" applyFont="1" applyFill="1" applyBorder="1" applyAlignment="1">
      <alignment horizontal="center" vertical="center"/>
    </xf>
    <xf numFmtId="0" fontId="21" fillId="8" borderId="21" xfId="19" applyFont="1" applyFill="1" applyBorder="1" applyAlignment="1">
      <alignment horizontal="left" vertical="center" wrapText="1"/>
    </xf>
    <xf numFmtId="172" fontId="21" fillId="8" borderId="55" xfId="19" applyNumberFormat="1" applyFont="1" applyFill="1" applyBorder="1" applyAlignment="1">
      <alignment horizontal="center" vertical="center"/>
    </xf>
    <xf numFmtId="0" fontId="21" fillId="8" borderId="55" xfId="19" applyFont="1" applyFill="1" applyBorder="1" applyAlignment="1">
      <alignment horizontal="center" vertical="center"/>
    </xf>
    <xf numFmtId="4" fontId="21" fillId="8" borderId="56" xfId="19" applyNumberFormat="1" applyFont="1" applyFill="1" applyBorder="1" applyAlignment="1">
      <alignment horizontal="center" vertical="center"/>
    </xf>
    <xf numFmtId="0" fontId="21" fillId="8" borderId="39" xfId="19" applyFont="1" applyFill="1" applyBorder="1" applyAlignment="1">
      <alignment horizontal="center" vertical="center"/>
    </xf>
    <xf numFmtId="0" fontId="21" fillId="8" borderId="69" xfId="19" applyFont="1" applyFill="1" applyBorder="1" applyAlignment="1">
      <alignment horizontal="center" vertical="center"/>
    </xf>
    <xf numFmtId="0" fontId="21" fillId="8" borderId="68" xfId="19" applyFont="1" applyFill="1" applyBorder="1" applyAlignment="1">
      <alignment horizontal="left" vertical="center" wrapText="1"/>
    </xf>
    <xf numFmtId="172" fontId="21" fillId="8" borderId="22" xfId="19" applyNumberFormat="1" applyFont="1" applyFill="1" applyBorder="1" applyAlignment="1">
      <alignment horizontal="center" vertical="center"/>
    </xf>
    <xf numFmtId="0" fontId="21" fillId="8" borderId="22" xfId="19" applyFont="1" applyFill="1" applyBorder="1" applyAlignment="1">
      <alignment horizontal="center" vertical="center"/>
    </xf>
    <xf numFmtId="4" fontId="21" fillId="8" borderId="57" xfId="19" applyNumberFormat="1" applyFont="1" applyFill="1" applyBorder="1" applyAlignment="1">
      <alignment horizontal="center" vertical="center"/>
    </xf>
    <xf numFmtId="0" fontId="21" fillId="4" borderId="1" xfId="19" applyFont="1" applyFill="1" applyBorder="1" applyAlignment="1">
      <alignment vertical="center"/>
    </xf>
    <xf numFmtId="0" fontId="21" fillId="4" borderId="2" xfId="19" applyFont="1" applyFill="1" applyBorder="1" applyAlignment="1">
      <alignment vertical="center" wrapText="1"/>
    </xf>
    <xf numFmtId="0" fontId="21" fillId="4" borderId="4" xfId="19" applyFont="1" applyFill="1" applyBorder="1" applyAlignment="1">
      <alignment vertical="center"/>
    </xf>
    <xf numFmtId="0" fontId="21" fillId="4" borderId="0" xfId="19" applyFont="1" applyFill="1" applyBorder="1" applyAlignment="1">
      <alignment vertical="center" wrapText="1"/>
    </xf>
    <xf numFmtId="0" fontId="21" fillId="4" borderId="39" xfId="19" applyFont="1" applyFill="1" applyBorder="1" applyAlignment="1">
      <alignment vertical="center"/>
    </xf>
    <xf numFmtId="0" fontId="9" fillId="4" borderId="32" xfId="19" applyFont="1" applyFill="1" applyBorder="1" applyAlignment="1">
      <alignment horizontal="center" vertical="center"/>
    </xf>
    <xf numFmtId="0" fontId="21" fillId="7" borderId="1" xfId="19" applyFont="1" applyFill="1" applyBorder="1" applyAlignment="1">
      <alignment horizontal="center" vertical="center" wrapText="1"/>
    </xf>
    <xf numFmtId="0" fontId="21" fillId="7" borderId="2" xfId="19" applyFont="1" applyFill="1" applyBorder="1" applyAlignment="1">
      <alignment horizontal="center" vertical="center" wrapText="1"/>
    </xf>
    <xf numFmtId="0" fontId="21" fillId="7" borderId="2" xfId="19" applyFont="1" applyFill="1" applyBorder="1" applyAlignment="1">
      <alignment vertical="center" wrapText="1"/>
    </xf>
    <xf numFmtId="172" fontId="21" fillId="7" borderId="2" xfId="19" applyNumberFormat="1" applyFont="1" applyFill="1" applyBorder="1" applyAlignment="1">
      <alignment horizontal="center" vertical="center"/>
    </xf>
    <xf numFmtId="0" fontId="21" fillId="7" borderId="2" xfId="19" applyFont="1" applyFill="1" applyBorder="1" applyAlignment="1">
      <alignment horizontal="center" vertical="center"/>
    </xf>
    <xf numFmtId="4" fontId="21" fillId="7" borderId="3" xfId="19" applyNumberFormat="1" applyFont="1" applyFill="1" applyBorder="1" applyAlignment="1">
      <alignment horizontal="center" vertical="center"/>
    </xf>
    <xf numFmtId="0" fontId="21" fillId="7" borderId="4" xfId="19" applyFont="1" applyFill="1" applyBorder="1" applyAlignment="1">
      <alignment horizontal="center" vertical="center" wrapText="1"/>
    </xf>
    <xf numFmtId="0" fontId="21" fillId="7" borderId="0" xfId="19" applyFont="1" applyFill="1" applyBorder="1" applyAlignment="1">
      <alignment horizontal="center" vertical="center" wrapText="1"/>
    </xf>
    <xf numFmtId="0" fontId="21" fillId="7" borderId="0" xfId="19" applyFont="1" applyFill="1" applyBorder="1" applyAlignment="1">
      <alignment vertical="center" wrapText="1"/>
    </xf>
    <xf numFmtId="0" fontId="21" fillId="7" borderId="22" xfId="19" applyFont="1" applyFill="1" applyBorder="1" applyAlignment="1">
      <alignment vertical="center" wrapText="1"/>
    </xf>
    <xf numFmtId="0" fontId="21" fillId="8" borderId="54" xfId="19" applyFont="1" applyFill="1" applyBorder="1" applyAlignment="1">
      <alignment horizontal="center" vertical="center" wrapText="1"/>
    </xf>
    <xf numFmtId="0" fontId="21" fillId="8" borderId="55" xfId="19" applyFont="1" applyFill="1" applyBorder="1" applyAlignment="1">
      <alignment vertical="center" wrapText="1"/>
    </xf>
    <xf numFmtId="0" fontId="21" fillId="8" borderId="39" xfId="19" applyFont="1" applyFill="1" applyBorder="1" applyAlignment="1">
      <alignment horizontal="center" vertical="center" wrapText="1"/>
    </xf>
    <xf numFmtId="0" fontId="21" fillId="8" borderId="22" xfId="19" applyFont="1" applyFill="1" applyBorder="1" applyAlignment="1">
      <alignment horizontal="center" vertical="center" wrapText="1"/>
    </xf>
    <xf numFmtId="0" fontId="21" fillId="8" borderId="22" xfId="19" applyFont="1" applyFill="1" applyBorder="1" applyAlignment="1">
      <alignment vertical="center" wrapText="1"/>
    </xf>
    <xf numFmtId="4" fontId="9" fillId="4" borderId="43" xfId="19" applyNumberFormat="1" applyFont="1" applyFill="1" applyBorder="1" applyAlignment="1">
      <alignment horizontal="center" vertical="center"/>
    </xf>
    <xf numFmtId="169" fontId="21" fillId="4" borderId="2" xfId="19" applyNumberFormat="1" applyFont="1" applyFill="1" applyBorder="1" applyAlignment="1">
      <alignment horizontal="center" vertical="center"/>
    </xf>
    <xf numFmtId="173" fontId="21" fillId="4" borderId="2" xfId="19" applyNumberFormat="1" applyFont="1" applyFill="1" applyBorder="1" applyAlignment="1">
      <alignment horizontal="center" vertical="center"/>
    </xf>
    <xf numFmtId="173" fontId="21" fillId="4" borderId="0" xfId="19" applyNumberFormat="1" applyFont="1" applyFill="1" applyBorder="1" applyAlignment="1">
      <alignment horizontal="center" vertical="center"/>
    </xf>
    <xf numFmtId="172" fontId="21" fillId="4" borderId="0" xfId="19" applyNumberFormat="1" applyFont="1" applyFill="1" applyBorder="1" applyAlignment="1">
      <alignment horizontal="center" vertical="center"/>
    </xf>
    <xf numFmtId="173" fontId="21" fillId="4" borderId="22" xfId="19" applyNumberFormat="1" applyFont="1" applyFill="1" applyBorder="1" applyAlignment="1">
      <alignment horizontal="center" vertical="center"/>
    </xf>
    <xf numFmtId="0" fontId="0" fillId="4" borderId="16" xfId="0" applyFill="1" applyBorder="1" applyAlignment="1">
      <alignment vertical="center" wrapText="1"/>
    </xf>
    <xf numFmtId="2" fontId="21" fillId="4" borderId="12" xfId="19" applyNumberFormat="1" applyFont="1" applyFill="1" applyBorder="1" applyAlignment="1">
      <alignment vertical="center"/>
    </xf>
    <xf numFmtId="2" fontId="21" fillId="4" borderId="61" xfId="19" applyNumberFormat="1" applyFont="1" applyFill="1" applyBorder="1" applyAlignment="1">
      <alignment vertical="center"/>
    </xf>
    <xf numFmtId="2" fontId="21" fillId="4" borderId="49" xfId="19" applyNumberFormat="1" applyFont="1" applyFill="1" applyBorder="1" applyAlignment="1">
      <alignment vertical="center"/>
    </xf>
    <xf numFmtId="2" fontId="21" fillId="4" borderId="17" xfId="19" applyNumberFormat="1" applyFont="1" applyFill="1" applyBorder="1" applyAlignment="1">
      <alignment vertical="center"/>
    </xf>
    <xf numFmtId="4" fontId="21" fillId="7" borderId="0" xfId="19" applyNumberFormat="1" applyFont="1" applyFill="1" applyBorder="1" applyAlignment="1">
      <alignment horizontal="center" vertical="center"/>
    </xf>
    <xf numFmtId="4" fontId="21" fillId="7" borderId="22" xfId="19" applyNumberFormat="1" applyFont="1" applyFill="1" applyBorder="1" applyAlignment="1">
      <alignment horizontal="center" vertical="center"/>
    </xf>
    <xf numFmtId="0" fontId="21" fillId="10" borderId="4" xfId="19" applyFont="1" applyFill="1" applyBorder="1" applyAlignment="1">
      <alignment horizontal="center" vertical="center"/>
    </xf>
    <xf numFmtId="0" fontId="21" fillId="10" borderId="73" xfId="19" applyFont="1" applyFill="1" applyBorder="1" applyAlignment="1">
      <alignment horizontal="center" vertical="center"/>
    </xf>
    <xf numFmtId="0" fontId="21" fillId="10" borderId="67" xfId="19" applyFont="1" applyFill="1" applyBorder="1" applyAlignment="1">
      <alignment horizontal="left" vertical="center" wrapText="1"/>
    </xf>
    <xf numFmtId="172" fontId="21" fillId="10" borderId="0" xfId="19" applyNumberFormat="1" applyFont="1" applyFill="1" applyBorder="1" applyAlignment="1">
      <alignment horizontal="center" vertical="center"/>
    </xf>
    <xf numFmtId="0" fontId="21" fillId="10" borderId="0" xfId="19" applyFont="1" applyFill="1" applyBorder="1" applyAlignment="1">
      <alignment horizontal="center" vertical="center"/>
    </xf>
    <xf numFmtId="4" fontId="21" fillId="10" borderId="0" xfId="19" applyNumberFormat="1" applyFont="1" applyFill="1" applyBorder="1" applyAlignment="1">
      <alignment horizontal="center" vertical="center"/>
    </xf>
    <xf numFmtId="4" fontId="21" fillId="10" borderId="5" xfId="19" applyNumberFormat="1" applyFont="1" applyFill="1" applyBorder="1" applyAlignment="1">
      <alignment horizontal="center" vertical="center"/>
    </xf>
    <xf numFmtId="0" fontId="21" fillId="10" borderId="68" xfId="19" applyFont="1" applyFill="1" applyBorder="1" applyAlignment="1">
      <alignment horizontal="left" vertical="center" wrapText="1"/>
    </xf>
    <xf numFmtId="172" fontId="21" fillId="10" borderId="22" xfId="19" applyNumberFormat="1" applyFont="1" applyFill="1" applyBorder="1" applyAlignment="1">
      <alignment horizontal="center" vertical="center"/>
    </xf>
    <xf numFmtId="0" fontId="21" fillId="10" borderId="22" xfId="19" applyFont="1" applyFill="1" applyBorder="1" applyAlignment="1">
      <alignment horizontal="center" vertical="center"/>
    </xf>
    <xf numFmtId="4" fontId="21" fillId="10" borderId="22" xfId="19" applyNumberFormat="1" applyFont="1" applyFill="1" applyBorder="1" applyAlignment="1">
      <alignment horizontal="center" vertical="center"/>
    </xf>
    <xf numFmtId="4" fontId="21" fillId="10" borderId="57" xfId="19" applyNumberFormat="1" applyFont="1" applyFill="1" applyBorder="1" applyAlignment="1">
      <alignment horizontal="center" vertical="center"/>
    </xf>
    <xf numFmtId="0" fontId="21" fillId="8" borderId="73" xfId="19" applyFont="1" applyFill="1" applyBorder="1" applyAlignment="1">
      <alignment horizontal="center" vertical="center"/>
    </xf>
    <xf numFmtId="4" fontId="21" fillId="8" borderId="0" xfId="19" applyNumberFormat="1" applyFont="1" applyFill="1" applyBorder="1" applyAlignment="1">
      <alignment horizontal="center" vertical="center"/>
    </xf>
    <xf numFmtId="4" fontId="21" fillId="8" borderId="22" xfId="19" applyNumberFormat="1" applyFont="1" applyFill="1" applyBorder="1" applyAlignment="1">
      <alignment horizontal="center" vertical="center"/>
    </xf>
    <xf numFmtId="0" fontId="11" fillId="4" borderId="0" xfId="19" applyFont="1" applyFill="1" applyBorder="1" applyAlignment="1">
      <alignment vertical="center"/>
    </xf>
    <xf numFmtId="2" fontId="21" fillId="4" borderId="14" xfId="19" applyNumberFormat="1" applyFont="1" applyFill="1" applyBorder="1" applyAlignment="1">
      <alignment vertical="center"/>
    </xf>
    <xf numFmtId="0" fontId="11" fillId="4" borderId="0" xfId="19" applyFill="1" applyAlignment="1">
      <alignment vertical="center"/>
    </xf>
    <xf numFmtId="0" fontId="9" fillId="4" borderId="64" xfId="19" applyFont="1" applyFill="1" applyBorder="1" applyAlignment="1">
      <alignment horizontal="center" vertical="center"/>
    </xf>
    <xf numFmtId="0" fontId="21" fillId="4" borderId="23" xfId="19" applyFont="1" applyFill="1" applyBorder="1" applyAlignment="1">
      <alignment horizontal="center" vertical="center"/>
    </xf>
    <xf numFmtId="2" fontId="21" fillId="4" borderId="24" xfId="19" applyNumberFormat="1" applyFont="1" applyFill="1" applyBorder="1" applyAlignment="1">
      <alignment horizontal="center" vertical="center"/>
    </xf>
    <xf numFmtId="0" fontId="21" fillId="4" borderId="24" xfId="19" applyFont="1" applyFill="1" applyBorder="1" applyAlignment="1">
      <alignment horizontal="center" vertical="center"/>
    </xf>
    <xf numFmtId="2" fontId="21" fillId="4" borderId="25" xfId="19" applyNumberFormat="1" applyFont="1" applyFill="1" applyBorder="1" applyAlignment="1">
      <alignment horizontal="center" vertical="center"/>
    </xf>
    <xf numFmtId="0" fontId="21" fillId="4" borderId="25" xfId="19" applyFont="1" applyFill="1" applyBorder="1" applyAlignment="1">
      <alignment horizontal="center" vertical="center"/>
    </xf>
    <xf numFmtId="0" fontId="21" fillId="10" borderId="54" xfId="19" applyFont="1" applyFill="1" applyBorder="1" applyAlignment="1">
      <alignment horizontal="center" vertical="center"/>
    </xf>
    <xf numFmtId="0" fontId="21" fillId="10" borderId="72" xfId="19" applyFont="1" applyFill="1" applyBorder="1" applyAlignment="1">
      <alignment horizontal="center" vertical="center"/>
    </xf>
    <xf numFmtId="0" fontId="21" fillId="10" borderId="21" xfId="19" applyFont="1" applyFill="1" applyBorder="1" applyAlignment="1">
      <alignment horizontal="left" vertical="center" wrapText="1"/>
    </xf>
    <xf numFmtId="172" fontId="21" fillId="10" borderId="55" xfId="19" applyNumberFormat="1" applyFont="1" applyFill="1" applyBorder="1" applyAlignment="1">
      <alignment horizontal="center" vertical="center"/>
    </xf>
    <xf numFmtId="0" fontId="21" fillId="10" borderId="55" xfId="19" applyFont="1" applyFill="1" applyBorder="1" applyAlignment="1">
      <alignment horizontal="center" vertical="center"/>
    </xf>
    <xf numFmtId="4" fontId="21" fillId="10" borderId="55" xfId="19" applyNumberFormat="1" applyFont="1" applyFill="1" applyBorder="1" applyAlignment="1">
      <alignment horizontal="center" vertical="center"/>
    </xf>
    <xf numFmtId="4" fontId="21" fillId="10" borderId="56" xfId="19" applyNumberFormat="1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9" fillId="4" borderId="31" xfId="19" applyFont="1" applyFill="1" applyBorder="1" applyAlignment="1">
      <alignment horizontal="center" vertical="center"/>
    </xf>
    <xf numFmtId="0" fontId="9" fillId="4" borderId="29" xfId="19" applyFont="1" applyFill="1" applyBorder="1" applyAlignment="1">
      <alignment horizontal="center" vertical="center"/>
    </xf>
    <xf numFmtId="0" fontId="9" fillId="4" borderId="62" xfId="19" applyFont="1" applyFill="1" applyBorder="1" applyAlignment="1">
      <alignment horizontal="center" vertical="center"/>
    </xf>
    <xf numFmtId="0" fontId="21" fillId="4" borderId="4" xfId="19" applyFont="1" applyFill="1" applyBorder="1" applyAlignment="1">
      <alignment horizontal="center" vertical="center"/>
    </xf>
    <xf numFmtId="0" fontId="21" fillId="4" borderId="0" xfId="19" applyFont="1" applyFill="1" applyBorder="1" applyAlignment="1">
      <alignment horizontal="center" vertical="center"/>
    </xf>
    <xf numFmtId="0" fontId="21" fillId="4" borderId="0" xfId="19" applyFont="1" applyFill="1" applyBorder="1" applyAlignment="1">
      <alignment horizontal="left" vertical="center"/>
    </xf>
    <xf numFmtId="0" fontId="9" fillId="4" borderId="35" xfId="19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 wrapText="1"/>
    </xf>
    <xf numFmtId="164" fontId="1" fillId="4" borderId="37" xfId="0" applyNumberFormat="1" applyFont="1" applyFill="1" applyBorder="1" applyAlignment="1">
      <alignment horizontal="center" vertical="center"/>
    </xf>
    <xf numFmtId="10" fontId="1" fillId="4" borderId="37" xfId="0" applyNumberFormat="1" applyFont="1" applyFill="1" applyBorder="1" applyAlignment="1">
      <alignment horizontal="left" vertical="center"/>
    </xf>
    <xf numFmtId="0" fontId="6" fillId="4" borderId="0" xfId="0" applyFont="1" applyFill="1" applyBorder="1" applyAlignment="1">
      <alignment vertical="center"/>
    </xf>
    <xf numFmtId="0" fontId="14" fillId="4" borderId="0" xfId="3" applyFont="1" applyFill="1" applyBorder="1" applyAlignment="1"/>
    <xf numFmtId="0" fontId="12" fillId="4" borderId="0" xfId="3" applyFill="1"/>
    <xf numFmtId="2" fontId="21" fillId="4" borderId="14" xfId="2" applyNumberFormat="1" applyFont="1" applyFill="1" applyBorder="1" applyAlignment="1">
      <alignment horizontal="center" vertical="center" wrapText="1"/>
    </xf>
    <xf numFmtId="2" fontId="21" fillId="4" borderId="17" xfId="2" applyNumberFormat="1" applyFont="1" applyFill="1" applyBorder="1" applyAlignment="1">
      <alignment horizontal="center" vertical="center" wrapText="1"/>
    </xf>
    <xf numFmtId="0" fontId="9" fillId="4" borderId="74" xfId="2" applyFont="1" applyFill="1" applyBorder="1" applyAlignment="1">
      <alignment horizontal="center" vertical="center" wrapText="1"/>
    </xf>
    <xf numFmtId="0" fontId="9" fillId="4" borderId="9" xfId="2" applyFont="1" applyFill="1" applyBorder="1" applyAlignment="1">
      <alignment horizontal="center" vertical="center" wrapText="1"/>
    </xf>
    <xf numFmtId="2" fontId="21" fillId="4" borderId="9" xfId="2" applyNumberFormat="1" applyFont="1" applyFill="1" applyBorder="1" applyAlignment="1">
      <alignment horizontal="center" vertical="center" wrapText="1"/>
    </xf>
    <xf numFmtId="0" fontId="26" fillId="4" borderId="0" xfId="2" applyFont="1" applyFill="1" applyBorder="1" applyAlignment="1">
      <alignment vertical="center" wrapText="1"/>
    </xf>
    <xf numFmtId="0" fontId="27" fillId="4" borderId="0" xfId="2" applyFont="1" applyFill="1" applyBorder="1" applyAlignment="1">
      <alignment vertical="center" wrapText="1"/>
    </xf>
    <xf numFmtId="0" fontId="9" fillId="4" borderId="13" xfId="2" applyFont="1" applyFill="1" applyBorder="1" applyAlignment="1">
      <alignment horizontal="center" vertical="center" wrapText="1"/>
    </xf>
    <xf numFmtId="0" fontId="9" fillId="4" borderId="14" xfId="2" applyFont="1" applyFill="1" applyBorder="1" applyAlignment="1">
      <alignment horizontal="center" vertical="center" wrapText="1"/>
    </xf>
    <xf numFmtId="2" fontId="9" fillId="4" borderId="14" xfId="2" applyNumberFormat="1" applyFont="1" applyFill="1" applyBorder="1" applyAlignment="1" applyProtection="1">
      <alignment horizontal="center" vertical="center" wrapText="1"/>
      <protection locked="0"/>
    </xf>
    <xf numFmtId="2" fontId="9" fillId="4" borderId="14" xfId="2" applyNumberFormat="1" applyFont="1" applyFill="1" applyBorder="1" applyAlignment="1">
      <alignment horizontal="center" vertical="center" wrapText="1"/>
    </xf>
    <xf numFmtId="2" fontId="9" fillId="4" borderId="0" xfId="2" applyNumberFormat="1" applyFont="1" applyFill="1" applyBorder="1" applyAlignment="1">
      <alignment horizontal="center" vertical="center" wrapText="1"/>
    </xf>
    <xf numFmtId="0" fontId="21" fillId="4" borderId="0" xfId="2" applyFont="1" applyFill="1" applyBorder="1" applyAlignment="1">
      <alignment vertical="center" wrapText="1"/>
    </xf>
    <xf numFmtId="0" fontId="21" fillId="4" borderId="0" xfId="2" applyFont="1" applyFill="1" applyBorder="1" applyAlignment="1">
      <alignment horizontal="right" vertical="center" wrapText="1"/>
    </xf>
    <xf numFmtId="0" fontId="21" fillId="4" borderId="0" xfId="2" applyFont="1" applyFill="1" applyBorder="1" applyAlignment="1">
      <alignment horizontal="center" vertical="center" wrapText="1"/>
    </xf>
    <xf numFmtId="0" fontId="28" fillId="4" borderId="0" xfId="2" applyFont="1" applyFill="1" applyBorder="1" applyAlignment="1">
      <alignment vertical="center" wrapText="1"/>
    </xf>
    <xf numFmtId="2" fontId="21" fillId="4" borderId="13" xfId="2" applyNumberFormat="1" applyFont="1" applyFill="1" applyBorder="1" applyAlignment="1">
      <alignment horizontal="center" vertical="center" wrapText="1"/>
    </xf>
    <xf numFmtId="0" fontId="21" fillId="4" borderId="24" xfId="2" applyFont="1" applyFill="1" applyBorder="1" applyAlignment="1">
      <alignment horizontal="center" vertical="center" wrapText="1"/>
    </xf>
    <xf numFmtId="0" fontId="21" fillId="4" borderId="13" xfId="2" applyFont="1" applyFill="1" applyBorder="1" applyAlignment="1">
      <alignment horizontal="center" vertical="center" wrapText="1"/>
    </xf>
    <xf numFmtId="2" fontId="21" fillId="4" borderId="14" xfId="2" applyNumberFormat="1" applyFont="1" applyFill="1" applyBorder="1" applyAlignment="1" applyProtection="1">
      <alignment horizontal="center" vertical="center" wrapText="1"/>
      <protection locked="0"/>
    </xf>
    <xf numFmtId="0" fontId="21" fillId="4" borderId="15" xfId="2" applyFont="1" applyFill="1" applyBorder="1" applyAlignment="1">
      <alignment horizontal="center" vertical="center" wrapText="1"/>
    </xf>
    <xf numFmtId="2" fontId="25" fillId="4" borderId="17" xfId="2" applyNumberFormat="1" applyFont="1" applyFill="1" applyBorder="1" applyAlignment="1" applyProtection="1">
      <alignment horizontal="center" vertical="center" wrapText="1"/>
      <protection locked="0"/>
    </xf>
    <xf numFmtId="2" fontId="9" fillId="3" borderId="28" xfId="2" applyNumberFormat="1" applyFont="1" applyFill="1" applyBorder="1" applyAlignment="1">
      <alignment horizontal="center" vertical="center" wrapText="1"/>
    </xf>
    <xf numFmtId="2" fontId="9" fillId="3" borderId="29" xfId="2" applyNumberFormat="1" applyFont="1" applyFill="1" applyBorder="1" applyAlignment="1">
      <alignment horizontal="center" vertical="center" wrapText="1"/>
    </xf>
    <xf numFmtId="2" fontId="9" fillId="3" borderId="62" xfId="2" applyNumberFormat="1" applyFont="1" applyFill="1" applyBorder="1" applyAlignment="1">
      <alignment horizontal="center" vertical="center" wrapText="1"/>
    </xf>
    <xf numFmtId="0" fontId="21" fillId="4" borderId="65" xfId="2" applyFont="1" applyFill="1" applyBorder="1" applyAlignment="1">
      <alignment vertical="center" wrapText="1"/>
    </xf>
    <xf numFmtId="0" fontId="21" fillId="3" borderId="64" xfId="2" applyFont="1" applyFill="1" applyBorder="1" applyAlignment="1">
      <alignment horizontal="center" vertical="center" wrapText="1"/>
    </xf>
    <xf numFmtId="0" fontId="9" fillId="4" borderId="0" xfId="2" applyFont="1" applyFill="1" applyBorder="1" applyAlignment="1">
      <alignment horizontal="center" vertical="center" wrapText="1"/>
    </xf>
    <xf numFmtId="0" fontId="24" fillId="4" borderId="0" xfId="0" applyFont="1" applyFill="1" applyBorder="1" applyAlignment="1">
      <alignment vertical="center"/>
    </xf>
    <xf numFmtId="4" fontId="23" fillId="3" borderId="62" xfId="4" applyNumberFormat="1" applyFont="1" applyFill="1" applyBorder="1" applyAlignment="1" applyProtection="1">
      <alignment horizontal="center" vertical="center" wrapText="1"/>
    </xf>
    <xf numFmtId="0" fontId="21" fillId="4" borderId="0" xfId="3" applyFont="1" applyFill="1"/>
    <xf numFmtId="0" fontId="28" fillId="4" borderId="0" xfId="2" applyFont="1" applyFill="1" applyAlignment="1">
      <alignment vertical="center" wrapText="1"/>
    </xf>
    <xf numFmtId="0" fontId="21" fillId="4" borderId="0" xfId="2" applyFont="1" applyFill="1" applyAlignment="1">
      <alignment vertical="center" wrapText="1"/>
    </xf>
    <xf numFmtId="164" fontId="1" fillId="4" borderId="37" xfId="0" applyNumberFormat="1" applyFont="1" applyFill="1" applyBorder="1" applyAlignment="1">
      <alignment vertical="center"/>
    </xf>
    <xf numFmtId="2" fontId="21" fillId="4" borderId="12" xfId="2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/>
    </xf>
    <xf numFmtId="10" fontId="1" fillId="4" borderId="38" xfId="0" applyNumberFormat="1" applyFont="1" applyFill="1" applyBorder="1" applyAlignment="1">
      <alignment horizontal="left" vertical="center"/>
    </xf>
    <xf numFmtId="164" fontId="1" fillId="4" borderId="38" xfId="0" applyNumberFormat="1" applyFont="1" applyFill="1" applyBorder="1" applyAlignment="1">
      <alignment horizontal="center" vertical="center"/>
    </xf>
    <xf numFmtId="0" fontId="9" fillId="4" borderId="29" xfId="19" applyFont="1" applyFill="1" applyBorder="1" applyAlignment="1">
      <alignment horizontal="center" vertical="center"/>
    </xf>
    <xf numFmtId="0" fontId="9" fillId="4" borderId="62" xfId="19" applyFont="1" applyFill="1" applyBorder="1" applyAlignment="1">
      <alignment horizontal="center" vertical="center"/>
    </xf>
    <xf numFmtId="0" fontId="21" fillId="4" borderId="4" xfId="19" applyFont="1" applyFill="1" applyBorder="1" applyAlignment="1">
      <alignment horizontal="center" vertical="center"/>
    </xf>
    <xf numFmtId="0" fontId="21" fillId="4" borderId="0" xfId="19" applyFont="1" applyFill="1" applyBorder="1" applyAlignment="1">
      <alignment horizontal="center" vertical="center"/>
    </xf>
    <xf numFmtId="0" fontId="9" fillId="4" borderId="35" xfId="19" applyFont="1" applyFill="1" applyBorder="1" applyAlignment="1">
      <alignment horizontal="center" vertical="center"/>
    </xf>
    <xf numFmtId="164" fontId="5" fillId="4" borderId="0" xfId="0" applyNumberFormat="1" applyFont="1" applyFill="1" applyBorder="1" applyAlignment="1">
      <alignment horizontal="center" vertical="center"/>
    </xf>
    <xf numFmtId="44" fontId="0" fillId="4" borderId="16" xfId="0" applyNumberFormat="1" applyFont="1" applyFill="1" applyBorder="1" applyAlignment="1">
      <alignment vertical="center"/>
    </xf>
    <xf numFmtId="10" fontId="0" fillId="4" borderId="17" xfId="0" applyNumberFormat="1" applyFont="1" applyFill="1" applyBorder="1" applyAlignment="1">
      <alignment vertical="center"/>
    </xf>
    <xf numFmtId="0" fontId="21" fillId="4" borderId="9" xfId="18" applyNumberFormat="1" applyFont="1" applyFill="1" applyBorder="1" applyAlignment="1">
      <alignment horizontal="center" vertical="center" wrapText="1"/>
    </xf>
    <xf numFmtId="0" fontId="10" fillId="4" borderId="0" xfId="0" applyFont="1" applyFill="1"/>
    <xf numFmtId="0" fontId="0" fillId="4" borderId="0" xfId="0" applyFont="1" applyFill="1"/>
    <xf numFmtId="0" fontId="0" fillId="0" borderId="0" xfId="0" applyFont="1"/>
    <xf numFmtId="164" fontId="1" fillId="4" borderId="38" xfId="0" applyNumberFormat="1" applyFont="1" applyFill="1" applyBorder="1" applyAlignment="1">
      <alignment horizontal="center" vertical="center"/>
    </xf>
    <xf numFmtId="10" fontId="1" fillId="4" borderId="38" xfId="0" applyNumberFormat="1" applyFont="1" applyFill="1" applyBorder="1" applyAlignment="1">
      <alignment horizontal="left" vertical="center"/>
    </xf>
    <xf numFmtId="49" fontId="21" fillId="4" borderId="0" xfId="18" applyNumberFormat="1" applyFont="1" applyFill="1" applyBorder="1" applyAlignment="1">
      <alignment horizontal="left" vertical="center"/>
    </xf>
    <xf numFmtId="2" fontId="9" fillId="4" borderId="19" xfId="18" applyNumberFormat="1" applyFont="1" applyFill="1" applyBorder="1" applyAlignment="1">
      <alignment horizontal="center" vertical="center"/>
    </xf>
    <xf numFmtId="0" fontId="29" fillId="4" borderId="20" xfId="18" applyFont="1" applyFill="1" applyBorder="1" applyAlignment="1">
      <alignment horizontal="center" vertical="center"/>
    </xf>
    <xf numFmtId="0" fontId="21" fillId="4" borderId="1" xfId="18" applyFont="1" applyFill="1" applyBorder="1" applyAlignment="1">
      <alignment horizontal="left" vertical="center"/>
    </xf>
    <xf numFmtId="2" fontId="9" fillId="4" borderId="2" xfId="18" applyNumberFormat="1" applyFont="1" applyFill="1" applyBorder="1" applyAlignment="1">
      <alignment horizontal="center" vertical="center"/>
    </xf>
    <xf numFmtId="0" fontId="29" fillId="4" borderId="3" xfId="18" applyFont="1" applyFill="1" applyBorder="1" applyAlignment="1">
      <alignment horizontal="center" vertical="center"/>
    </xf>
    <xf numFmtId="0" fontId="1" fillId="0" borderId="0" xfId="0" applyFont="1"/>
    <xf numFmtId="0" fontId="31" fillId="0" borderId="0" xfId="0" applyFont="1"/>
    <xf numFmtId="2" fontId="0" fillId="0" borderId="64" xfId="0" applyNumberFormat="1" applyBorder="1"/>
    <xf numFmtId="0" fontId="1" fillId="0" borderId="0" xfId="0" applyFont="1" applyAlignment="1">
      <alignment horizontal="center"/>
    </xf>
    <xf numFmtId="172" fontId="1" fillId="0" borderId="0" xfId="0" applyNumberFormat="1" applyFont="1" applyAlignment="1">
      <alignment horizontal="center"/>
    </xf>
    <xf numFmtId="175" fontId="0" fillId="0" borderId="0" xfId="0" applyNumberFormat="1"/>
    <xf numFmtId="168" fontId="0" fillId="0" borderId="64" xfId="0" applyNumberFormat="1" applyBorder="1"/>
    <xf numFmtId="2" fontId="1" fillId="0" borderId="0" xfId="0" applyNumberFormat="1" applyFont="1" applyAlignment="1">
      <alignment horizontal="center"/>
    </xf>
    <xf numFmtId="0" fontId="0" fillId="0" borderId="7" xfId="0" applyBorder="1"/>
    <xf numFmtId="2" fontId="0" fillId="12" borderId="64" xfId="0" applyNumberFormat="1" applyFill="1" applyBorder="1"/>
    <xf numFmtId="172" fontId="0" fillId="12" borderId="64" xfId="0" applyNumberFormat="1" applyFill="1" applyBorder="1"/>
    <xf numFmtId="0" fontId="0" fillId="0" borderId="64" xfId="0" applyBorder="1"/>
    <xf numFmtId="0" fontId="0" fillId="0" borderId="0" xfId="0" applyAlignment="1">
      <alignment horizontal="center"/>
    </xf>
    <xf numFmtId="0" fontId="0" fillId="0" borderId="64" xfId="0" applyBorder="1" applyAlignment="1">
      <alignment horizontal="right"/>
    </xf>
    <xf numFmtId="2" fontId="0" fillId="11" borderId="64" xfId="0" applyNumberFormat="1" applyFill="1" applyBorder="1"/>
    <xf numFmtId="0" fontId="0" fillId="11" borderId="64" xfId="0" applyFill="1" applyBorder="1"/>
    <xf numFmtId="168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168" fontId="1" fillId="0" borderId="0" xfId="0" applyNumberFormat="1" applyFont="1"/>
    <xf numFmtId="2" fontId="1" fillId="0" borderId="64" xfId="0" applyNumberFormat="1" applyFont="1" applyBorder="1"/>
    <xf numFmtId="2" fontId="1" fillId="0" borderId="0" xfId="0" applyNumberFormat="1" applyFont="1"/>
    <xf numFmtId="0" fontId="8" fillId="4" borderId="4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164" fontId="1" fillId="4" borderId="38" xfId="0" applyNumberFormat="1" applyFont="1" applyFill="1" applyBorder="1" applyAlignment="1">
      <alignment horizontal="center" vertical="center"/>
    </xf>
    <xf numFmtId="10" fontId="1" fillId="4" borderId="38" xfId="0" applyNumberFormat="1" applyFont="1" applyFill="1" applyBorder="1" applyAlignment="1">
      <alignment horizontal="left" vertical="center"/>
    </xf>
    <xf numFmtId="0" fontId="21" fillId="4" borderId="15" xfId="19" applyFont="1" applyFill="1" applyBorder="1" applyAlignment="1">
      <alignment horizontal="center" vertical="center"/>
    </xf>
    <xf numFmtId="0" fontId="21" fillId="4" borderId="0" xfId="19" applyFont="1" applyFill="1" applyBorder="1" applyAlignment="1">
      <alignment horizontal="center" vertical="center"/>
    </xf>
    <xf numFmtId="0" fontId="9" fillId="4" borderId="29" xfId="19" applyFont="1" applyFill="1" applyBorder="1" applyAlignment="1">
      <alignment horizontal="center" vertical="center"/>
    </xf>
    <xf numFmtId="0" fontId="21" fillId="4" borderId="13" xfId="19" applyFont="1" applyFill="1" applyBorder="1" applyAlignment="1">
      <alignment horizontal="center" vertical="center"/>
    </xf>
    <xf numFmtId="0" fontId="21" fillId="4" borderId="14" xfId="19" applyFont="1" applyFill="1" applyBorder="1" applyAlignment="1">
      <alignment horizontal="center" vertical="center"/>
    </xf>
    <xf numFmtId="0" fontId="21" fillId="4" borderId="22" xfId="19" applyFont="1" applyFill="1" applyBorder="1" applyAlignment="1">
      <alignment horizontal="left" vertical="center" wrapText="1"/>
    </xf>
    <xf numFmtId="0" fontId="9" fillId="4" borderId="11" xfId="19" applyFont="1" applyFill="1" applyBorder="1" applyAlignment="1">
      <alignment horizontal="center" vertical="center"/>
    </xf>
    <xf numFmtId="0" fontId="9" fillId="4" borderId="28" xfId="19" applyFont="1" applyFill="1" applyBorder="1" applyAlignment="1">
      <alignment horizontal="center" vertical="center"/>
    </xf>
    <xf numFmtId="0" fontId="9" fillId="4" borderId="62" xfId="19" applyFont="1" applyFill="1" applyBorder="1" applyAlignment="1">
      <alignment horizontal="center" vertical="center"/>
    </xf>
    <xf numFmtId="0" fontId="9" fillId="4" borderId="31" xfId="19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 wrapText="1"/>
    </xf>
    <xf numFmtId="164" fontId="5" fillId="4" borderId="0" xfId="0" applyNumberFormat="1" applyFont="1" applyFill="1" applyBorder="1" applyAlignment="1">
      <alignment horizontal="center" vertical="center"/>
    </xf>
    <xf numFmtId="0" fontId="21" fillId="4" borderId="13" xfId="19" applyFont="1" applyFill="1" applyBorder="1" applyAlignment="1">
      <alignment horizontal="center" vertical="center"/>
    </xf>
    <xf numFmtId="0" fontId="21" fillId="4" borderId="14" xfId="19" applyFont="1" applyFill="1" applyBorder="1" applyAlignment="1">
      <alignment horizontal="center" vertical="center"/>
    </xf>
    <xf numFmtId="0" fontId="21" fillId="4" borderId="15" xfId="19" applyFont="1" applyFill="1" applyBorder="1" applyAlignment="1">
      <alignment horizontal="center" vertical="center"/>
    </xf>
    <xf numFmtId="0" fontId="21" fillId="4" borderId="4" xfId="19" applyFont="1" applyFill="1" applyBorder="1" applyAlignment="1">
      <alignment horizontal="center" vertical="center"/>
    </xf>
    <xf numFmtId="0" fontId="21" fillId="4" borderId="0" xfId="19" applyFont="1" applyFill="1" applyBorder="1" applyAlignment="1">
      <alignment horizontal="center" vertical="center"/>
    </xf>
    <xf numFmtId="0" fontId="9" fillId="4" borderId="29" xfId="19" applyFont="1" applyFill="1" applyBorder="1" applyAlignment="1">
      <alignment horizontal="center" vertical="center"/>
    </xf>
    <xf numFmtId="0" fontId="21" fillId="4" borderId="2" xfId="19" applyFont="1" applyFill="1" applyBorder="1" applyAlignment="1">
      <alignment horizontal="left" vertical="center"/>
    </xf>
    <xf numFmtId="0" fontId="21" fillId="4" borderId="0" xfId="19" applyFont="1" applyFill="1" applyBorder="1" applyAlignment="1">
      <alignment horizontal="left" vertical="center"/>
    </xf>
    <xf numFmtId="0" fontId="21" fillId="4" borderId="22" xfId="19" applyFont="1" applyFill="1" applyBorder="1" applyAlignment="1">
      <alignment horizontal="left" vertical="center"/>
    </xf>
    <xf numFmtId="0" fontId="9" fillId="4" borderId="28" xfId="19" applyFont="1" applyFill="1" applyBorder="1" applyAlignment="1">
      <alignment horizontal="center" vertical="center"/>
    </xf>
    <xf numFmtId="0" fontId="9" fillId="4" borderId="62" xfId="19" applyFont="1" applyFill="1" applyBorder="1" applyAlignment="1">
      <alignment horizontal="center" vertical="center"/>
    </xf>
    <xf numFmtId="0" fontId="9" fillId="4" borderId="31" xfId="19" applyFont="1" applyFill="1" applyBorder="1" applyAlignment="1">
      <alignment horizontal="center" vertical="center"/>
    </xf>
    <xf numFmtId="0" fontId="11" fillId="4" borderId="0" xfId="18" applyFont="1" applyFill="1" applyBorder="1" applyAlignment="1">
      <alignment vertical="center"/>
    </xf>
    <xf numFmtId="0" fontId="11" fillId="6" borderId="0" xfId="18" applyFont="1" applyFill="1" applyBorder="1"/>
    <xf numFmtId="0" fontId="21" fillId="7" borderId="1" xfId="19" applyFont="1" applyFill="1" applyBorder="1" applyAlignment="1">
      <alignment horizontal="center" vertical="center"/>
    </xf>
    <xf numFmtId="0" fontId="21" fillId="7" borderId="71" xfId="19" applyFont="1" applyFill="1" applyBorder="1" applyAlignment="1">
      <alignment horizontal="center" vertical="center"/>
    </xf>
    <xf numFmtId="0" fontId="21" fillId="7" borderId="70" xfId="19" applyFont="1" applyFill="1" applyBorder="1" applyAlignment="1">
      <alignment horizontal="left" vertical="center" wrapText="1"/>
    </xf>
    <xf numFmtId="0" fontId="21" fillId="8" borderId="4" xfId="19" applyFont="1" applyFill="1" applyBorder="1" applyAlignment="1">
      <alignment horizontal="center" vertical="center"/>
    </xf>
    <xf numFmtId="0" fontId="21" fillId="8" borderId="67" xfId="19" applyFont="1" applyFill="1" applyBorder="1" applyAlignment="1">
      <alignment horizontal="left" vertical="center" wrapText="1"/>
    </xf>
    <xf numFmtId="172" fontId="21" fillId="8" borderId="0" xfId="19" applyNumberFormat="1" applyFont="1" applyFill="1" applyBorder="1" applyAlignment="1">
      <alignment horizontal="center" vertical="center"/>
    </xf>
    <xf numFmtId="0" fontId="21" fillId="8" borderId="0" xfId="19" applyFont="1" applyFill="1" applyBorder="1" applyAlignment="1">
      <alignment horizontal="center" vertical="center"/>
    </xf>
    <xf numFmtId="4" fontId="21" fillId="8" borderId="5" xfId="19" applyNumberFormat="1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 wrapText="1"/>
    </xf>
    <xf numFmtId="0" fontId="9" fillId="4" borderId="12" xfId="19" applyFont="1" applyFill="1" applyBorder="1" applyAlignment="1">
      <alignment horizontal="center" vertical="center"/>
    </xf>
    <xf numFmtId="0" fontId="21" fillId="4" borderId="54" xfId="19" applyFont="1" applyFill="1" applyBorder="1" applyAlignment="1">
      <alignment vertical="center"/>
    </xf>
    <xf numFmtId="0" fontId="22" fillId="4" borderId="55" xfId="19" applyFont="1" applyFill="1" applyBorder="1" applyAlignment="1">
      <alignment horizontal="center" vertical="center"/>
    </xf>
    <xf numFmtId="0" fontId="21" fillId="4" borderId="55" xfId="19" applyFont="1" applyFill="1" applyBorder="1" applyAlignment="1">
      <alignment vertical="center" wrapText="1"/>
    </xf>
    <xf numFmtId="4" fontId="21" fillId="4" borderId="55" xfId="19" applyNumberFormat="1" applyFont="1" applyFill="1" applyBorder="1" applyAlignment="1">
      <alignment horizontal="center" vertical="center"/>
    </xf>
    <xf numFmtId="0" fontId="21" fillId="4" borderId="55" xfId="19" applyFont="1" applyFill="1" applyBorder="1" applyAlignment="1">
      <alignment horizontal="center" vertical="center"/>
    </xf>
    <xf numFmtId="4" fontId="21" fillId="4" borderId="56" xfId="19" applyNumberFormat="1" applyFont="1" applyFill="1" applyBorder="1" applyAlignment="1">
      <alignment horizontal="center" vertical="center"/>
    </xf>
    <xf numFmtId="0" fontId="21" fillId="4" borderId="55" xfId="19" applyNumberFormat="1" applyFont="1" applyFill="1" applyBorder="1" applyAlignment="1">
      <alignment horizontal="center" vertical="center"/>
    </xf>
    <xf numFmtId="4" fontId="9" fillId="4" borderId="49" xfId="19" applyNumberFormat="1" applyFont="1" applyFill="1" applyBorder="1" applyAlignment="1">
      <alignment horizontal="center" vertical="center"/>
    </xf>
    <xf numFmtId="0" fontId="11" fillId="4" borderId="0" xfId="19" applyFill="1" applyBorder="1" applyAlignment="1"/>
    <xf numFmtId="0" fontId="38" fillId="0" borderId="0" xfId="1068"/>
    <xf numFmtId="0" fontId="38" fillId="4" borderId="0" xfId="1068" applyFill="1"/>
    <xf numFmtId="0" fontId="1" fillId="4" borderId="45" xfId="1068" applyFont="1" applyFill="1" applyBorder="1" applyAlignment="1">
      <alignment horizontal="center" vertical="center"/>
    </xf>
    <xf numFmtId="164" fontId="1" fillId="4" borderId="51" xfId="1068" applyNumberFormat="1" applyFont="1" applyFill="1" applyBorder="1" applyAlignment="1">
      <alignment horizontal="center" vertical="center"/>
    </xf>
    <xf numFmtId="0" fontId="1" fillId="4" borderId="27" xfId="1068" applyFont="1" applyFill="1" applyBorder="1" applyAlignment="1">
      <alignment horizontal="center" vertical="center"/>
    </xf>
    <xf numFmtId="164" fontId="1" fillId="4" borderId="40" xfId="1068" applyNumberFormat="1" applyFont="1" applyFill="1" applyBorder="1" applyAlignment="1">
      <alignment horizontal="center" vertical="center"/>
    </xf>
    <xf numFmtId="0" fontId="1" fillId="4" borderId="44" xfId="1068" applyFont="1" applyFill="1" applyBorder="1" applyAlignment="1">
      <alignment horizontal="right" vertical="center"/>
    </xf>
    <xf numFmtId="10" fontId="1" fillId="4" borderId="37" xfId="1068" applyNumberFormat="1" applyFont="1" applyFill="1" applyBorder="1" applyAlignment="1">
      <alignment horizontal="left" vertical="center"/>
    </xf>
    <xf numFmtId="0" fontId="1" fillId="4" borderId="36" xfId="1068" applyFont="1" applyFill="1" applyBorder="1" applyAlignment="1">
      <alignment horizontal="right" vertical="center"/>
    </xf>
    <xf numFmtId="10" fontId="1" fillId="4" borderId="38" xfId="1068" applyNumberFormat="1" applyFont="1" applyFill="1" applyBorder="1" applyAlignment="1">
      <alignment horizontal="left" vertical="center"/>
    </xf>
    <xf numFmtId="164" fontId="5" fillId="4" borderId="0" xfId="1068" applyNumberFormat="1" applyFont="1" applyFill="1" applyBorder="1" applyAlignment="1">
      <alignment horizontal="center" vertical="center"/>
    </xf>
    <xf numFmtId="0" fontId="1" fillId="4" borderId="12" xfId="1068" applyFont="1" applyFill="1" applyBorder="1" applyAlignment="1">
      <alignment horizontal="center" vertical="center"/>
    </xf>
    <xf numFmtId="0" fontId="1" fillId="4" borderId="30" xfId="1068" applyFont="1" applyFill="1" applyBorder="1" applyAlignment="1">
      <alignment horizontal="center" vertical="center" wrapText="1"/>
    </xf>
    <xf numFmtId="0" fontId="1" fillId="4" borderId="31" xfId="1068" applyFont="1" applyFill="1" applyBorder="1" applyAlignment="1">
      <alignment horizontal="center" vertical="center"/>
    </xf>
    <xf numFmtId="0" fontId="11" fillId="4" borderId="0" xfId="1068" applyFont="1" applyFill="1"/>
    <xf numFmtId="0" fontId="21" fillId="7" borderId="2" xfId="19" applyFont="1" applyFill="1" applyBorder="1" applyAlignment="1">
      <alignment horizontal="left" vertical="center" wrapText="1"/>
    </xf>
    <xf numFmtId="0" fontId="21" fillId="4" borderId="0" xfId="19" applyFont="1" applyFill="1" applyBorder="1" applyAlignment="1">
      <alignment horizontal="center"/>
    </xf>
    <xf numFmtId="0" fontId="21" fillId="7" borderId="0" xfId="19" applyFont="1" applyFill="1" applyBorder="1" applyAlignment="1">
      <alignment horizontal="left" vertical="center" wrapText="1"/>
    </xf>
    <xf numFmtId="0" fontId="1" fillId="4" borderId="28" xfId="1068" applyFont="1" applyFill="1" applyBorder="1" applyAlignment="1">
      <alignment horizontal="center" vertical="center" wrapText="1"/>
    </xf>
    <xf numFmtId="0" fontId="1" fillId="4" borderId="29" xfId="1068" applyFont="1" applyFill="1" applyBorder="1" applyAlignment="1">
      <alignment horizontal="center" vertical="center"/>
    </xf>
    <xf numFmtId="0" fontId="21" fillId="4" borderId="2" xfId="19" applyFont="1" applyFill="1" applyBorder="1" applyAlignment="1">
      <alignment vertical="center"/>
    </xf>
    <xf numFmtId="0" fontId="38" fillId="0" borderId="0" xfId="1068" applyAlignment="1">
      <alignment vertical="center"/>
    </xf>
    <xf numFmtId="0" fontId="0" fillId="4" borderId="9" xfId="0" applyFont="1" applyFill="1" applyBorder="1" applyAlignment="1">
      <alignment vertical="center" wrapText="1"/>
    </xf>
    <xf numFmtId="10" fontId="0" fillId="4" borderId="14" xfId="0" applyNumberFormat="1" applyFont="1" applyFill="1" applyBorder="1" applyAlignment="1">
      <alignment vertical="center"/>
    </xf>
    <xf numFmtId="0" fontId="0" fillId="4" borderId="13" xfId="0" applyFont="1" applyFill="1" applyBorder="1" applyAlignment="1">
      <alignment horizontal="center" vertical="center"/>
    </xf>
    <xf numFmtId="44" fontId="0" fillId="4" borderId="9" xfId="0" applyNumberFormat="1" applyFont="1" applyFill="1" applyBorder="1" applyAlignment="1">
      <alignment vertical="center"/>
    </xf>
    <xf numFmtId="0" fontId="0" fillId="4" borderId="0" xfId="0" applyFont="1" applyFill="1" applyAlignment="1">
      <alignment vertical="center"/>
    </xf>
    <xf numFmtId="0" fontId="0" fillId="4" borderId="26" xfId="0" applyFont="1" applyFill="1" applyBorder="1" applyAlignment="1">
      <alignment horizontal="center" vertical="center"/>
    </xf>
    <xf numFmtId="44" fontId="0" fillId="4" borderId="26" xfId="0" applyNumberFormat="1" applyFont="1" applyFill="1" applyBorder="1" applyAlignment="1">
      <alignment vertical="center"/>
    </xf>
    <xf numFmtId="0" fontId="1" fillId="4" borderId="12" xfId="0" applyFont="1" applyFill="1" applyBorder="1" applyAlignment="1">
      <alignment horizontal="center" vertical="center"/>
    </xf>
    <xf numFmtId="164" fontId="1" fillId="4" borderId="38" xfId="0" applyNumberFormat="1" applyFont="1" applyFill="1" applyBorder="1" applyAlignment="1">
      <alignment horizontal="center" vertical="center"/>
    </xf>
    <xf numFmtId="10" fontId="1" fillId="4" borderId="38" xfId="0" applyNumberFormat="1" applyFont="1" applyFill="1" applyBorder="1" applyAlignment="1">
      <alignment horizontal="left" vertical="center"/>
    </xf>
    <xf numFmtId="0" fontId="9" fillId="4" borderId="29" xfId="19" applyFont="1" applyFill="1" applyBorder="1" applyAlignment="1">
      <alignment horizontal="center" vertical="center"/>
    </xf>
    <xf numFmtId="0" fontId="9" fillId="4" borderId="62" xfId="19" applyFont="1" applyFill="1" applyBorder="1" applyAlignment="1">
      <alignment horizontal="center" vertical="center"/>
    </xf>
    <xf numFmtId="0" fontId="21" fillId="4" borderId="4" xfId="19" applyFont="1" applyFill="1" applyBorder="1" applyAlignment="1">
      <alignment horizontal="center" vertical="center"/>
    </xf>
    <xf numFmtId="0" fontId="9" fillId="4" borderId="35" xfId="19" applyFont="1" applyFill="1" applyBorder="1" applyAlignment="1">
      <alignment horizontal="center" vertical="center"/>
    </xf>
    <xf numFmtId="164" fontId="5" fillId="4" borderId="0" xfId="0" applyNumberFormat="1" applyFont="1" applyFill="1" applyBorder="1" applyAlignment="1">
      <alignment horizontal="center" vertical="center"/>
    </xf>
    <xf numFmtId="0" fontId="21" fillId="4" borderId="0" xfId="19" applyFont="1" applyFill="1" applyBorder="1" applyAlignment="1">
      <alignment horizontal="center" vertical="center" wrapText="1"/>
    </xf>
    <xf numFmtId="172" fontId="21" fillId="4" borderId="0" xfId="19" applyNumberFormat="1" applyFont="1" applyFill="1" applyBorder="1" applyAlignment="1">
      <alignment horizontal="center" vertical="center"/>
    </xf>
    <xf numFmtId="0" fontId="21" fillId="4" borderId="4" xfId="19" applyFont="1" applyFill="1" applyBorder="1" applyAlignment="1">
      <alignment horizontal="center" vertical="center"/>
    </xf>
    <xf numFmtId="0" fontId="21" fillId="4" borderId="0" xfId="19" applyFont="1" applyFill="1" applyBorder="1" applyAlignment="1">
      <alignment horizontal="center" vertical="center"/>
    </xf>
    <xf numFmtId="172" fontId="21" fillId="4" borderId="0" xfId="19" applyNumberFormat="1" applyFont="1" applyFill="1" applyBorder="1" applyAlignment="1">
      <alignment horizontal="center" vertical="center"/>
    </xf>
    <xf numFmtId="0" fontId="21" fillId="4" borderId="0" xfId="19" applyFont="1" applyFill="1" applyBorder="1" applyAlignment="1">
      <alignment horizontal="center" vertical="center"/>
    </xf>
    <xf numFmtId="0" fontId="0" fillId="0" borderId="0" xfId="0"/>
    <xf numFmtId="0" fontId="0" fillId="4" borderId="0" xfId="0" applyFill="1" applyAlignment="1">
      <alignment vertical="center"/>
    </xf>
    <xf numFmtId="0" fontId="0" fillId="4" borderId="0" xfId="0" applyFill="1"/>
    <xf numFmtId="0" fontId="1" fillId="4" borderId="36" xfId="0" applyFont="1" applyFill="1" applyBorder="1" applyAlignment="1">
      <alignment horizontal="right" vertical="center"/>
    </xf>
    <xf numFmtId="0" fontId="1" fillId="4" borderId="36" xfId="0" applyFont="1" applyFill="1" applyBorder="1" applyAlignment="1">
      <alignment horizontal="center" vertical="center"/>
    </xf>
    <xf numFmtId="164" fontId="5" fillId="4" borderId="0" xfId="0" applyNumberFormat="1" applyFont="1" applyFill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1" fillId="4" borderId="29" xfId="0" applyFont="1" applyFill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4" xfId="0" applyFont="1" applyFill="1" applyBorder="1" applyAlignment="1">
      <alignment horizontal="right" vertical="center"/>
    </xf>
    <xf numFmtId="0" fontId="1" fillId="4" borderId="28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vertical="center"/>
    </xf>
    <xf numFmtId="44" fontId="0" fillId="4" borderId="11" xfId="0" applyNumberFormat="1" applyFont="1" applyFill="1" applyBorder="1" applyAlignment="1">
      <alignment horizontal="center" vertical="center"/>
    </xf>
    <xf numFmtId="0" fontId="0" fillId="4" borderId="0" xfId="0" applyFont="1" applyFill="1" applyAlignment="1">
      <alignment horizontal="center" vertical="center"/>
    </xf>
    <xf numFmtId="0" fontId="1" fillId="4" borderId="0" xfId="0" applyFont="1" applyFill="1" applyBorder="1" applyAlignment="1">
      <alignment horizontal="center" vertical="center" wrapText="1"/>
    </xf>
    <xf numFmtId="44" fontId="0" fillId="4" borderId="0" xfId="0" applyNumberFormat="1" applyFont="1" applyFill="1" applyBorder="1" applyAlignment="1">
      <alignment horizontal="center" vertical="center"/>
    </xf>
    <xf numFmtId="10" fontId="0" fillId="4" borderId="0" xfId="0" applyNumberFormat="1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vertical="center"/>
    </xf>
    <xf numFmtId="0" fontId="1" fillId="4" borderId="16" xfId="0" applyFont="1" applyFill="1" applyBorder="1" applyAlignment="1">
      <alignment vertical="center"/>
    </xf>
    <xf numFmtId="0" fontId="1" fillId="4" borderId="17" xfId="0" applyFont="1" applyFill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1" fillId="4" borderId="16" xfId="0" applyFont="1" applyFill="1" applyBorder="1" applyAlignment="1">
      <alignment horizontal="center" vertical="center"/>
    </xf>
    <xf numFmtId="0" fontId="21" fillId="4" borderId="0" xfId="19" applyFont="1" applyFill="1" applyAlignment="1">
      <alignment vertical="center"/>
    </xf>
    <xf numFmtId="0" fontId="0" fillId="4" borderId="16" xfId="0" applyFill="1" applyBorder="1" applyAlignment="1">
      <alignment horizontal="left" vertical="center"/>
    </xf>
    <xf numFmtId="0" fontId="21" fillId="4" borderId="0" xfId="19" applyFont="1" applyFill="1" applyBorder="1" applyAlignment="1">
      <alignment horizontal="center" vertical="center" wrapText="1"/>
    </xf>
    <xf numFmtId="172" fontId="21" fillId="4" borderId="0" xfId="19" applyNumberFormat="1" applyFont="1" applyFill="1" applyBorder="1" applyAlignment="1">
      <alignment horizontal="center" vertical="center"/>
    </xf>
    <xf numFmtId="164" fontId="1" fillId="4" borderId="37" xfId="0" applyNumberFormat="1" applyFont="1" applyFill="1" applyBorder="1" applyAlignment="1">
      <alignment horizontal="center" vertical="center"/>
    </xf>
    <xf numFmtId="10" fontId="1" fillId="4" borderId="37" xfId="0" applyNumberFormat="1" applyFont="1" applyFill="1" applyBorder="1" applyAlignment="1">
      <alignment horizontal="left" vertical="center"/>
    </xf>
    <xf numFmtId="0" fontId="21" fillId="4" borderId="4" xfId="19" applyFont="1" applyFill="1" applyBorder="1" applyAlignment="1">
      <alignment horizontal="center" vertical="center"/>
    </xf>
    <xf numFmtId="0" fontId="21" fillId="4" borderId="0" xfId="19" applyFont="1" applyFill="1" applyBorder="1" applyAlignment="1">
      <alignment horizontal="center" vertical="center"/>
    </xf>
    <xf numFmtId="0" fontId="1" fillId="4" borderId="44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 wrapText="1"/>
    </xf>
    <xf numFmtId="0" fontId="1" fillId="4" borderId="62" xfId="0" applyFont="1" applyFill="1" applyBorder="1" applyAlignment="1">
      <alignment horizontal="center" vertical="center" wrapText="1"/>
    </xf>
    <xf numFmtId="0" fontId="0" fillId="4" borderId="17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10" fontId="1" fillId="4" borderId="38" xfId="0" applyNumberFormat="1" applyFont="1" applyFill="1" applyBorder="1" applyAlignment="1">
      <alignment horizontal="left" vertical="center"/>
    </xf>
    <xf numFmtId="164" fontId="1" fillId="4" borderId="38" xfId="0" applyNumberFormat="1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1" xfId="0" applyFill="1" applyBorder="1" applyAlignment="1">
      <alignment horizontal="left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0" fillId="4" borderId="31" xfId="0" applyFill="1" applyBorder="1" applyAlignment="1">
      <alignment horizontal="center" vertical="center"/>
    </xf>
    <xf numFmtId="0" fontId="0" fillId="4" borderId="31" xfId="0" applyFont="1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164" fontId="1" fillId="4" borderId="38" xfId="0" applyNumberFormat="1" applyFont="1" applyFill="1" applyBorder="1" applyAlignment="1">
      <alignment horizontal="center" vertical="center"/>
    </xf>
    <xf numFmtId="10" fontId="1" fillId="4" borderId="38" xfId="0" applyNumberFormat="1" applyFont="1" applyFill="1" applyBorder="1" applyAlignment="1">
      <alignment horizontal="left" vertical="center"/>
    </xf>
    <xf numFmtId="0" fontId="9" fillId="4" borderId="29" xfId="19" applyFont="1" applyFill="1" applyBorder="1" applyAlignment="1">
      <alignment horizontal="center" vertical="center"/>
    </xf>
    <xf numFmtId="0" fontId="9" fillId="4" borderId="62" xfId="19" applyFont="1" applyFill="1" applyBorder="1" applyAlignment="1">
      <alignment horizontal="center" vertical="center"/>
    </xf>
    <xf numFmtId="0" fontId="21" fillId="4" borderId="4" xfId="19" applyFont="1" applyFill="1" applyBorder="1" applyAlignment="1">
      <alignment horizontal="center" vertical="center"/>
    </xf>
    <xf numFmtId="0" fontId="21" fillId="4" borderId="0" xfId="19" applyFont="1" applyFill="1" applyBorder="1" applyAlignment="1">
      <alignment horizontal="center" vertical="center"/>
    </xf>
    <xf numFmtId="0" fontId="9" fillId="4" borderId="35" xfId="19" applyFont="1" applyFill="1" applyBorder="1" applyAlignment="1">
      <alignment horizontal="center" vertical="center"/>
    </xf>
    <xf numFmtId="164" fontId="5" fillId="4" borderId="0" xfId="0" applyNumberFormat="1" applyFont="1" applyFill="1" applyBorder="1" applyAlignment="1">
      <alignment horizontal="center" vertical="center"/>
    </xf>
    <xf numFmtId="0" fontId="21" fillId="7" borderId="39" xfId="19" applyFont="1" applyFill="1" applyBorder="1" applyAlignment="1">
      <alignment horizontal="center" vertical="center" wrapText="1"/>
    </xf>
    <xf numFmtId="0" fontId="9" fillId="4" borderId="16" xfId="18" applyFont="1" applyFill="1" applyBorder="1" applyAlignment="1">
      <alignment horizontal="center" vertical="center" wrapText="1"/>
    </xf>
    <xf numFmtId="0" fontId="0" fillId="4" borderId="16" xfId="0" applyFont="1" applyFill="1" applyBorder="1" applyAlignment="1">
      <alignment vertical="center" wrapText="1"/>
    </xf>
    <xf numFmtId="10" fontId="0" fillId="4" borderId="16" xfId="0" applyNumberFormat="1" applyFont="1" applyFill="1" applyBorder="1" applyAlignment="1">
      <alignment horizontal="right" vertical="center"/>
    </xf>
    <xf numFmtId="0" fontId="1" fillId="4" borderId="6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 wrapText="1"/>
    </xf>
    <xf numFmtId="0" fontId="0" fillId="4" borderId="33" xfId="0" applyFont="1" applyFill="1" applyBorder="1" applyAlignment="1">
      <alignment horizontal="center" vertical="center"/>
    </xf>
    <xf numFmtId="10" fontId="0" fillId="4" borderId="49" xfId="0" applyNumberFormat="1" applyFont="1" applyFill="1" applyBorder="1" applyAlignment="1">
      <alignment vertical="center"/>
    </xf>
    <xf numFmtId="0" fontId="4" fillId="4" borderId="29" xfId="0" applyFont="1" applyFill="1" applyBorder="1" applyAlignment="1">
      <alignment horizontal="center" vertical="center"/>
    </xf>
    <xf numFmtId="4" fontId="4" fillId="4" borderId="29" xfId="0" applyNumberFormat="1" applyFont="1" applyFill="1" applyBorder="1" applyAlignment="1">
      <alignment vertical="center"/>
    </xf>
    <xf numFmtId="0" fontId="4" fillId="4" borderId="29" xfId="0" applyFont="1" applyFill="1" applyBorder="1" applyAlignment="1">
      <alignment vertical="center"/>
    </xf>
    <xf numFmtId="44" fontId="4" fillId="4" borderId="29" xfId="0" applyNumberFormat="1" applyFont="1" applyFill="1" applyBorder="1" applyAlignment="1">
      <alignment vertical="center"/>
    </xf>
    <xf numFmtId="10" fontId="4" fillId="4" borderId="62" xfId="0" applyNumberFormat="1" applyFont="1" applyFill="1" applyBorder="1" applyAlignment="1">
      <alignment vertical="center"/>
    </xf>
    <xf numFmtId="4" fontId="1" fillId="4" borderId="11" xfId="0" applyNumberFormat="1" applyFont="1" applyFill="1" applyBorder="1" applyAlignment="1">
      <alignment vertical="center"/>
    </xf>
    <xf numFmtId="10" fontId="0" fillId="4" borderId="9" xfId="0" applyNumberFormat="1" applyFill="1" applyBorder="1" applyAlignment="1">
      <alignment horizontal="right" vertical="center"/>
    </xf>
    <xf numFmtId="49" fontId="5" fillId="4" borderId="0" xfId="0" applyNumberFormat="1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right" vertical="center"/>
    </xf>
    <xf numFmtId="0" fontId="1" fillId="4" borderId="42" xfId="0" applyFont="1" applyFill="1" applyBorder="1" applyAlignment="1">
      <alignment horizontal="center" vertical="center"/>
    </xf>
    <xf numFmtId="164" fontId="1" fillId="4" borderId="37" xfId="0" applyNumberFormat="1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164" fontId="1" fillId="4" borderId="38" xfId="0" applyNumberFormat="1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10" fontId="1" fillId="4" borderId="37" xfId="0" applyNumberFormat="1" applyFont="1" applyFill="1" applyBorder="1" applyAlignment="1">
      <alignment horizontal="left" vertical="center"/>
    </xf>
    <xf numFmtId="10" fontId="1" fillId="4" borderId="38" xfId="0" applyNumberFormat="1" applyFont="1" applyFill="1" applyBorder="1" applyAlignment="1">
      <alignment horizontal="left" vertical="center"/>
    </xf>
    <xf numFmtId="0" fontId="1" fillId="4" borderId="29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4" fontId="21" fillId="7" borderId="0" xfId="46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1" fillId="4" borderId="0" xfId="0" applyFont="1" applyFill="1" applyBorder="1" applyAlignment="1">
      <alignment horizontal="center" vertical="center"/>
    </xf>
    <xf numFmtId="164" fontId="5" fillId="4" borderId="0" xfId="0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0" fontId="1" fillId="4" borderId="44" xfId="0" applyFont="1" applyFill="1" applyBorder="1" applyAlignment="1">
      <alignment horizontal="right" vertical="center"/>
    </xf>
    <xf numFmtId="0" fontId="1" fillId="4" borderId="28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/>
    </xf>
    <xf numFmtId="0" fontId="11" fillId="4" borderId="0" xfId="19" applyFill="1"/>
    <xf numFmtId="0" fontId="11" fillId="4" borderId="0" xfId="19" applyFont="1" applyFill="1" applyBorder="1"/>
    <xf numFmtId="0" fontId="11" fillId="4" borderId="0" xfId="19" applyFill="1" applyBorder="1"/>
    <xf numFmtId="0" fontId="21" fillId="4" borderId="0" xfId="19" applyFont="1" applyFill="1" applyBorder="1" applyAlignment="1">
      <alignment vertical="center"/>
    </xf>
    <xf numFmtId="0" fontId="21" fillId="4" borderId="0" xfId="19" applyFont="1" applyFill="1"/>
    <xf numFmtId="0" fontId="9" fillId="4" borderId="14" xfId="19" applyFont="1" applyFill="1" applyBorder="1" applyAlignment="1">
      <alignment horizontal="center" vertical="center"/>
    </xf>
    <xf numFmtId="0" fontId="21" fillId="4" borderId="0" xfId="19" applyFont="1" applyFill="1" applyAlignment="1">
      <alignment vertical="center"/>
    </xf>
    <xf numFmtId="0" fontId="9" fillId="4" borderId="43" xfId="19" applyFont="1" applyFill="1" applyBorder="1" applyAlignment="1">
      <alignment horizontal="center" vertical="center"/>
    </xf>
    <xf numFmtId="172" fontId="21" fillId="4" borderId="2" xfId="19" applyNumberFormat="1" applyFont="1" applyFill="1" applyBorder="1" applyAlignment="1">
      <alignment horizontal="center" vertical="center"/>
    </xf>
    <xf numFmtId="0" fontId="21" fillId="4" borderId="2" xfId="19" applyFont="1" applyFill="1" applyBorder="1" applyAlignment="1">
      <alignment horizontal="center" vertical="center"/>
    </xf>
    <xf numFmtId="4" fontId="21" fillId="4" borderId="2" xfId="19" applyNumberFormat="1" applyFont="1" applyFill="1" applyBorder="1" applyAlignment="1">
      <alignment horizontal="center" vertical="center"/>
    </xf>
    <xf numFmtId="4" fontId="21" fillId="4" borderId="3" xfId="19" applyNumberFormat="1" applyFont="1" applyFill="1" applyBorder="1" applyAlignment="1">
      <alignment horizontal="center" vertical="center"/>
    </xf>
    <xf numFmtId="4" fontId="9" fillId="4" borderId="17" xfId="19" applyNumberFormat="1" applyFont="1" applyFill="1" applyBorder="1" applyAlignment="1">
      <alignment horizontal="center" vertical="center"/>
    </xf>
    <xf numFmtId="0" fontId="21" fillId="4" borderId="1" xfId="19" applyFont="1" applyFill="1" applyBorder="1" applyAlignment="1">
      <alignment horizontal="center" vertical="center"/>
    </xf>
    <xf numFmtId="0" fontId="22" fillId="4" borderId="2" xfId="19" applyFont="1" applyFill="1" applyBorder="1" applyAlignment="1">
      <alignment horizontal="center" vertical="center"/>
    </xf>
    <xf numFmtId="4" fontId="21" fillId="4" borderId="0" xfId="19" applyNumberFormat="1" applyFont="1" applyFill="1" applyBorder="1" applyAlignment="1">
      <alignment horizontal="center" vertical="center"/>
    </xf>
    <xf numFmtId="4" fontId="21" fillId="4" borderId="5" xfId="19" applyNumberFormat="1" applyFont="1" applyFill="1" applyBorder="1" applyAlignment="1">
      <alignment horizontal="center" vertical="center"/>
    </xf>
    <xf numFmtId="0" fontId="21" fillId="4" borderId="39" xfId="19" applyFont="1" applyFill="1" applyBorder="1" applyAlignment="1">
      <alignment horizontal="center" vertical="center"/>
    </xf>
    <xf numFmtId="0" fontId="21" fillId="4" borderId="22" xfId="19" applyFont="1" applyFill="1" applyBorder="1" applyAlignment="1">
      <alignment horizontal="center" vertical="center"/>
    </xf>
    <xf numFmtId="4" fontId="21" fillId="4" borderId="22" xfId="19" applyNumberFormat="1" applyFont="1" applyFill="1" applyBorder="1" applyAlignment="1">
      <alignment horizontal="center" vertical="center"/>
    </xf>
    <xf numFmtId="4" fontId="21" fillId="4" borderId="57" xfId="19" applyNumberFormat="1" applyFont="1" applyFill="1" applyBorder="1" applyAlignment="1">
      <alignment horizontal="center" vertical="center"/>
    </xf>
    <xf numFmtId="0" fontId="21" fillId="4" borderId="2" xfId="19" applyNumberFormat="1" applyFont="1" applyFill="1" applyBorder="1" applyAlignment="1">
      <alignment horizontal="center" vertical="center"/>
    </xf>
    <xf numFmtId="0" fontId="21" fillId="4" borderId="22" xfId="19" applyNumberFormat="1" applyFont="1" applyFill="1" applyBorder="1" applyAlignment="1">
      <alignment horizontal="center" vertical="center"/>
    </xf>
    <xf numFmtId="4" fontId="9" fillId="4" borderId="14" xfId="19" applyNumberFormat="1" applyFont="1" applyFill="1" applyBorder="1" applyAlignment="1">
      <alignment horizontal="center" vertical="center"/>
    </xf>
    <xf numFmtId="10" fontId="9" fillId="4" borderId="9" xfId="19" applyNumberFormat="1" applyFont="1" applyFill="1" applyBorder="1" applyAlignment="1">
      <alignment vertical="center"/>
    </xf>
    <xf numFmtId="0" fontId="22" fillId="4" borderId="0" xfId="19" applyFont="1" applyFill="1" applyAlignment="1">
      <alignment vertical="center"/>
    </xf>
    <xf numFmtId="0" fontId="11" fillId="0" borderId="0" xfId="19"/>
    <xf numFmtId="0" fontId="21" fillId="4" borderId="0" xfId="19" applyNumberFormat="1" applyFont="1" applyFill="1" applyBorder="1" applyAlignment="1">
      <alignment horizontal="center" vertical="center"/>
    </xf>
    <xf numFmtId="2" fontId="21" fillId="4" borderId="0" xfId="19" applyNumberFormat="1" applyFont="1" applyFill="1" applyBorder="1" applyAlignment="1">
      <alignment horizontal="center" vertical="center"/>
    </xf>
    <xf numFmtId="0" fontId="21" fillId="7" borderId="73" xfId="19" applyFont="1" applyFill="1" applyBorder="1" applyAlignment="1">
      <alignment horizontal="center" vertical="center"/>
    </xf>
    <xf numFmtId="172" fontId="21" fillId="7" borderId="0" xfId="19" applyNumberFormat="1" applyFont="1" applyFill="1" applyBorder="1" applyAlignment="1">
      <alignment horizontal="center" vertical="center"/>
    </xf>
    <xf numFmtId="0" fontId="21" fillId="7" borderId="0" xfId="19" applyFont="1" applyFill="1" applyBorder="1" applyAlignment="1">
      <alignment horizontal="center" vertical="center"/>
    </xf>
    <xf numFmtId="4" fontId="21" fillId="7" borderId="5" xfId="19" applyNumberFormat="1" applyFont="1" applyFill="1" applyBorder="1" applyAlignment="1">
      <alignment horizontal="center" vertical="center"/>
    </xf>
    <xf numFmtId="172" fontId="21" fillId="8" borderId="55" xfId="19" applyNumberFormat="1" applyFont="1" applyFill="1" applyBorder="1" applyAlignment="1">
      <alignment horizontal="center" vertical="center"/>
    </xf>
    <xf numFmtId="0" fontId="21" fillId="8" borderId="55" xfId="19" applyFont="1" applyFill="1" applyBorder="1" applyAlignment="1">
      <alignment horizontal="center" vertical="center"/>
    </xf>
    <xf numFmtId="4" fontId="21" fillId="8" borderId="56" xfId="19" applyNumberFormat="1" applyFont="1" applyFill="1" applyBorder="1" applyAlignment="1">
      <alignment horizontal="center" vertical="center"/>
    </xf>
    <xf numFmtId="172" fontId="21" fillId="8" borderId="22" xfId="19" applyNumberFormat="1" applyFont="1" applyFill="1" applyBorder="1" applyAlignment="1">
      <alignment horizontal="center" vertical="center"/>
    </xf>
    <xf numFmtId="0" fontId="21" fillId="8" borderId="22" xfId="19" applyFont="1" applyFill="1" applyBorder="1" applyAlignment="1">
      <alignment horizontal="center" vertical="center"/>
    </xf>
    <xf numFmtId="4" fontId="21" fillId="8" borderId="57" xfId="19" applyNumberFormat="1" applyFont="1" applyFill="1" applyBorder="1" applyAlignment="1">
      <alignment horizontal="center" vertical="center"/>
    </xf>
    <xf numFmtId="0" fontId="9" fillId="4" borderId="32" xfId="19" applyFont="1" applyFill="1" applyBorder="1" applyAlignment="1">
      <alignment horizontal="center" vertical="center"/>
    </xf>
    <xf numFmtId="0" fontId="21" fillId="7" borderId="1" xfId="19" applyFont="1" applyFill="1" applyBorder="1" applyAlignment="1">
      <alignment horizontal="center" vertical="center" wrapText="1"/>
    </xf>
    <xf numFmtId="0" fontId="21" fillId="7" borderId="2" xfId="19" applyFont="1" applyFill="1" applyBorder="1" applyAlignment="1">
      <alignment horizontal="center" vertical="center" wrapText="1"/>
    </xf>
    <xf numFmtId="0" fontId="21" fillId="7" borderId="2" xfId="19" applyFont="1" applyFill="1" applyBorder="1" applyAlignment="1">
      <alignment vertical="center" wrapText="1"/>
    </xf>
    <xf numFmtId="172" fontId="21" fillId="7" borderId="2" xfId="19" applyNumberFormat="1" applyFont="1" applyFill="1" applyBorder="1" applyAlignment="1">
      <alignment horizontal="center" vertical="center"/>
    </xf>
    <xf numFmtId="0" fontId="21" fillId="7" borderId="2" xfId="19" applyFont="1" applyFill="1" applyBorder="1" applyAlignment="1">
      <alignment horizontal="center" vertical="center"/>
    </xf>
    <xf numFmtId="4" fontId="21" fillId="7" borderId="3" xfId="19" applyNumberFormat="1" applyFont="1" applyFill="1" applyBorder="1" applyAlignment="1">
      <alignment horizontal="center" vertical="center"/>
    </xf>
    <xf numFmtId="0" fontId="21" fillId="7" borderId="4" xfId="19" applyFont="1" applyFill="1" applyBorder="1" applyAlignment="1">
      <alignment horizontal="center" vertical="center" wrapText="1"/>
    </xf>
    <xf numFmtId="0" fontId="21" fillId="7" borderId="0" xfId="19" applyFont="1" applyFill="1" applyBorder="1" applyAlignment="1">
      <alignment horizontal="center" vertical="center" wrapText="1"/>
    </xf>
    <xf numFmtId="0" fontId="21" fillId="7" borderId="0" xfId="19" applyFont="1" applyFill="1" applyBorder="1" applyAlignment="1">
      <alignment vertical="center" wrapText="1"/>
    </xf>
    <xf numFmtId="0" fontId="21" fillId="8" borderId="54" xfId="19" applyFont="1" applyFill="1" applyBorder="1" applyAlignment="1">
      <alignment horizontal="center" vertical="center" wrapText="1"/>
    </xf>
    <xf numFmtId="0" fontId="21" fillId="8" borderId="39" xfId="19" applyFont="1" applyFill="1" applyBorder="1" applyAlignment="1">
      <alignment horizontal="center" vertical="center" wrapText="1"/>
    </xf>
    <xf numFmtId="4" fontId="9" fillId="4" borderId="43" xfId="19" applyNumberFormat="1" applyFont="1" applyFill="1" applyBorder="1" applyAlignment="1">
      <alignment horizontal="center" vertical="center"/>
    </xf>
    <xf numFmtId="0" fontId="21" fillId="4" borderId="0" xfId="19" applyFont="1" applyFill="1" applyBorder="1" applyAlignment="1">
      <alignment horizontal="center" vertical="center" wrapText="1"/>
    </xf>
    <xf numFmtId="173" fontId="21" fillId="4" borderId="2" xfId="19" applyNumberFormat="1" applyFont="1" applyFill="1" applyBorder="1" applyAlignment="1">
      <alignment horizontal="center" vertical="center"/>
    </xf>
    <xf numFmtId="173" fontId="21" fillId="4" borderId="0" xfId="19" applyNumberFormat="1" applyFont="1" applyFill="1" applyBorder="1" applyAlignment="1">
      <alignment horizontal="center" vertical="center"/>
    </xf>
    <xf numFmtId="172" fontId="21" fillId="4" borderId="0" xfId="19" applyNumberFormat="1" applyFont="1" applyFill="1" applyBorder="1" applyAlignment="1">
      <alignment horizontal="center" vertical="center"/>
    </xf>
    <xf numFmtId="4" fontId="21" fillId="7" borderId="0" xfId="19" applyNumberFormat="1" applyFont="1" applyFill="1" applyBorder="1" applyAlignment="1">
      <alignment horizontal="center" vertical="center"/>
    </xf>
    <xf numFmtId="4" fontId="21" fillId="7" borderId="22" xfId="19" applyNumberFormat="1" applyFont="1" applyFill="1" applyBorder="1" applyAlignment="1">
      <alignment horizontal="center" vertical="center"/>
    </xf>
    <xf numFmtId="4" fontId="21" fillId="8" borderId="0" xfId="19" applyNumberFormat="1" applyFont="1" applyFill="1" applyBorder="1" applyAlignment="1">
      <alignment horizontal="center" vertical="center"/>
    </xf>
    <xf numFmtId="4" fontId="21" fillId="8" borderId="22" xfId="19" applyNumberFormat="1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9" fillId="4" borderId="31" xfId="19" applyFont="1" applyFill="1" applyBorder="1" applyAlignment="1">
      <alignment horizontal="center" vertical="center"/>
    </xf>
    <xf numFmtId="0" fontId="9" fillId="4" borderId="29" xfId="19" applyFont="1" applyFill="1" applyBorder="1" applyAlignment="1">
      <alignment horizontal="center" vertical="center"/>
    </xf>
    <xf numFmtId="0" fontId="9" fillId="4" borderId="62" xfId="19" applyFont="1" applyFill="1" applyBorder="1" applyAlignment="1">
      <alignment horizontal="center" vertical="center"/>
    </xf>
    <xf numFmtId="0" fontId="21" fillId="4" borderId="4" xfId="19" applyFont="1" applyFill="1" applyBorder="1" applyAlignment="1">
      <alignment horizontal="center" vertical="center"/>
    </xf>
    <xf numFmtId="0" fontId="21" fillId="4" borderId="0" xfId="19" applyFont="1" applyFill="1" applyBorder="1" applyAlignment="1">
      <alignment horizontal="center" vertical="center"/>
    </xf>
    <xf numFmtId="0" fontId="21" fillId="4" borderId="0" xfId="19" applyFont="1" applyFill="1" applyBorder="1" applyAlignment="1">
      <alignment horizontal="left" vertical="center"/>
    </xf>
    <xf numFmtId="0" fontId="9" fillId="4" borderId="35" xfId="19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 wrapText="1"/>
    </xf>
    <xf numFmtId="2" fontId="21" fillId="4" borderId="2" xfId="19" applyNumberFormat="1" applyFont="1" applyFill="1" applyBorder="1" applyAlignment="1">
      <alignment horizontal="center" vertical="center"/>
    </xf>
    <xf numFmtId="4" fontId="21" fillId="7" borderId="2" xfId="19" applyNumberFormat="1" applyFont="1" applyFill="1" applyBorder="1" applyAlignment="1">
      <alignment horizontal="center" vertical="center"/>
    </xf>
    <xf numFmtId="172" fontId="21" fillId="8" borderId="0" xfId="19" applyNumberFormat="1" applyFont="1" applyFill="1" applyBorder="1" applyAlignment="1">
      <alignment horizontal="center" vertical="center"/>
    </xf>
    <xf numFmtId="0" fontId="21" fillId="8" borderId="0" xfId="19" applyFont="1" applyFill="1" applyBorder="1" applyAlignment="1">
      <alignment horizontal="center" vertical="center"/>
    </xf>
    <xf numFmtId="4" fontId="21" fillId="8" borderId="5" xfId="19" applyNumberFormat="1" applyFont="1" applyFill="1" applyBorder="1" applyAlignment="1">
      <alignment horizontal="center" vertical="center"/>
    </xf>
    <xf numFmtId="0" fontId="21" fillId="7" borderId="22" xfId="19" applyFont="1" applyFill="1" applyBorder="1" applyAlignment="1">
      <alignment horizontal="center" vertical="center" wrapText="1"/>
    </xf>
    <xf numFmtId="0" fontId="21" fillId="8" borderId="4" xfId="19" applyFont="1" applyFill="1" applyBorder="1" applyAlignment="1">
      <alignment horizontal="center" vertical="center" wrapText="1"/>
    </xf>
    <xf numFmtId="0" fontId="21" fillId="8" borderId="72" xfId="19" applyFont="1" applyFill="1" applyBorder="1" applyAlignment="1">
      <alignment horizontal="center" vertical="center"/>
    </xf>
    <xf numFmtId="0" fontId="21" fillId="8" borderId="69" xfId="19" applyFont="1" applyFill="1" applyBorder="1" applyAlignment="1">
      <alignment horizontal="center" vertical="center" wrapText="1"/>
    </xf>
    <xf numFmtId="0" fontId="21" fillId="8" borderId="73" xfId="19" applyFont="1" applyFill="1" applyBorder="1" applyAlignment="1">
      <alignment horizontal="center" vertical="center" wrapText="1"/>
    </xf>
    <xf numFmtId="0" fontId="21" fillId="8" borderId="21" xfId="19" applyFont="1" applyFill="1" applyBorder="1" applyAlignment="1">
      <alignment vertical="center" wrapText="1"/>
    </xf>
    <xf numFmtId="4" fontId="21" fillId="8" borderId="55" xfId="19" applyNumberFormat="1" applyFont="1" applyFill="1" applyBorder="1" applyAlignment="1">
      <alignment horizontal="center" vertical="center"/>
    </xf>
    <xf numFmtId="0" fontId="21" fillId="8" borderId="67" xfId="19" applyFont="1" applyFill="1" applyBorder="1" applyAlignment="1">
      <alignment vertical="center" wrapText="1"/>
    </xf>
    <xf numFmtId="0" fontId="21" fillId="8" borderId="68" xfId="19" applyFont="1" applyFill="1" applyBorder="1" applyAlignment="1">
      <alignment vertical="center" wrapText="1"/>
    </xf>
    <xf numFmtId="0" fontId="21" fillId="4" borderId="2" xfId="19" applyFont="1" applyFill="1" applyBorder="1" applyAlignment="1">
      <alignment horizontal="left" vertical="center" wrapText="1"/>
    </xf>
    <xf numFmtId="0" fontId="21" fillId="4" borderId="0" xfId="19" applyFont="1" applyFill="1" applyBorder="1" applyAlignment="1">
      <alignment horizontal="left" vertical="center" wrapText="1"/>
    </xf>
    <xf numFmtId="4" fontId="21" fillId="4" borderId="0" xfId="19" applyNumberFormat="1" applyFont="1" applyFill="1" applyBorder="1" applyAlignment="1">
      <alignment horizontal="center" vertical="center"/>
    </xf>
    <xf numFmtId="0" fontId="21" fillId="4" borderId="0" xfId="19" applyFont="1" applyFill="1" applyBorder="1" applyAlignment="1">
      <alignment horizontal="center" vertical="center"/>
    </xf>
    <xf numFmtId="14" fontId="0" fillId="4" borderId="31" xfId="0" applyNumberFormat="1" applyFill="1" applyBorder="1" applyAlignment="1">
      <alignment horizontal="center" vertical="center"/>
    </xf>
    <xf numFmtId="14" fontId="0" fillId="4" borderId="31" xfId="0" applyNumberFormat="1" applyFill="1" applyBorder="1" applyAlignment="1">
      <alignment horizontal="center" vertical="center"/>
    </xf>
    <xf numFmtId="10" fontId="1" fillId="4" borderId="38" xfId="0" applyNumberFormat="1" applyFont="1" applyFill="1" applyBorder="1" applyAlignment="1">
      <alignment horizontal="left" vertical="center"/>
    </xf>
    <xf numFmtId="0" fontId="1" fillId="4" borderId="29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1" fillId="4" borderId="0" xfId="0" applyFont="1" applyFill="1" applyBorder="1" applyAlignment="1">
      <alignment horizontal="center" vertical="center"/>
    </xf>
    <xf numFmtId="164" fontId="5" fillId="4" borderId="0" xfId="0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0" fontId="1" fillId="4" borderId="28" xfId="0" applyFont="1" applyFill="1" applyBorder="1" applyAlignment="1">
      <alignment horizontal="center" vertical="center" wrapText="1"/>
    </xf>
    <xf numFmtId="10" fontId="1" fillId="4" borderId="37" xfId="0" applyNumberFormat="1" applyFont="1" applyFill="1" applyBorder="1" applyAlignment="1">
      <alignment horizontal="left" vertical="center"/>
    </xf>
    <xf numFmtId="0" fontId="11" fillId="4" borderId="0" xfId="19" applyFill="1"/>
    <xf numFmtId="0" fontId="11" fillId="4" borderId="0" xfId="19" applyFont="1" applyFill="1" applyBorder="1"/>
    <xf numFmtId="0" fontId="11" fillId="4" borderId="0" xfId="19" applyFill="1" applyBorder="1"/>
    <xf numFmtId="0" fontId="21" fillId="4" borderId="0" xfId="19" applyFont="1" applyFill="1" applyBorder="1" applyAlignment="1">
      <alignment vertical="center"/>
    </xf>
    <xf numFmtId="0" fontId="21" fillId="4" borderId="0" xfId="19" applyFont="1" applyFill="1"/>
    <xf numFmtId="0" fontId="21" fillId="4" borderId="0" xfId="19" applyFont="1" applyFill="1" applyAlignment="1">
      <alignment vertical="center"/>
    </xf>
    <xf numFmtId="10" fontId="9" fillId="4" borderId="9" xfId="19" applyNumberFormat="1" applyFont="1" applyFill="1" applyBorder="1" applyAlignment="1">
      <alignment vertical="center"/>
    </xf>
    <xf numFmtId="0" fontId="22" fillId="4" borderId="0" xfId="19" applyFont="1" applyFill="1" applyAlignment="1">
      <alignment vertical="center"/>
    </xf>
    <xf numFmtId="0" fontId="11" fillId="0" borderId="0" xfId="19"/>
    <xf numFmtId="0" fontId="21" fillId="4" borderId="0" xfId="19" applyFont="1" applyFill="1" applyBorder="1" applyAlignment="1">
      <alignment horizontal="center" vertical="center" wrapText="1"/>
    </xf>
    <xf numFmtId="173" fontId="21" fillId="4" borderId="0" xfId="19" applyNumberFormat="1" applyFont="1" applyFill="1" applyBorder="1" applyAlignment="1">
      <alignment horizontal="center" vertical="center"/>
    </xf>
    <xf numFmtId="172" fontId="21" fillId="4" borderId="0" xfId="19" applyNumberFormat="1" applyFont="1" applyFill="1" applyBorder="1" applyAlignment="1">
      <alignment horizontal="center" vertical="center"/>
    </xf>
    <xf numFmtId="0" fontId="9" fillId="4" borderId="62" xfId="19" applyFont="1" applyFill="1" applyBorder="1" applyAlignment="1">
      <alignment horizontal="center" vertical="center"/>
    </xf>
    <xf numFmtId="0" fontId="0" fillId="4" borderId="9" xfId="0" applyFont="1" applyFill="1" applyBorder="1" applyAlignment="1">
      <alignment vertical="center" wrapText="1"/>
    </xf>
    <xf numFmtId="4" fontId="21" fillId="4" borderId="0" xfId="19" applyNumberFormat="1" applyFont="1" applyFill="1" applyBorder="1" applyAlignment="1">
      <alignment horizontal="center" vertical="center"/>
    </xf>
    <xf numFmtId="0" fontId="21" fillId="4" borderId="0" xfId="19" applyFont="1" applyFill="1" applyBorder="1" applyAlignment="1">
      <alignment horizontal="center" vertical="center"/>
    </xf>
    <xf numFmtId="44" fontId="1" fillId="4" borderId="11" xfId="0" applyNumberFormat="1" applyFont="1" applyFill="1" applyBorder="1" applyAlignment="1">
      <alignment vertical="center"/>
    </xf>
    <xf numFmtId="0" fontId="0" fillId="4" borderId="13" xfId="0" applyFont="1" applyFill="1" applyBorder="1" applyAlignment="1">
      <alignment horizontal="center" vertical="center"/>
    </xf>
    <xf numFmtId="44" fontId="0" fillId="4" borderId="9" xfId="0" applyNumberFormat="1" applyFont="1" applyFill="1" applyBorder="1" applyAlignment="1">
      <alignment vertical="center"/>
    </xf>
    <xf numFmtId="10" fontId="0" fillId="4" borderId="14" xfId="0" applyNumberFormat="1" applyFont="1" applyFill="1" applyBorder="1" applyAlignment="1">
      <alignment vertical="center"/>
    </xf>
    <xf numFmtId="0" fontId="0" fillId="4" borderId="0" xfId="0" applyFont="1" applyFill="1" applyAlignment="1">
      <alignment vertical="center"/>
    </xf>
    <xf numFmtId="10" fontId="0" fillId="4" borderId="0" xfId="0" applyNumberFormat="1" applyFont="1" applyFill="1" applyAlignment="1">
      <alignment vertical="center"/>
    </xf>
    <xf numFmtId="10" fontId="0" fillId="4" borderId="9" xfId="0" applyNumberFormat="1" applyFont="1" applyFill="1" applyBorder="1" applyAlignment="1">
      <alignment horizontal="right" vertical="center"/>
    </xf>
    <xf numFmtId="0" fontId="1" fillId="4" borderId="12" xfId="0" applyFont="1" applyFill="1" applyBorder="1" applyAlignment="1">
      <alignment horizontal="center" vertical="center"/>
    </xf>
    <xf numFmtId="0" fontId="21" fillId="4" borderId="4" xfId="19" applyFont="1" applyFill="1" applyBorder="1" applyAlignment="1">
      <alignment horizontal="center" vertical="center"/>
    </xf>
    <xf numFmtId="14" fontId="0" fillId="4" borderId="31" xfId="0" applyNumberFormat="1" applyFill="1" applyBorder="1" applyAlignment="1">
      <alignment horizontal="center" vertical="center"/>
    </xf>
    <xf numFmtId="169" fontId="21" fillId="4" borderId="0" xfId="19" applyNumberFormat="1" applyFont="1" applyFill="1" applyBorder="1" applyAlignment="1">
      <alignment horizontal="center" vertical="center"/>
    </xf>
    <xf numFmtId="172" fontId="21" fillId="4" borderId="2" xfId="19" applyNumberFormat="1" applyFont="1" applyFill="1" applyBorder="1" applyAlignment="1">
      <alignment horizontal="center" vertical="center"/>
    </xf>
    <xf numFmtId="0" fontId="21" fillId="4" borderId="2" xfId="19" applyFont="1" applyFill="1" applyBorder="1" applyAlignment="1">
      <alignment horizontal="center" vertical="center"/>
    </xf>
    <xf numFmtId="0" fontId="21" fillId="4" borderId="1" xfId="19" applyFont="1" applyFill="1" applyBorder="1" applyAlignment="1">
      <alignment horizontal="center" vertical="center"/>
    </xf>
    <xf numFmtId="0" fontId="9" fillId="4" borderId="29" xfId="19" applyFont="1" applyFill="1" applyBorder="1" applyAlignment="1">
      <alignment horizontal="center" vertical="center"/>
    </xf>
    <xf numFmtId="0" fontId="1" fillId="4" borderId="42" xfId="0" applyFont="1" applyFill="1" applyBorder="1" applyAlignment="1">
      <alignment horizontal="center" vertical="center"/>
    </xf>
    <xf numFmtId="164" fontId="1" fillId="4" borderId="37" xfId="0" applyNumberFormat="1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164" fontId="1" fillId="4" borderId="38" xfId="0" applyNumberFormat="1" applyFont="1" applyFill="1" applyBorder="1" applyAlignment="1">
      <alignment horizontal="center" vertical="center"/>
    </xf>
    <xf numFmtId="0" fontId="9" fillId="4" borderId="35" xfId="19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Font="1" applyFill="1" applyBorder="1" applyAlignment="1">
      <alignment vertical="center"/>
    </xf>
    <xf numFmtId="0" fontId="0" fillId="0" borderId="9" xfId="0" applyFont="1" applyFill="1" applyBorder="1" applyAlignment="1">
      <alignment horizontal="center" vertical="center"/>
    </xf>
    <xf numFmtId="4" fontId="0" fillId="0" borderId="9" xfId="0" applyNumberFormat="1" applyFont="1" applyFill="1" applyBorder="1" applyAlignment="1">
      <alignment vertical="center"/>
    </xf>
    <xf numFmtId="44" fontId="0" fillId="0" borderId="9" xfId="0" applyNumberFormat="1" applyFont="1" applyFill="1" applyBorder="1" applyAlignment="1">
      <alignment vertical="center"/>
    </xf>
    <xf numFmtId="10" fontId="0" fillId="0" borderId="14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9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6" xfId="0" applyFont="1" applyFill="1" applyBorder="1" applyAlignment="1">
      <alignment vertical="center"/>
    </xf>
    <xf numFmtId="0" fontId="0" fillId="0" borderId="16" xfId="0" applyFont="1" applyFill="1" applyBorder="1" applyAlignment="1">
      <alignment horizontal="center" vertical="center"/>
    </xf>
    <xf numFmtId="4" fontId="0" fillId="0" borderId="16" xfId="0" applyNumberFormat="1" applyFont="1" applyFill="1" applyBorder="1" applyAlignment="1">
      <alignment vertical="center"/>
    </xf>
    <xf numFmtId="44" fontId="0" fillId="0" borderId="16" xfId="0" applyNumberFormat="1" applyFont="1" applyFill="1" applyBorder="1" applyAlignment="1">
      <alignment vertical="center"/>
    </xf>
    <xf numFmtId="10" fontId="0" fillId="0" borderId="17" xfId="0" applyNumberFormat="1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44" fontId="1" fillId="0" borderId="11" xfId="0" applyNumberFormat="1" applyFont="1" applyFill="1" applyBorder="1" applyAlignment="1">
      <alignment vertical="center"/>
    </xf>
    <xf numFmtId="10" fontId="1" fillId="0" borderId="12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17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1" fillId="0" borderId="42" xfId="0" applyFont="1" applyFill="1" applyBorder="1" applyAlignment="1">
      <alignment horizontal="center" vertical="center"/>
    </xf>
    <xf numFmtId="164" fontId="1" fillId="0" borderId="37" xfId="0" applyNumberFormat="1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164" fontId="1" fillId="0" borderId="38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right" vertical="center"/>
    </xf>
    <xf numFmtId="10" fontId="1" fillId="0" borderId="37" xfId="0" applyNumberFormat="1" applyFont="1" applyFill="1" applyBorder="1" applyAlignment="1">
      <alignment horizontal="left" vertical="center"/>
    </xf>
    <xf numFmtId="0" fontId="1" fillId="0" borderId="36" xfId="0" applyFont="1" applyFill="1" applyBorder="1" applyAlignment="1">
      <alignment horizontal="right" vertical="center"/>
    </xf>
    <xf numFmtId="10" fontId="1" fillId="0" borderId="38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67" fillId="0" borderId="0" xfId="0" applyFont="1" applyAlignment="1" applyProtection="1">
      <alignment horizontal="center" vertical="center"/>
    </xf>
    <xf numFmtId="0" fontId="67" fillId="0" borderId="0" xfId="0" applyFont="1" applyFill="1" applyAlignment="1" applyProtection="1">
      <alignment horizontal="center" vertical="center"/>
    </xf>
    <xf numFmtId="0" fontId="67" fillId="3" borderId="9" xfId="0" applyFont="1" applyFill="1" applyBorder="1" applyAlignment="1" applyProtection="1">
      <alignment horizontal="center" vertical="center" textRotation="90" wrapText="1"/>
    </xf>
    <xf numFmtId="0" fontId="67" fillId="3" borderId="9" xfId="0" applyFont="1" applyFill="1" applyBorder="1" applyAlignment="1" applyProtection="1">
      <alignment horizontal="center" vertical="center" textRotation="90"/>
    </xf>
    <xf numFmtId="0" fontId="67" fillId="3" borderId="27" xfId="0" applyFont="1" applyFill="1" applyBorder="1" applyAlignment="1" applyProtection="1">
      <alignment horizontal="center" vertical="center" textRotation="90" wrapText="1"/>
    </xf>
    <xf numFmtId="0" fontId="67" fillId="3" borderId="26" xfId="0" applyFont="1" applyFill="1" applyBorder="1" applyAlignment="1" applyProtection="1">
      <alignment horizontal="center" vertical="center" textRotation="90" wrapText="1"/>
    </xf>
    <xf numFmtId="0" fontId="67" fillId="0" borderId="0" xfId="0" applyFont="1" applyFill="1" applyAlignment="1" applyProtection="1">
      <alignment horizontal="center" vertical="center" wrapText="1"/>
    </xf>
    <xf numFmtId="0" fontId="67" fillId="0" borderId="0" xfId="0" applyFont="1" applyAlignment="1" applyProtection="1">
      <alignment horizontal="center" vertical="center" wrapText="1"/>
    </xf>
    <xf numFmtId="0" fontId="67" fillId="0" borderId="26" xfId="0" applyFont="1" applyFill="1" applyBorder="1" applyAlignment="1" applyProtection="1">
      <alignment horizontal="center" vertical="center"/>
    </xf>
    <xf numFmtId="0" fontId="69" fillId="0" borderId="26" xfId="0" applyFont="1" applyFill="1" applyBorder="1" applyAlignment="1" applyProtection="1">
      <alignment horizontal="center" vertical="center"/>
    </xf>
    <xf numFmtId="0" fontId="69" fillId="0" borderId="21" xfId="0" applyFont="1" applyFill="1" applyBorder="1" applyAlignment="1" applyProtection="1">
      <alignment horizontal="center" vertical="center"/>
    </xf>
    <xf numFmtId="0" fontId="70" fillId="0" borderId="21" xfId="0" applyFont="1" applyFill="1" applyBorder="1" applyAlignment="1" applyProtection="1">
      <alignment horizontal="center" vertical="center"/>
    </xf>
    <xf numFmtId="0" fontId="67" fillId="0" borderId="26" xfId="0" applyFont="1" applyFill="1" applyBorder="1" applyAlignment="1" applyProtection="1">
      <alignment horizontal="center" vertical="center" wrapText="1"/>
    </xf>
    <xf numFmtId="0" fontId="67" fillId="0" borderId="21" xfId="0" applyFont="1" applyFill="1" applyBorder="1" applyAlignment="1" applyProtection="1">
      <alignment horizontal="center" vertical="center" wrapText="1"/>
    </xf>
    <xf numFmtId="2" fontId="71" fillId="0" borderId="27" xfId="0" applyNumberFormat="1" applyFont="1" applyFill="1" applyBorder="1" applyAlignment="1" applyProtection="1">
      <alignment horizontal="center" vertical="center"/>
    </xf>
    <xf numFmtId="2" fontId="71" fillId="0" borderId="21" xfId="0" applyNumberFormat="1" applyFont="1" applyFill="1" applyBorder="1" applyAlignment="1" applyProtection="1">
      <alignment horizontal="center" vertical="center"/>
    </xf>
    <xf numFmtId="0" fontId="71" fillId="0" borderId="26" xfId="0" applyFont="1" applyFill="1" applyBorder="1" applyAlignment="1" applyProtection="1">
      <alignment horizontal="center" vertical="center"/>
    </xf>
    <xf numFmtId="0" fontId="71" fillId="0" borderId="21" xfId="0" applyFont="1" applyFill="1" applyBorder="1" applyAlignment="1" applyProtection="1">
      <alignment horizontal="center" vertical="center"/>
    </xf>
    <xf numFmtId="0" fontId="71" fillId="0" borderId="26" xfId="0" applyFont="1" applyBorder="1" applyAlignment="1" applyProtection="1">
      <alignment horizontal="center" vertical="center"/>
    </xf>
    <xf numFmtId="0" fontId="0" fillId="0" borderId="75" xfId="0" applyFont="1" applyFill="1" applyBorder="1" applyAlignment="1" applyProtection="1">
      <alignment horizontal="center" vertical="center"/>
    </xf>
    <xf numFmtId="0" fontId="67" fillId="0" borderId="75" xfId="0" applyFont="1" applyFill="1" applyBorder="1" applyAlignment="1" applyProtection="1">
      <alignment horizontal="center" vertical="center"/>
    </xf>
    <xf numFmtId="0" fontId="0" fillId="0" borderId="67" xfId="0" applyFont="1" applyFill="1" applyBorder="1" applyAlignment="1" applyProtection="1">
      <alignment horizontal="center" vertical="center"/>
    </xf>
    <xf numFmtId="0" fontId="67" fillId="0" borderId="75" xfId="0" applyFont="1" applyFill="1" applyBorder="1" applyAlignment="1" applyProtection="1">
      <alignment horizontal="center" vertical="center" wrapText="1"/>
    </xf>
    <xf numFmtId="0" fontId="67" fillId="0" borderId="67" xfId="0" applyFont="1" applyFill="1" applyBorder="1" applyAlignment="1" applyProtection="1">
      <alignment horizontal="center" vertical="center" wrapText="1"/>
    </xf>
    <xf numFmtId="4" fontId="67" fillId="49" borderId="27" xfId="0" applyNumberFormat="1" applyFont="1" applyFill="1" applyBorder="1" applyAlignment="1" applyProtection="1">
      <alignment horizontal="center" vertical="center"/>
      <protection locked="0"/>
    </xf>
    <xf numFmtId="4" fontId="67" fillId="0" borderId="68" xfId="0" applyNumberFormat="1" applyFont="1" applyFill="1" applyBorder="1" applyAlignment="1" applyProtection="1">
      <alignment horizontal="center" vertical="center"/>
    </xf>
    <xf numFmtId="0" fontId="67" fillId="0" borderId="60" xfId="0" applyFont="1" applyFill="1" applyBorder="1" applyAlignment="1" applyProtection="1">
      <alignment horizontal="center" vertical="center"/>
    </xf>
    <xf numFmtId="0" fontId="71" fillId="0" borderId="75" xfId="0" applyFont="1" applyFill="1" applyBorder="1" applyAlignment="1" applyProtection="1">
      <alignment horizontal="center" vertical="center"/>
    </xf>
    <xf numFmtId="4" fontId="67" fillId="0" borderId="67" xfId="0" applyNumberFormat="1" applyFont="1" applyFill="1" applyBorder="1" applyAlignment="1" applyProtection="1">
      <alignment horizontal="center" vertical="center"/>
      <protection locked="0"/>
    </xf>
    <xf numFmtId="10" fontId="67" fillId="0" borderId="75" xfId="0" applyNumberFormat="1" applyFont="1" applyFill="1" applyBorder="1" applyAlignment="1" applyProtection="1">
      <alignment horizontal="center" vertical="center"/>
    </xf>
    <xf numFmtId="4" fontId="67" fillId="49" borderId="51" xfId="0" applyNumberFormat="1" applyFont="1" applyFill="1" applyBorder="1" applyAlignment="1" applyProtection="1">
      <alignment horizontal="center" vertical="center"/>
      <protection locked="0"/>
    </xf>
    <xf numFmtId="0" fontId="67" fillId="50" borderId="27" xfId="0" applyFont="1" applyFill="1" applyBorder="1" applyAlignment="1" applyProtection="1">
      <alignment horizontal="center" vertical="center"/>
    </xf>
    <xf numFmtId="0" fontId="67" fillId="50" borderId="9" xfId="0" applyFont="1" applyFill="1" applyBorder="1" applyAlignment="1" applyProtection="1">
      <alignment horizontal="center" vertical="center"/>
    </xf>
    <xf numFmtId="0" fontId="67" fillId="50" borderId="60" xfId="0" applyFont="1" applyFill="1" applyBorder="1" applyAlignment="1" applyProtection="1">
      <alignment horizontal="center" vertical="center" wrapText="1"/>
    </xf>
    <xf numFmtId="0" fontId="67" fillId="50" borderId="9" xfId="0" applyFont="1" applyFill="1" applyBorder="1" applyAlignment="1" applyProtection="1">
      <alignment horizontal="center" vertical="center" wrapText="1"/>
    </xf>
    <xf numFmtId="0" fontId="67" fillId="50" borderId="45" xfId="0" applyFont="1" applyFill="1" applyBorder="1" applyAlignment="1" applyProtection="1">
      <alignment horizontal="center" vertical="center"/>
    </xf>
    <xf numFmtId="0" fontId="67" fillId="50" borderId="27" xfId="0" applyFont="1" applyFill="1" applyBorder="1" applyAlignment="1" applyProtection="1">
      <alignment horizontal="center" vertical="center" wrapText="1"/>
    </xf>
    <xf numFmtId="0" fontId="67" fillId="50" borderId="68" xfId="0" applyFont="1" applyFill="1" applyBorder="1" applyAlignment="1" applyProtection="1">
      <alignment horizontal="center" vertical="center" wrapText="1"/>
    </xf>
    <xf numFmtId="0" fontId="67" fillId="50" borderId="60" xfId="0" applyFont="1" applyFill="1" applyBorder="1" applyAlignment="1" applyProtection="1">
      <alignment horizontal="center" vertical="center"/>
    </xf>
    <xf numFmtId="0" fontId="67" fillId="50" borderId="26" xfId="0" applyFont="1" applyFill="1" applyBorder="1" applyAlignment="1" applyProtection="1">
      <alignment horizontal="center" vertical="center"/>
    </xf>
    <xf numFmtId="0" fontId="67" fillId="50" borderId="26" xfId="0" applyFont="1" applyFill="1" applyBorder="1" applyAlignment="1" applyProtection="1">
      <alignment horizontal="center" vertical="center" wrapText="1"/>
    </xf>
    <xf numFmtId="0" fontId="67" fillId="50" borderId="72" xfId="0" applyFont="1" applyFill="1" applyBorder="1" applyAlignment="1" applyProtection="1">
      <alignment horizontal="center" vertical="center"/>
    </xf>
    <xf numFmtId="167" fontId="67" fillId="49" borderId="9" xfId="0" applyNumberFormat="1" applyFont="1" applyFill="1" applyBorder="1" applyAlignment="1" applyProtection="1">
      <alignment horizontal="center" vertical="center"/>
      <protection locked="0"/>
    </xf>
    <xf numFmtId="4" fontId="67" fillId="49" borderId="9" xfId="0" applyNumberFormat="1" applyFont="1" applyFill="1" applyBorder="1" applyAlignment="1" applyProtection="1">
      <alignment horizontal="center" vertical="center"/>
      <protection locked="0"/>
    </xf>
    <xf numFmtId="4" fontId="67" fillId="0" borderId="9" xfId="0" applyNumberFormat="1" applyFont="1" applyFill="1" applyBorder="1" applyAlignment="1" applyProtection="1">
      <alignment horizontal="center" vertical="center"/>
    </xf>
    <xf numFmtId="1" fontId="67" fillId="49" borderId="9" xfId="0" applyNumberFormat="1" applyFont="1" applyFill="1" applyBorder="1" applyAlignment="1" applyProtection="1">
      <alignment horizontal="center" vertical="center"/>
      <protection locked="0"/>
    </xf>
    <xf numFmtId="4" fontId="67" fillId="6" borderId="9" xfId="0" applyNumberFormat="1" applyFont="1" applyFill="1" applyBorder="1" applyAlignment="1" applyProtection="1">
      <alignment horizontal="center" vertical="center"/>
    </xf>
    <xf numFmtId="168" fontId="67" fillId="49" borderId="9" xfId="0" applyNumberFormat="1" applyFont="1" applyFill="1" applyBorder="1" applyAlignment="1" applyProtection="1">
      <alignment horizontal="center" vertical="center"/>
    </xf>
    <xf numFmtId="168" fontId="73" fillId="49" borderId="9" xfId="0" applyNumberFormat="1" applyFont="1" applyFill="1" applyBorder="1" applyAlignment="1" applyProtection="1">
      <alignment horizontal="center" vertical="center"/>
    </xf>
    <xf numFmtId="0" fontId="67" fillId="49" borderId="9" xfId="0" applyFont="1" applyFill="1" applyBorder="1" applyAlignment="1" applyProtection="1">
      <alignment horizontal="center" vertical="center"/>
    </xf>
    <xf numFmtId="4" fontId="67" fillId="6" borderId="26" xfId="0" applyNumberFormat="1" applyFont="1" applyFill="1" applyBorder="1" applyAlignment="1" applyProtection="1">
      <alignment horizontal="center" vertical="center"/>
    </xf>
    <xf numFmtId="0" fontId="67" fillId="51" borderId="45" xfId="0" applyFont="1" applyFill="1" applyBorder="1" applyAlignment="1" applyProtection="1">
      <alignment horizontal="center" vertical="center"/>
    </xf>
    <xf numFmtId="0" fontId="67" fillId="51" borderId="51" xfId="0" applyFont="1" applyFill="1" applyBorder="1" applyAlignment="1" applyProtection="1">
      <alignment horizontal="center" vertical="center"/>
    </xf>
    <xf numFmtId="4" fontId="67" fillId="6" borderId="21" xfId="0" applyNumberFormat="1" applyFont="1" applyFill="1" applyBorder="1" applyAlignment="1" applyProtection="1">
      <alignment horizontal="center" vertical="center"/>
    </xf>
    <xf numFmtId="4" fontId="67" fillId="6" borderId="72" xfId="0" applyNumberFormat="1" applyFont="1" applyFill="1" applyBorder="1" applyAlignment="1" applyProtection="1">
      <alignment horizontal="center" vertical="center"/>
    </xf>
    <xf numFmtId="0" fontId="71" fillId="0" borderId="0" xfId="0" applyFont="1" applyFill="1" applyBorder="1" applyAlignment="1" applyProtection="1">
      <alignment horizontal="center" vertical="center"/>
    </xf>
    <xf numFmtId="0" fontId="67" fillId="0" borderId="0" xfId="0" applyFont="1" applyBorder="1" applyAlignment="1" applyProtection="1">
      <alignment horizontal="center" vertical="center"/>
    </xf>
    <xf numFmtId="4" fontId="71" fillId="6" borderId="9" xfId="0" applyNumberFormat="1" applyFont="1" applyFill="1" applyBorder="1" applyAlignment="1" applyProtection="1">
      <alignment horizontal="center" vertical="center"/>
    </xf>
    <xf numFmtId="4" fontId="71" fillId="0" borderId="9" xfId="0" applyNumberFormat="1" applyFont="1" applyFill="1" applyBorder="1" applyAlignment="1" applyProtection="1">
      <alignment horizontal="center" vertical="center"/>
    </xf>
    <xf numFmtId="4" fontId="71" fillId="0" borderId="27" xfId="0" applyNumberFormat="1" applyFont="1" applyFill="1" applyBorder="1" applyAlignment="1" applyProtection="1">
      <alignment horizontal="center" vertical="center"/>
    </xf>
    <xf numFmtId="4" fontId="71" fillId="50" borderId="9" xfId="0" applyNumberFormat="1" applyFont="1" applyFill="1" applyBorder="1" applyAlignment="1" applyProtection="1">
      <alignment horizontal="center" vertical="center"/>
    </xf>
    <xf numFmtId="4" fontId="71" fillId="0" borderId="0" xfId="0" applyNumberFormat="1" applyFont="1" applyFill="1" applyBorder="1" applyAlignment="1" applyProtection="1">
      <alignment horizontal="center" vertical="center"/>
    </xf>
    <xf numFmtId="4" fontId="71" fillId="50" borderId="51" xfId="0" applyNumberFormat="1" applyFont="1" applyFill="1" applyBorder="1" applyAlignment="1" applyProtection="1">
      <alignment horizontal="center" vertical="center"/>
    </xf>
    <xf numFmtId="0" fontId="74" fillId="0" borderId="0" xfId="0" applyFont="1" applyBorder="1" applyAlignment="1" applyProtection="1">
      <alignment horizontal="left" vertical="center"/>
    </xf>
    <xf numFmtId="187" fontId="67" fillId="6" borderId="0" xfId="0" applyNumberFormat="1" applyFont="1" applyFill="1" applyAlignment="1" applyProtection="1">
      <alignment horizontal="center" vertical="center"/>
    </xf>
    <xf numFmtId="0" fontId="67" fillId="6" borderId="0" xfId="0" applyFont="1" applyFill="1" applyAlignment="1" applyProtection="1">
      <alignment horizontal="center" vertical="center"/>
    </xf>
    <xf numFmtId="0" fontId="74" fillId="6" borderId="0" xfId="0" applyFont="1" applyFill="1" applyAlignment="1" applyProtection="1">
      <alignment horizontal="left" vertical="center"/>
    </xf>
    <xf numFmtId="0" fontId="74" fillId="6" borderId="0" xfId="0" applyFont="1" applyFill="1" applyAlignment="1" applyProtection="1">
      <alignment horizontal="left" vertical="top" wrapText="1"/>
    </xf>
    <xf numFmtId="0" fontId="75" fillId="0" borderId="0" xfId="0" applyFont="1" applyFill="1" applyBorder="1" applyAlignment="1" applyProtection="1">
      <alignment vertical="center"/>
    </xf>
    <xf numFmtId="0" fontId="67" fillId="0" borderId="55" xfId="0" applyFont="1" applyBorder="1" applyAlignment="1" applyProtection="1">
      <alignment horizontal="center" vertical="center"/>
    </xf>
    <xf numFmtId="0" fontId="67" fillId="0" borderId="55" xfId="0" applyFont="1" applyFill="1" applyBorder="1" applyAlignment="1" applyProtection="1">
      <alignment horizontal="center" vertical="center"/>
    </xf>
    <xf numFmtId="2" fontId="67" fillId="0" borderId="55" xfId="0" applyNumberFormat="1" applyFont="1" applyBorder="1" applyAlignment="1" applyProtection="1">
      <alignment horizontal="center" vertical="center"/>
    </xf>
    <xf numFmtId="0" fontId="67" fillId="0" borderId="0" xfId="0" applyFont="1" applyFill="1" applyBorder="1" applyAlignment="1" applyProtection="1">
      <alignment horizontal="center" vertical="center"/>
    </xf>
    <xf numFmtId="0" fontId="67" fillId="0" borderId="0" xfId="0" applyFont="1" applyFill="1" applyBorder="1" applyAlignment="1" applyProtection="1">
      <alignment vertical="center"/>
    </xf>
    <xf numFmtId="4" fontId="67" fillId="0" borderId="9" xfId="0" applyNumberFormat="1" applyFont="1" applyBorder="1" applyAlignment="1" applyProtection="1">
      <alignment horizontal="center" vertical="center"/>
    </xf>
    <xf numFmtId="0" fontId="67" fillId="50" borderId="21" xfId="0" applyFont="1" applyFill="1" applyBorder="1" applyAlignment="1" applyProtection="1">
      <alignment horizontal="center" vertical="center"/>
    </xf>
    <xf numFmtId="3" fontId="67" fillId="6" borderId="9" xfId="0" applyNumberFormat="1" applyFont="1" applyFill="1" applyBorder="1" applyAlignment="1" applyProtection="1">
      <alignment horizontal="center" vertical="center"/>
    </xf>
    <xf numFmtId="187" fontId="67" fillId="49" borderId="27" xfId="0" applyNumberFormat="1" applyFont="1" applyFill="1" applyBorder="1" applyAlignment="1" applyProtection="1">
      <alignment horizontal="center" vertical="center"/>
      <protection locked="0"/>
    </xf>
    <xf numFmtId="187" fontId="67" fillId="6" borderId="9" xfId="0" applyNumberFormat="1" applyFont="1" applyFill="1" applyBorder="1" applyAlignment="1" applyProtection="1">
      <alignment horizontal="center" vertical="center"/>
    </xf>
    <xf numFmtId="4" fontId="67" fillId="49" borderId="26" xfId="0" applyNumberFormat="1" applyFont="1" applyFill="1" applyBorder="1" applyAlignment="1" applyProtection="1">
      <alignment horizontal="center" vertical="center"/>
      <protection locked="0"/>
    </xf>
    <xf numFmtId="4" fontId="67" fillId="0" borderId="0" xfId="0" applyNumberFormat="1" applyFont="1" applyFill="1" applyBorder="1" applyAlignment="1" applyProtection="1">
      <alignment horizontal="center" vertical="center"/>
    </xf>
    <xf numFmtId="0" fontId="67" fillId="0" borderId="0" xfId="0" applyFont="1" applyFill="1" applyBorder="1" applyAlignment="1" applyProtection="1">
      <alignment horizontal="center" vertical="center" wrapText="1"/>
    </xf>
    <xf numFmtId="0" fontId="77" fillId="0" borderId="0" xfId="0" applyFont="1" applyFill="1" applyBorder="1" applyAlignment="1" applyProtection="1">
      <alignment horizontal="left" vertical="center"/>
      <protection locked="0"/>
    </xf>
    <xf numFmtId="0" fontId="67" fillId="0" borderId="9" xfId="0" applyFont="1" applyBorder="1" applyAlignment="1" applyProtection="1">
      <alignment horizontal="center" vertical="center"/>
    </xf>
    <xf numFmtId="2" fontId="67" fillId="0" borderId="0" xfId="0" applyNumberFormat="1" applyFont="1" applyBorder="1" applyAlignment="1" applyProtection="1">
      <alignment horizontal="center" vertical="center"/>
    </xf>
    <xf numFmtId="0" fontId="67" fillId="3" borderId="9" xfId="0" applyFont="1" applyFill="1" applyBorder="1" applyAlignment="1" applyProtection="1">
      <alignment horizontal="center" vertical="center"/>
    </xf>
    <xf numFmtId="2" fontId="71" fillId="0" borderId="26" xfId="0" applyNumberFormat="1" applyFont="1" applyFill="1" applyBorder="1" applyAlignment="1" applyProtection="1">
      <alignment horizontal="center" vertical="center"/>
    </xf>
    <xf numFmtId="9" fontId="67" fillId="49" borderId="27" xfId="1561" applyNumberFormat="1" applyFont="1" applyFill="1" applyBorder="1" applyAlignment="1" applyProtection="1">
      <alignment horizontal="center" vertical="center"/>
      <protection locked="0"/>
    </xf>
    <xf numFmtId="9" fontId="67" fillId="0" borderId="60" xfId="1561" applyNumberFormat="1" applyFont="1" applyFill="1" applyBorder="1" applyAlignment="1" applyProtection="1">
      <alignment horizontal="center" vertical="center"/>
    </xf>
    <xf numFmtId="2" fontId="67" fillId="49" borderId="9" xfId="0" applyNumberFormat="1" applyFont="1" applyFill="1" applyBorder="1" applyAlignment="1" applyProtection="1">
      <alignment horizontal="center" vertical="center"/>
      <protection locked="0"/>
    </xf>
    <xf numFmtId="168" fontId="67" fillId="49" borderId="9" xfId="0" applyNumberFormat="1" applyFont="1" applyFill="1" applyBorder="1" applyAlignment="1" applyProtection="1">
      <alignment horizontal="center" vertical="center"/>
      <protection locked="0"/>
    </xf>
    <xf numFmtId="0" fontId="67" fillId="0" borderId="9" xfId="0" applyFont="1" applyFill="1" applyBorder="1" applyAlignment="1" applyProtection="1">
      <alignment horizontal="center" vertical="center"/>
    </xf>
    <xf numFmtId="168" fontId="67" fillId="0" borderId="9" xfId="0" applyNumberFormat="1" applyFont="1" applyFill="1" applyBorder="1" applyAlignment="1" applyProtection="1">
      <alignment horizontal="center" vertical="center"/>
    </xf>
    <xf numFmtId="2" fontId="67" fillId="0" borderId="9" xfId="0" applyNumberFormat="1" applyFont="1" applyFill="1" applyBorder="1" applyAlignment="1" applyProtection="1">
      <alignment horizontal="center" vertical="center"/>
    </xf>
    <xf numFmtId="2" fontId="67" fillId="49" borderId="9" xfId="0" applyNumberFormat="1" applyFont="1" applyFill="1" applyBorder="1" applyAlignment="1" applyProtection="1">
      <alignment horizontal="center" vertical="center"/>
    </xf>
    <xf numFmtId="0" fontId="71" fillId="50" borderId="9" xfId="0" applyFont="1" applyFill="1" applyBorder="1" applyAlignment="1" applyProtection="1">
      <alignment horizontal="center" vertical="center"/>
    </xf>
    <xf numFmtId="2" fontId="67" fillId="6" borderId="0" xfId="0" applyNumberFormat="1" applyFont="1" applyFill="1" applyBorder="1" applyAlignment="1" applyProtection="1">
      <alignment horizontal="center" vertical="center"/>
    </xf>
    <xf numFmtId="0" fontId="74" fillId="6" borderId="0" xfId="0" applyFont="1" applyFill="1" applyAlignment="1" applyProtection="1">
      <alignment vertical="center"/>
    </xf>
    <xf numFmtId="0" fontId="67" fillId="0" borderId="21" xfId="0" applyFont="1" applyBorder="1" applyAlignment="1" applyProtection="1">
      <alignment horizontal="center" vertical="center"/>
    </xf>
    <xf numFmtId="0" fontId="67" fillId="0" borderId="72" xfId="0" applyFont="1" applyBorder="1" applyAlignment="1" applyProtection="1">
      <alignment horizontal="center" vertical="center"/>
    </xf>
    <xf numFmtId="187" fontId="67" fillId="6" borderId="21" xfId="0" applyNumberFormat="1" applyFont="1" applyFill="1" applyBorder="1" applyAlignment="1" applyProtection="1">
      <alignment horizontal="center" vertical="center"/>
    </xf>
    <xf numFmtId="0" fontId="67" fillId="0" borderId="67" xfId="0" applyFont="1" applyBorder="1" applyAlignment="1" applyProtection="1">
      <alignment horizontal="center" vertical="center"/>
    </xf>
    <xf numFmtId="0" fontId="67" fillId="0" borderId="73" xfId="0" applyFont="1" applyBorder="1" applyAlignment="1" applyProtection="1">
      <alignment horizontal="center" vertical="center"/>
    </xf>
    <xf numFmtId="0" fontId="67" fillId="0" borderId="73" xfId="0" applyFont="1" applyFill="1" applyBorder="1" applyAlignment="1" applyProtection="1">
      <alignment horizontal="center" vertical="center"/>
    </xf>
    <xf numFmtId="9" fontId="67" fillId="0" borderId="0" xfId="1561" applyNumberFormat="1" applyFont="1" applyFill="1" applyBorder="1" applyAlignment="1" applyProtection="1">
      <alignment horizontal="center" vertical="center"/>
    </xf>
    <xf numFmtId="0" fontId="77" fillId="0" borderId="0" xfId="0" applyFont="1" applyBorder="1" applyAlignment="1" applyProtection="1">
      <alignment horizontal="left" vertical="center"/>
      <protection locked="0"/>
    </xf>
    <xf numFmtId="0" fontId="67" fillId="0" borderId="73" xfId="0" applyFont="1" applyBorder="1" applyAlignment="1" applyProtection="1">
      <alignment horizontal="left" vertical="center"/>
    </xf>
    <xf numFmtId="0" fontId="77" fillId="0" borderId="0" xfId="0" applyFont="1" applyAlignment="1" applyProtection="1">
      <alignment horizontal="left" vertical="center"/>
      <protection locked="0"/>
    </xf>
    <xf numFmtId="0" fontId="67" fillId="0" borderId="68" xfId="0" applyFont="1" applyBorder="1" applyAlignment="1" applyProtection="1">
      <alignment horizontal="center" vertical="center"/>
    </xf>
    <xf numFmtId="0" fontId="67" fillId="0" borderId="69" xfId="0" applyFont="1" applyBorder="1" applyAlignment="1" applyProtection="1">
      <alignment horizontal="center" vertical="center"/>
    </xf>
    <xf numFmtId="0" fontId="67" fillId="0" borderId="22" xfId="0" applyFont="1" applyBorder="1" applyAlignment="1" applyProtection="1">
      <alignment horizontal="center" vertical="center"/>
    </xf>
    <xf numFmtId="0" fontId="67" fillId="0" borderId="22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67" fillId="0" borderId="0" xfId="0" applyFont="1" applyBorder="1" applyAlignment="1" applyProtection="1">
      <alignment horizontal="center" vertical="center"/>
    </xf>
    <xf numFmtId="0" fontId="11" fillId="4" borderId="0" xfId="18" applyFont="1" applyFill="1" applyBorder="1"/>
    <xf numFmtId="4" fontId="67" fillId="6" borderId="9" xfId="0" applyNumberFormat="1" applyFont="1" applyFill="1" applyBorder="1" applyAlignment="1" applyProtection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1" fillId="4" borderId="59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4" borderId="9" xfId="0" applyFont="1" applyFill="1" applyBorder="1" applyAlignment="1">
      <alignment horizontal="center" vertical="center"/>
    </xf>
    <xf numFmtId="4" fontId="0" fillId="4" borderId="9" xfId="0" applyNumberFormat="1" applyFont="1" applyFill="1" applyBorder="1" applyAlignment="1">
      <alignment vertical="center"/>
    </xf>
    <xf numFmtId="49" fontId="0" fillId="4" borderId="9" xfId="0" applyNumberFormat="1" applyFill="1" applyBorder="1" applyAlignment="1">
      <alignment horizontal="center" vertical="center"/>
    </xf>
    <xf numFmtId="0" fontId="24" fillId="4" borderId="9" xfId="0" applyFont="1" applyFill="1" applyBorder="1" applyAlignment="1">
      <alignment horizontal="center" vertical="center"/>
    </xf>
    <xf numFmtId="0" fontId="0" fillId="4" borderId="16" xfId="0" applyFont="1" applyFill="1" applyBorder="1" applyAlignment="1">
      <alignment horizontal="center" vertical="center"/>
    </xf>
    <xf numFmtId="4" fontId="0" fillId="4" borderId="16" xfId="0" applyNumberFormat="1" applyFont="1" applyFill="1" applyBorder="1" applyAlignment="1">
      <alignment vertical="center"/>
    </xf>
    <xf numFmtId="0" fontId="0" fillId="4" borderId="11" xfId="0" applyFont="1" applyFill="1" applyBorder="1" applyAlignment="1">
      <alignment vertical="center"/>
    </xf>
    <xf numFmtId="0" fontId="0" fillId="4" borderId="13" xfId="0" applyFill="1" applyBorder="1" applyAlignment="1">
      <alignment horizontal="center" vertical="center"/>
    </xf>
    <xf numFmtId="0" fontId="0" fillId="4" borderId="9" xfId="0" applyFill="1" applyBorder="1" applyAlignment="1">
      <alignment vertical="center"/>
    </xf>
    <xf numFmtId="4" fontId="0" fillId="4" borderId="9" xfId="0" applyNumberFormat="1" applyFill="1" applyBorder="1" applyAlignment="1">
      <alignment vertical="center"/>
    </xf>
    <xf numFmtId="0" fontId="0" fillId="4" borderId="9" xfId="0" applyFill="1" applyBorder="1" applyAlignment="1">
      <alignment vertical="center" wrapText="1"/>
    </xf>
    <xf numFmtId="0" fontId="0" fillId="4" borderId="33" xfId="0" applyFill="1" applyBorder="1" applyAlignment="1">
      <alignment horizontal="center" vertical="center"/>
    </xf>
    <xf numFmtId="0" fontId="0" fillId="4" borderId="26" xfId="0" applyFill="1" applyBorder="1" applyAlignment="1">
      <alignment vertical="center"/>
    </xf>
    <xf numFmtId="0" fontId="0" fillId="4" borderId="9" xfId="0" applyFill="1" applyBorder="1" applyAlignment="1">
      <alignment horizontal="left" vertical="center"/>
    </xf>
    <xf numFmtId="4" fontId="0" fillId="4" borderId="9" xfId="0" applyNumberFormat="1" applyFill="1" applyBorder="1" applyAlignment="1">
      <alignment horizontal="right" vertical="center"/>
    </xf>
    <xf numFmtId="0" fontId="1" fillId="4" borderId="60" xfId="0" applyFont="1" applyFill="1" applyBorder="1" applyAlignment="1">
      <alignment vertical="center"/>
    </xf>
    <xf numFmtId="0" fontId="21" fillId="4" borderId="9" xfId="0" applyFont="1" applyFill="1" applyBorder="1" applyAlignment="1">
      <alignment vertical="center" wrapText="1"/>
    </xf>
    <xf numFmtId="4" fontId="0" fillId="4" borderId="26" xfId="0" applyNumberFormat="1" applyFill="1" applyBorder="1" applyAlignment="1">
      <alignment vertical="center"/>
    </xf>
    <xf numFmtId="0" fontId="0" fillId="4" borderId="9" xfId="0" applyFill="1" applyBorder="1" applyAlignment="1">
      <alignment wrapText="1"/>
    </xf>
    <xf numFmtId="0" fontId="0" fillId="4" borderId="9" xfId="0" applyFill="1" applyBorder="1"/>
    <xf numFmtId="0" fontId="0" fillId="4" borderId="9" xfId="0" applyFill="1" applyBorder="1" applyAlignment="1">
      <alignment horizontal="center"/>
    </xf>
    <xf numFmtId="0" fontId="1" fillId="4" borderId="10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vertical="center" wrapText="1"/>
    </xf>
    <xf numFmtId="4" fontId="0" fillId="0" borderId="26" xfId="0" applyNumberFormat="1" applyFont="1" applyFill="1" applyBorder="1" applyAlignment="1">
      <alignment vertical="center"/>
    </xf>
    <xf numFmtId="44" fontId="0" fillId="0" borderId="26" xfId="0" applyNumberFormat="1" applyFont="1" applyFill="1" applyBorder="1" applyAlignment="1">
      <alignment vertical="center"/>
    </xf>
    <xf numFmtId="10" fontId="0" fillId="0" borderId="49" xfId="0" applyNumberFormat="1" applyFont="1" applyFill="1" applyBorder="1" applyAlignment="1">
      <alignment vertical="center"/>
    </xf>
    <xf numFmtId="0" fontId="0" fillId="4" borderId="26" xfId="0" applyFont="1" applyFill="1" applyBorder="1" applyAlignment="1">
      <alignment vertical="center" wrapText="1"/>
    </xf>
    <xf numFmtId="10" fontId="0" fillId="4" borderId="26" xfId="0" applyNumberFormat="1" applyFont="1" applyFill="1" applyBorder="1" applyAlignment="1">
      <alignment horizontal="right" vertical="center"/>
    </xf>
    <xf numFmtId="0" fontId="0" fillId="4" borderId="26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0" fillId="0" borderId="27" xfId="0" applyFill="1" applyBorder="1" applyAlignment="1">
      <alignment horizontal="center" vertical="center"/>
    </xf>
    <xf numFmtId="0" fontId="0" fillId="0" borderId="51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1" fillId="4" borderId="52" xfId="0" applyFont="1" applyFill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/>
    </xf>
    <xf numFmtId="0" fontId="1" fillId="4" borderId="48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2" xfId="0" applyFont="1" applyFill="1" applyBorder="1" applyAlignment="1">
      <alignment horizontal="left" vertical="center"/>
    </xf>
    <xf numFmtId="0" fontId="6" fillId="4" borderId="0" xfId="0" applyFont="1" applyFill="1" applyAlignment="1">
      <alignment horizontal="center" vertical="center"/>
    </xf>
    <xf numFmtId="0" fontId="0" fillId="4" borderId="33" xfId="0" applyFill="1" applyBorder="1" applyAlignment="1">
      <alignment horizontal="left" vertical="center"/>
    </xf>
    <xf numFmtId="0" fontId="0" fillId="4" borderId="26" xfId="0" applyFill="1" applyBorder="1" applyAlignment="1">
      <alignment horizontal="left" vertical="center"/>
    </xf>
    <xf numFmtId="0" fontId="0" fillId="4" borderId="21" xfId="0" applyFill="1" applyBorder="1" applyAlignment="1">
      <alignment horizontal="left" vertical="center"/>
    </xf>
    <xf numFmtId="0" fontId="4" fillId="4" borderId="34" xfId="0" applyFont="1" applyFill="1" applyBorder="1" applyAlignment="1">
      <alignment horizontal="left" vertical="center"/>
    </xf>
    <xf numFmtId="0" fontId="4" fillId="4" borderId="35" xfId="0" applyFont="1" applyFill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3" xfId="0" applyFill="1" applyBorder="1" applyAlignment="1">
      <alignment horizontal="left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left" vertical="center"/>
    </xf>
    <xf numFmtId="0" fontId="4" fillId="4" borderId="29" xfId="0" applyFont="1" applyFill="1" applyBorder="1" applyAlignment="1">
      <alignment horizontal="left" vertical="center"/>
    </xf>
    <xf numFmtId="0" fontId="0" fillId="4" borderId="27" xfId="0" applyFill="1" applyBorder="1" applyAlignment="1">
      <alignment horizontal="center" vertical="center"/>
    </xf>
    <xf numFmtId="0" fontId="0" fillId="4" borderId="5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0" fontId="4" fillId="4" borderId="27" xfId="0" applyNumberFormat="1" applyFont="1" applyFill="1" applyBorder="1" applyAlignment="1">
      <alignment horizontal="center" vertical="center"/>
    </xf>
    <xf numFmtId="10" fontId="4" fillId="4" borderId="51" xfId="0" applyNumberFormat="1" applyFont="1" applyFill="1" applyBorder="1" applyAlignment="1">
      <alignment horizontal="center" vertical="center"/>
    </xf>
    <xf numFmtId="10" fontId="10" fillId="4" borderId="36" xfId="0" applyNumberFormat="1" applyFont="1" applyFill="1" applyBorder="1" applyAlignment="1">
      <alignment horizontal="center" vertical="center"/>
    </xf>
    <xf numFmtId="10" fontId="10" fillId="4" borderId="37" xfId="0" applyNumberFormat="1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4" fillId="4" borderId="69" xfId="0" applyFont="1" applyFill="1" applyBorder="1" applyAlignment="1">
      <alignment horizontal="left" vertical="center"/>
    </xf>
    <xf numFmtId="44" fontId="4" fillId="4" borderId="68" xfId="0" applyNumberFormat="1" applyFont="1" applyFill="1" applyBorder="1" applyAlignment="1">
      <alignment horizontal="center" vertical="center"/>
    </xf>
    <xf numFmtId="0" fontId="4" fillId="4" borderId="69" xfId="0" applyFont="1" applyFill="1" applyBorder="1" applyAlignment="1">
      <alignment horizontal="center" vertical="center"/>
    </xf>
    <xf numFmtId="44" fontId="10" fillId="4" borderId="27" xfId="0" applyNumberFormat="1" applyFont="1" applyFill="1" applyBorder="1" applyAlignment="1">
      <alignment horizontal="center" vertical="center"/>
    </xf>
    <xf numFmtId="0" fontId="10" fillId="4" borderId="51" xfId="0" applyFont="1" applyFill="1" applyBorder="1" applyAlignment="1">
      <alignment horizontal="center" vertical="center"/>
    </xf>
    <xf numFmtId="10" fontId="4" fillId="4" borderId="40" xfId="0" applyNumberFormat="1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10" fillId="4" borderId="42" xfId="0" applyFont="1" applyFill="1" applyBorder="1" applyAlignment="1">
      <alignment horizontal="left" vertical="center"/>
    </xf>
    <xf numFmtId="0" fontId="10" fillId="4" borderId="37" xfId="0" applyFont="1" applyFill="1" applyBorder="1" applyAlignment="1">
      <alignment horizontal="left" vertical="center"/>
    </xf>
    <xf numFmtId="0" fontId="1" fillId="4" borderId="12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44" fontId="4" fillId="4" borderId="60" xfId="0" applyNumberFormat="1" applyFont="1" applyFill="1" applyBorder="1" applyAlignment="1">
      <alignment horizontal="center" vertical="center"/>
    </xf>
    <xf numFmtId="44" fontId="4" fillId="4" borderId="61" xfId="0" applyNumberFormat="1" applyFont="1" applyFill="1" applyBorder="1" applyAlignment="1">
      <alignment horizontal="center" vertical="center"/>
    </xf>
    <xf numFmtId="44" fontId="10" fillId="4" borderId="40" xfId="0" applyNumberFormat="1" applyFont="1" applyFill="1" applyBorder="1" applyAlignment="1">
      <alignment horizontal="center" vertical="center"/>
    </xf>
    <xf numFmtId="10" fontId="10" fillId="4" borderId="38" xfId="0" applyNumberFormat="1" applyFont="1" applyFill="1" applyBorder="1" applyAlignment="1">
      <alignment horizontal="center" vertical="center"/>
    </xf>
    <xf numFmtId="0" fontId="4" fillId="4" borderId="50" xfId="0" applyFont="1" applyFill="1" applyBorder="1" applyAlignment="1">
      <alignment horizontal="left" vertical="center"/>
    </xf>
    <xf numFmtId="0" fontId="4" fillId="4" borderId="51" xfId="0" applyFont="1" applyFill="1" applyBorder="1" applyAlignment="1">
      <alignment horizontal="left" vertical="center"/>
    </xf>
    <xf numFmtId="0" fontId="10" fillId="4" borderId="50" xfId="0" applyFont="1" applyFill="1" applyBorder="1" applyAlignment="1">
      <alignment horizontal="left" vertical="center"/>
    </xf>
    <xf numFmtId="0" fontId="10" fillId="4" borderId="51" xfId="0" applyFont="1" applyFill="1" applyBorder="1" applyAlignment="1">
      <alignment horizontal="left" vertical="center"/>
    </xf>
    <xf numFmtId="0" fontId="0" fillId="4" borderId="14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36" xfId="0" applyFill="1" applyBorder="1" applyAlignment="1">
      <alignment horizontal="center" vertical="center"/>
    </xf>
    <xf numFmtId="0" fontId="0" fillId="4" borderId="44" xfId="0" applyFill="1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45" xfId="0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49" xfId="0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4" borderId="60" xfId="0" applyFont="1" applyFill="1" applyBorder="1" applyAlignment="1">
      <alignment horizontal="center" vertical="center"/>
    </xf>
    <xf numFmtId="0" fontId="1" fillId="4" borderId="6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" fillId="0" borderId="52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left" vertical="center"/>
    </xf>
    <xf numFmtId="0" fontId="4" fillId="0" borderId="41" xfId="0" applyFont="1" applyFill="1" applyBorder="1" applyAlignment="1">
      <alignment horizontal="left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62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left" vertical="center"/>
    </xf>
    <xf numFmtId="0" fontId="0" fillId="0" borderId="26" xfId="0" applyFill="1" applyBorder="1" applyAlignment="1">
      <alignment horizontal="left" vertical="center"/>
    </xf>
    <xf numFmtId="0" fontId="0" fillId="0" borderId="21" xfId="0" applyFill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0" fillId="4" borderId="30" xfId="0" applyFont="1" applyFill="1" applyBorder="1" applyAlignment="1">
      <alignment horizontal="left" vertical="center"/>
    </xf>
    <xf numFmtId="0" fontId="0" fillId="4" borderId="31" xfId="0" applyFont="1" applyFill="1" applyBorder="1" applyAlignment="1">
      <alignment horizontal="left" vertical="center"/>
    </xf>
    <xf numFmtId="0" fontId="0" fillId="4" borderId="70" xfId="0" applyFont="1" applyFill="1" applyBorder="1" applyAlignment="1">
      <alignment horizontal="left" vertical="center"/>
    </xf>
    <xf numFmtId="0" fontId="4" fillId="4" borderId="59" xfId="0" applyFont="1" applyFill="1" applyBorder="1" applyAlignment="1">
      <alignment horizontal="left" vertical="center" wrapText="1"/>
    </xf>
    <xf numFmtId="0" fontId="4" fillId="4" borderId="60" xfId="0" applyFont="1" applyFill="1" applyBorder="1" applyAlignment="1">
      <alignment horizontal="left" vertical="center" wrapText="1"/>
    </xf>
    <xf numFmtId="0" fontId="4" fillId="4" borderId="68" xfId="0" applyFont="1" applyFill="1" applyBorder="1" applyAlignment="1">
      <alignment horizontal="left" vertical="center" wrapText="1"/>
    </xf>
    <xf numFmtId="164" fontId="1" fillId="4" borderId="44" xfId="0" applyNumberFormat="1" applyFont="1" applyFill="1" applyBorder="1" applyAlignment="1">
      <alignment horizontal="center" vertical="center"/>
    </xf>
    <xf numFmtId="164" fontId="1" fillId="4" borderId="38" xfId="0" applyNumberFormat="1" applyFont="1" applyFill="1" applyBorder="1" applyAlignment="1">
      <alignment horizontal="center" vertical="center"/>
    </xf>
    <xf numFmtId="0" fontId="0" fillId="4" borderId="33" xfId="0" applyFont="1" applyFill="1" applyBorder="1" applyAlignment="1">
      <alignment horizontal="left" vertical="center"/>
    </xf>
    <xf numFmtId="0" fontId="0" fillId="4" borderId="26" xfId="0" applyFont="1" applyFill="1" applyBorder="1" applyAlignment="1">
      <alignment horizontal="left" vertical="center"/>
    </xf>
    <xf numFmtId="0" fontId="0" fillId="4" borderId="21" xfId="0" applyFont="1" applyFill="1" applyBorder="1" applyAlignment="1">
      <alignment horizontal="left" vertical="center"/>
    </xf>
    <xf numFmtId="0" fontId="1" fillId="4" borderId="59" xfId="0" applyFont="1" applyFill="1" applyBorder="1" applyAlignment="1">
      <alignment horizontal="center" vertical="center"/>
    </xf>
    <xf numFmtId="10" fontId="1" fillId="4" borderId="44" xfId="0" applyNumberFormat="1" applyFont="1" applyFill="1" applyBorder="1" applyAlignment="1">
      <alignment horizontal="left" vertical="center"/>
    </xf>
    <xf numFmtId="10" fontId="1" fillId="4" borderId="38" xfId="0" applyNumberFormat="1" applyFont="1" applyFill="1" applyBorder="1" applyAlignment="1">
      <alignment horizontal="left" vertical="center"/>
    </xf>
    <xf numFmtId="0" fontId="21" fillId="3" borderId="10" xfId="2" applyFont="1" applyFill="1" applyBorder="1" applyAlignment="1">
      <alignment horizontal="left" vertical="center" wrapText="1"/>
    </xf>
    <xf numFmtId="0" fontId="21" fillId="3" borderId="11" xfId="2" applyFont="1" applyFill="1" applyBorder="1" applyAlignment="1">
      <alignment horizontal="left" vertical="center" wrapText="1"/>
    </xf>
    <xf numFmtId="0" fontId="21" fillId="3" borderId="12" xfId="2" applyFont="1" applyFill="1" applyBorder="1" applyAlignment="1">
      <alignment horizontal="left" vertical="center" wrapText="1"/>
    </xf>
    <xf numFmtId="0" fontId="21" fillId="3" borderId="33" xfId="2" applyFont="1" applyFill="1" applyBorder="1" applyAlignment="1">
      <alignment horizontal="left" vertical="center" wrapText="1"/>
    </xf>
    <xf numFmtId="0" fontId="21" fillId="3" borderId="26" xfId="2" applyFont="1" applyFill="1" applyBorder="1" applyAlignment="1">
      <alignment horizontal="left" vertical="center" wrapText="1"/>
    </xf>
    <xf numFmtId="0" fontId="21" fillId="3" borderId="49" xfId="2" applyFont="1" applyFill="1" applyBorder="1" applyAlignment="1">
      <alignment horizontal="left" vertical="center" wrapText="1"/>
    </xf>
    <xf numFmtId="0" fontId="21" fillId="3" borderId="39" xfId="2" applyFont="1" applyFill="1" applyBorder="1" applyAlignment="1">
      <alignment horizontal="center" vertical="center" wrapText="1"/>
    </xf>
    <xf numFmtId="0" fontId="21" fillId="3" borderId="22" xfId="2" applyFont="1" applyFill="1" applyBorder="1" applyAlignment="1">
      <alignment horizontal="center" vertical="center" wrapText="1"/>
    </xf>
    <xf numFmtId="0" fontId="21" fillId="3" borderId="57" xfId="2" applyFont="1" applyFill="1" applyBorder="1" applyAlignment="1">
      <alignment horizontal="center" vertical="center" wrapText="1"/>
    </xf>
    <xf numFmtId="0" fontId="21" fillId="3" borderId="15" xfId="2" applyFont="1" applyFill="1" applyBorder="1" applyAlignment="1">
      <alignment horizontal="left" vertical="center" wrapText="1"/>
    </xf>
    <xf numFmtId="0" fontId="21" fillId="3" borderId="16" xfId="2" applyFont="1" applyFill="1" applyBorder="1" applyAlignment="1">
      <alignment horizontal="left" vertical="center" wrapText="1"/>
    </xf>
    <xf numFmtId="0" fontId="21" fillId="3" borderId="17" xfId="2" applyFont="1" applyFill="1" applyBorder="1" applyAlignment="1">
      <alignment horizontal="left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3" fillId="4" borderId="11" xfId="2" applyFont="1" applyFill="1" applyBorder="1" applyAlignment="1">
      <alignment horizontal="center" vertical="center" wrapText="1"/>
    </xf>
    <xf numFmtId="0" fontId="23" fillId="4" borderId="12" xfId="2" applyFont="1" applyFill="1" applyBorder="1" applyAlignment="1">
      <alignment horizontal="center" vertical="center" wrapText="1"/>
    </xf>
    <xf numFmtId="0" fontId="21" fillId="4" borderId="15" xfId="2" applyFont="1" applyFill="1" applyBorder="1" applyAlignment="1">
      <alignment horizontal="center" vertical="top" wrapText="1"/>
    </xf>
    <xf numFmtId="0" fontId="21" fillId="4" borderId="16" xfId="2" applyFont="1" applyFill="1" applyBorder="1" applyAlignment="1">
      <alignment horizontal="center" vertical="top" wrapText="1"/>
    </xf>
    <xf numFmtId="0" fontId="21" fillId="4" borderId="17" xfId="2" applyFont="1" applyFill="1" applyBorder="1" applyAlignment="1">
      <alignment horizontal="center" vertical="top" wrapText="1"/>
    </xf>
    <xf numFmtId="0" fontId="23" fillId="4" borderId="15" xfId="2" applyFont="1" applyFill="1" applyBorder="1" applyAlignment="1">
      <alignment horizontal="center" vertical="center" wrapText="1"/>
    </xf>
    <xf numFmtId="0" fontId="23" fillId="4" borderId="16" xfId="2" applyFont="1" applyFill="1" applyBorder="1" applyAlignment="1">
      <alignment horizontal="center" vertical="center" wrapText="1"/>
    </xf>
    <xf numFmtId="0" fontId="23" fillId="4" borderId="17" xfId="2" applyFont="1" applyFill="1" applyBorder="1" applyAlignment="1">
      <alignment horizontal="center" vertical="center" wrapText="1"/>
    </xf>
    <xf numFmtId="0" fontId="21" fillId="4" borderId="19" xfId="2" applyFont="1" applyFill="1" applyBorder="1" applyAlignment="1">
      <alignment horizontal="center" vertical="center" wrapText="1"/>
    </xf>
    <xf numFmtId="0" fontId="28" fillId="4" borderId="2" xfId="2" applyFont="1" applyFill="1" applyBorder="1" applyAlignment="1">
      <alignment horizontal="center" vertical="center" wrapText="1"/>
    </xf>
    <xf numFmtId="0" fontId="23" fillId="3" borderId="10" xfId="2" applyFont="1" applyFill="1" applyBorder="1" applyAlignment="1">
      <alignment horizontal="center" vertical="center" wrapText="1"/>
    </xf>
    <xf numFmtId="0" fontId="23" fillId="3" borderId="11" xfId="2" applyFont="1" applyFill="1" applyBorder="1" applyAlignment="1">
      <alignment horizontal="center" vertical="center" wrapText="1"/>
    </xf>
    <xf numFmtId="0" fontId="23" fillId="3" borderId="12" xfId="2" applyFont="1" applyFill="1" applyBorder="1" applyAlignment="1">
      <alignment horizontal="center" vertical="center" wrapText="1"/>
    </xf>
    <xf numFmtId="0" fontId="21" fillId="3" borderId="10" xfId="2" applyFont="1" applyFill="1" applyBorder="1" applyAlignment="1">
      <alignment horizontal="center" vertical="center" wrapText="1"/>
    </xf>
    <xf numFmtId="0" fontId="21" fillId="3" borderId="11" xfId="2" applyFont="1" applyFill="1" applyBorder="1" applyAlignment="1">
      <alignment horizontal="center" vertical="center" wrapText="1"/>
    </xf>
    <xf numFmtId="0" fontId="21" fillId="3" borderId="12" xfId="2" applyFont="1" applyFill="1" applyBorder="1" applyAlignment="1">
      <alignment horizontal="center" vertical="center" wrapText="1"/>
    </xf>
    <xf numFmtId="0" fontId="21" fillId="4" borderId="65" xfId="2" applyFont="1" applyFill="1" applyBorder="1" applyAlignment="1">
      <alignment horizontal="center" vertical="center" wrapText="1"/>
    </xf>
    <xf numFmtId="0" fontId="21" fillId="3" borderId="23" xfId="2" applyFont="1" applyFill="1" applyBorder="1" applyAlignment="1">
      <alignment horizontal="center" vertical="center" wrapText="1"/>
    </xf>
    <xf numFmtId="0" fontId="21" fillId="3" borderId="24" xfId="2" applyFont="1" applyFill="1" applyBorder="1" applyAlignment="1">
      <alignment horizontal="center" vertical="center" wrapText="1"/>
    </xf>
    <xf numFmtId="0" fontId="9" fillId="4" borderId="9" xfId="2" applyFont="1" applyFill="1" applyBorder="1" applyAlignment="1">
      <alignment horizontal="center" vertical="center" wrapText="1"/>
    </xf>
    <xf numFmtId="0" fontId="9" fillId="4" borderId="9" xfId="2" applyFont="1" applyFill="1" applyBorder="1" applyAlignment="1">
      <alignment horizontal="left" vertical="center" wrapText="1"/>
    </xf>
    <xf numFmtId="0" fontId="9" fillId="4" borderId="0" xfId="2" applyFont="1" applyFill="1" applyBorder="1" applyAlignment="1">
      <alignment horizontal="center" vertical="center" wrapText="1"/>
    </xf>
    <xf numFmtId="0" fontId="28" fillId="4" borderId="54" xfId="2" applyFont="1" applyFill="1" applyBorder="1" applyAlignment="1">
      <alignment horizontal="center" vertical="center" wrapText="1"/>
    </xf>
    <xf numFmtId="0" fontId="28" fillId="4" borderId="55" xfId="2" applyFont="1" applyFill="1" applyBorder="1" applyAlignment="1">
      <alignment horizontal="center" vertical="center" wrapText="1"/>
    </xf>
    <xf numFmtId="0" fontId="28" fillId="4" borderId="56" xfId="2" applyFont="1" applyFill="1" applyBorder="1" applyAlignment="1">
      <alignment horizontal="center" vertical="center" wrapText="1"/>
    </xf>
    <xf numFmtId="0" fontId="28" fillId="4" borderId="4" xfId="2" applyFont="1" applyFill="1" applyBorder="1" applyAlignment="1">
      <alignment horizontal="center" vertical="center" wrapText="1"/>
    </xf>
    <xf numFmtId="0" fontId="28" fillId="4" borderId="0" xfId="2" applyFont="1" applyFill="1" applyBorder="1" applyAlignment="1">
      <alignment horizontal="center" vertical="center" wrapText="1"/>
    </xf>
    <xf numFmtId="0" fontId="28" fillId="4" borderId="5" xfId="2" applyFont="1" applyFill="1" applyBorder="1" applyAlignment="1">
      <alignment horizontal="center" vertical="center" wrapText="1"/>
    </xf>
    <xf numFmtId="0" fontId="28" fillId="4" borderId="6" xfId="2" applyFont="1" applyFill="1" applyBorder="1" applyAlignment="1">
      <alignment horizontal="center" vertical="center" wrapText="1"/>
    </xf>
    <xf numFmtId="0" fontId="28" fillId="4" borderId="7" xfId="2" applyFont="1" applyFill="1" applyBorder="1" applyAlignment="1">
      <alignment horizontal="center" vertical="center" wrapText="1"/>
    </xf>
    <xf numFmtId="0" fontId="28" fillId="4" borderId="8" xfId="2" applyFont="1" applyFill="1" applyBorder="1" applyAlignment="1">
      <alignment horizontal="center" vertical="center" wrapText="1"/>
    </xf>
    <xf numFmtId="0" fontId="21" fillId="4" borderId="66" xfId="2" applyFont="1" applyFill="1" applyBorder="1" applyAlignment="1">
      <alignment horizontal="center" vertical="center" wrapText="1"/>
    </xf>
    <xf numFmtId="0" fontId="21" fillId="4" borderId="58" xfId="2" applyFont="1" applyFill="1" applyBorder="1" applyAlignment="1">
      <alignment horizontal="center" vertical="center" wrapText="1"/>
    </xf>
    <xf numFmtId="0" fontId="21" fillId="4" borderId="9" xfId="2" applyFont="1" applyFill="1" applyBorder="1" applyAlignment="1">
      <alignment horizontal="left" vertical="center" wrapText="1"/>
    </xf>
    <xf numFmtId="0" fontId="25" fillId="4" borderId="16" xfId="2" applyFont="1" applyFill="1" applyBorder="1" applyAlignment="1">
      <alignment horizontal="left" vertical="center" wrapText="1"/>
    </xf>
    <xf numFmtId="0" fontId="21" fillId="4" borderId="13" xfId="2" applyFont="1" applyFill="1" applyBorder="1" applyAlignment="1">
      <alignment horizontal="left" vertical="center" wrapText="1"/>
    </xf>
    <xf numFmtId="0" fontId="23" fillId="3" borderId="28" xfId="2" applyFont="1" applyFill="1" applyBorder="1" applyAlignment="1">
      <alignment horizontal="center" vertical="center" wrapText="1"/>
    </xf>
    <xf numFmtId="0" fontId="23" fillId="3" borderId="29" xfId="2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left" vertical="center"/>
    </xf>
    <xf numFmtId="0" fontId="24" fillId="4" borderId="2" xfId="0" applyFont="1" applyFill="1" applyBorder="1" applyAlignment="1">
      <alignment horizontal="left" vertical="center"/>
    </xf>
    <xf numFmtId="0" fontId="24" fillId="4" borderId="3" xfId="0" applyFont="1" applyFill="1" applyBorder="1" applyAlignment="1">
      <alignment horizontal="left" vertical="center"/>
    </xf>
    <xf numFmtId="0" fontId="24" fillId="4" borderId="4" xfId="0" applyFont="1" applyFill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center"/>
    </xf>
    <xf numFmtId="0" fontId="24" fillId="4" borderId="5" xfId="0" applyFont="1" applyFill="1" applyBorder="1" applyAlignment="1">
      <alignment horizontal="center" vertical="center"/>
    </xf>
    <xf numFmtId="0" fontId="24" fillId="4" borderId="6" xfId="0" applyFont="1" applyFill="1" applyBorder="1" applyAlignment="1">
      <alignment horizontal="center" vertical="center"/>
    </xf>
    <xf numFmtId="0" fontId="24" fillId="4" borderId="7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center"/>
    </xf>
    <xf numFmtId="0" fontId="9" fillId="4" borderId="18" xfId="2" applyFont="1" applyFill="1" applyBorder="1" applyAlignment="1">
      <alignment horizontal="center" vertical="center" wrapText="1"/>
    </xf>
    <xf numFmtId="0" fontId="9" fillId="4" borderId="19" xfId="2" applyFont="1" applyFill="1" applyBorder="1" applyAlignment="1">
      <alignment horizontal="center" vertical="center" wrapText="1"/>
    </xf>
    <xf numFmtId="0" fontId="9" fillId="4" borderId="20" xfId="2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9" fillId="4" borderId="71" xfId="2" applyFont="1" applyFill="1" applyBorder="1" applyAlignment="1">
      <alignment horizontal="center" vertical="center" wrapText="1"/>
    </xf>
    <xf numFmtId="0" fontId="21" fillId="4" borderId="10" xfId="2" applyFont="1" applyFill="1" applyBorder="1" applyAlignment="1">
      <alignment horizontal="left" vertical="center" wrapText="1"/>
    </xf>
    <xf numFmtId="0" fontId="21" fillId="4" borderId="11" xfId="2" applyFont="1" applyFill="1" applyBorder="1" applyAlignment="1">
      <alignment horizontal="left" vertical="center" wrapText="1"/>
    </xf>
    <xf numFmtId="0" fontId="21" fillId="4" borderId="15" xfId="2" applyFont="1" applyFill="1" applyBorder="1" applyAlignment="1">
      <alignment horizontal="left" vertical="center" wrapText="1"/>
    </xf>
    <xf numFmtId="0" fontId="21" fillId="4" borderId="16" xfId="2" applyFont="1" applyFill="1" applyBorder="1" applyAlignment="1">
      <alignment horizontal="left" vertical="center" wrapText="1"/>
    </xf>
    <xf numFmtId="0" fontId="9" fillId="4" borderId="50" xfId="19" applyFont="1" applyFill="1" applyBorder="1" applyAlignment="1">
      <alignment horizontal="center" vertical="center" wrapText="1"/>
    </xf>
    <xf numFmtId="0" fontId="9" fillId="4" borderId="45" xfId="19" applyFont="1" applyFill="1" applyBorder="1" applyAlignment="1">
      <alignment horizontal="center" vertical="center" wrapText="1"/>
    </xf>
    <xf numFmtId="0" fontId="9" fillId="4" borderId="51" xfId="19" applyFont="1" applyFill="1" applyBorder="1" applyAlignment="1">
      <alignment horizontal="center" vertical="center" wrapText="1"/>
    </xf>
    <xf numFmtId="0" fontId="0" fillId="4" borderId="30" xfId="0" applyFill="1" applyBorder="1" applyAlignment="1">
      <alignment horizontal="left" vertical="center"/>
    </xf>
    <xf numFmtId="0" fontId="0" fillId="4" borderId="31" xfId="0" applyFill="1" applyBorder="1" applyAlignment="1">
      <alignment horizontal="left" vertical="center"/>
    </xf>
    <xf numFmtId="0" fontId="0" fillId="4" borderId="32" xfId="0" applyFill="1" applyBorder="1" applyAlignment="1">
      <alignment horizontal="left" vertical="center"/>
    </xf>
    <xf numFmtId="0" fontId="4" fillId="4" borderId="39" xfId="0" applyFont="1" applyFill="1" applyBorder="1" applyAlignment="1">
      <alignment horizontal="left" vertical="top" wrapText="1"/>
    </xf>
    <xf numFmtId="0" fontId="4" fillId="4" borderId="22" xfId="0" applyFont="1" applyFill="1" applyBorder="1" applyAlignment="1">
      <alignment horizontal="left" vertical="top" wrapText="1"/>
    </xf>
    <xf numFmtId="0" fontId="4" fillId="4" borderId="57" xfId="0" applyFont="1" applyFill="1" applyBorder="1" applyAlignment="1">
      <alignment horizontal="left" vertical="top" wrapText="1"/>
    </xf>
    <xf numFmtId="0" fontId="0" fillId="4" borderId="49" xfId="0" applyFill="1" applyBorder="1" applyAlignment="1">
      <alignment horizontal="left" vertical="center"/>
    </xf>
    <xf numFmtId="0" fontId="4" fillId="4" borderId="43" xfId="0" applyFont="1" applyFill="1" applyBorder="1" applyAlignment="1">
      <alignment horizontal="left" vertical="center"/>
    </xf>
    <xf numFmtId="0" fontId="1" fillId="4" borderId="42" xfId="0" applyFont="1" applyFill="1" applyBorder="1" applyAlignment="1">
      <alignment horizontal="right" vertical="center"/>
    </xf>
    <xf numFmtId="0" fontId="1" fillId="4" borderId="44" xfId="0" applyFont="1" applyFill="1" applyBorder="1" applyAlignment="1">
      <alignment horizontal="right" vertical="center"/>
    </xf>
    <xf numFmtId="0" fontId="1" fillId="4" borderId="36" xfId="0" applyFont="1" applyFill="1" applyBorder="1" applyAlignment="1">
      <alignment horizontal="right" vertical="center"/>
    </xf>
    <xf numFmtId="0" fontId="5" fillId="4" borderId="19" xfId="0" applyFont="1" applyFill="1" applyBorder="1" applyAlignment="1">
      <alignment horizontal="center" vertical="center"/>
    </xf>
    <xf numFmtId="0" fontId="21" fillId="4" borderId="4" xfId="19" applyFont="1" applyFill="1" applyBorder="1" applyAlignment="1">
      <alignment horizontal="center" vertical="center"/>
    </xf>
    <xf numFmtId="0" fontId="21" fillId="4" borderId="0" xfId="19" applyFont="1" applyFill="1" applyBorder="1" applyAlignment="1">
      <alignment horizontal="center" vertical="center"/>
    </xf>
    <xf numFmtId="0" fontId="21" fillId="4" borderId="5" xfId="19" applyFont="1" applyFill="1" applyBorder="1" applyAlignment="1">
      <alignment horizontal="center" vertical="center"/>
    </xf>
    <xf numFmtId="0" fontId="21" fillId="4" borderId="15" xfId="19" applyFont="1" applyFill="1" applyBorder="1" applyAlignment="1">
      <alignment horizontal="center" vertical="center"/>
    </xf>
    <xf numFmtId="0" fontId="21" fillId="4" borderId="16" xfId="19" applyFont="1" applyFill="1" applyBorder="1" applyAlignment="1">
      <alignment horizontal="center" vertical="center"/>
    </xf>
    <xf numFmtId="0" fontId="21" fillId="4" borderId="17" xfId="19" applyFont="1" applyFill="1" applyBorder="1" applyAlignment="1">
      <alignment horizontal="center" vertical="center"/>
    </xf>
    <xf numFmtId="0" fontId="9" fillId="4" borderId="77" xfId="19" applyFont="1" applyFill="1" applyBorder="1" applyAlignment="1">
      <alignment horizontal="center" vertical="center"/>
    </xf>
    <xf numFmtId="0" fontId="9" fillId="4" borderId="19" xfId="19" applyFont="1" applyFill="1" applyBorder="1" applyAlignment="1">
      <alignment horizontal="center" vertical="center"/>
    </xf>
    <xf numFmtId="0" fontId="9" fillId="4" borderId="78" xfId="19" applyFont="1" applyFill="1" applyBorder="1" applyAlignment="1">
      <alignment horizontal="center" vertical="center"/>
    </xf>
    <xf numFmtId="0" fontId="21" fillId="4" borderId="2" xfId="19" applyFont="1" applyFill="1" applyBorder="1" applyAlignment="1">
      <alignment horizontal="left" vertical="center" wrapText="1"/>
    </xf>
    <xf numFmtId="0" fontId="21" fillId="4" borderId="0" xfId="19" applyFont="1" applyFill="1" applyBorder="1" applyAlignment="1">
      <alignment horizontal="left" vertical="center" wrapText="1"/>
    </xf>
    <xf numFmtId="0" fontId="9" fillId="4" borderId="15" xfId="19" applyFont="1" applyFill="1" applyBorder="1" applyAlignment="1">
      <alignment horizontal="center" vertical="center"/>
    </xf>
    <xf numFmtId="0" fontId="9" fillId="4" borderId="16" xfId="19" applyFont="1" applyFill="1" applyBorder="1" applyAlignment="1">
      <alignment horizontal="center" vertical="center"/>
    </xf>
    <xf numFmtId="0" fontId="21" fillId="4" borderId="22" xfId="19" applyFont="1" applyFill="1" applyBorder="1" applyAlignment="1">
      <alignment horizontal="left" vertical="center" wrapText="1"/>
    </xf>
    <xf numFmtId="0" fontId="9" fillId="4" borderId="13" xfId="19" applyFont="1" applyFill="1" applyBorder="1" applyAlignment="1">
      <alignment horizontal="center" vertical="center"/>
    </xf>
    <xf numFmtId="0" fontId="9" fillId="4" borderId="9" xfId="19" applyFont="1" applyFill="1" applyBorder="1" applyAlignment="1">
      <alignment horizontal="center" vertical="center"/>
    </xf>
    <xf numFmtId="0" fontId="21" fillId="4" borderId="2" xfId="19" applyFont="1" applyFill="1" applyBorder="1" applyAlignment="1">
      <alignment horizontal="left" vertical="center"/>
    </xf>
    <xf numFmtId="0" fontId="21" fillId="4" borderId="22" xfId="19" applyFont="1" applyFill="1" applyBorder="1" applyAlignment="1">
      <alignment horizontal="left" vertical="center"/>
    </xf>
    <xf numFmtId="0" fontId="30" fillId="4" borderId="50" xfId="19" applyFont="1" applyFill="1" applyBorder="1" applyAlignment="1">
      <alignment horizontal="left" vertical="center"/>
    </xf>
    <xf numFmtId="0" fontId="30" fillId="4" borderId="45" xfId="19" applyFont="1" applyFill="1" applyBorder="1" applyAlignment="1">
      <alignment horizontal="left" vertical="center"/>
    </xf>
    <xf numFmtId="0" fontId="30" fillId="4" borderId="40" xfId="19" applyFont="1" applyFill="1" applyBorder="1" applyAlignment="1">
      <alignment horizontal="left" vertical="center"/>
    </xf>
    <xf numFmtId="0" fontId="21" fillId="4" borderId="10" xfId="19" applyFont="1" applyFill="1" applyBorder="1" applyAlignment="1">
      <alignment horizontal="center" vertical="center"/>
    </xf>
    <xf numFmtId="0" fontId="21" fillId="4" borderId="11" xfId="19" applyFont="1" applyFill="1" applyBorder="1" applyAlignment="1">
      <alignment horizontal="center" vertical="center"/>
    </xf>
    <xf numFmtId="0" fontId="21" fillId="4" borderId="12" xfId="19" applyFont="1" applyFill="1" applyBorder="1" applyAlignment="1">
      <alignment horizontal="center" vertical="center"/>
    </xf>
    <xf numFmtId="0" fontId="21" fillId="4" borderId="13" xfId="19" applyFont="1" applyFill="1" applyBorder="1" applyAlignment="1">
      <alignment horizontal="center" vertical="center"/>
    </xf>
    <xf numFmtId="0" fontId="21" fillId="4" borderId="9" xfId="19" applyFont="1" applyFill="1" applyBorder="1" applyAlignment="1">
      <alignment horizontal="center" vertical="center"/>
    </xf>
    <xf numFmtId="0" fontId="21" fillId="4" borderId="14" xfId="19" applyFont="1" applyFill="1" applyBorder="1" applyAlignment="1">
      <alignment horizontal="center" vertical="center"/>
    </xf>
    <xf numFmtId="0" fontId="11" fillId="4" borderId="19" xfId="19" applyFill="1" applyBorder="1" applyAlignment="1">
      <alignment horizontal="center"/>
    </xf>
    <xf numFmtId="0" fontId="11" fillId="4" borderId="4" xfId="19" applyFill="1" applyBorder="1" applyAlignment="1">
      <alignment horizontal="center"/>
    </xf>
    <xf numFmtId="0" fontId="11" fillId="4" borderId="0" xfId="19" applyFill="1" applyBorder="1" applyAlignment="1">
      <alignment horizontal="center"/>
    </xf>
    <xf numFmtId="0" fontId="11" fillId="4" borderId="5" xfId="19" applyFill="1" applyBorder="1" applyAlignment="1">
      <alignment horizontal="center"/>
    </xf>
    <xf numFmtId="0" fontId="9" fillId="4" borderId="28" xfId="19" applyFont="1" applyFill="1" applyBorder="1" applyAlignment="1">
      <alignment horizontal="center" vertical="center"/>
    </xf>
    <xf numFmtId="0" fontId="9" fillId="4" borderId="29" xfId="19" applyFont="1" applyFill="1" applyBorder="1" applyAlignment="1">
      <alignment horizontal="center" vertical="center"/>
    </xf>
    <xf numFmtId="0" fontId="9" fillId="4" borderId="62" xfId="19" applyFont="1" applyFill="1" applyBorder="1" applyAlignment="1">
      <alignment horizontal="center" vertical="center"/>
    </xf>
    <xf numFmtId="0" fontId="9" fillId="4" borderId="10" xfId="19" applyFont="1" applyFill="1" applyBorder="1" applyAlignment="1">
      <alignment horizontal="center" vertical="center"/>
    </xf>
    <xf numFmtId="0" fontId="9" fillId="4" borderId="11" xfId="19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left" vertical="center" wrapText="1"/>
    </xf>
    <xf numFmtId="0" fontId="4" fillId="4" borderId="22" xfId="0" applyFont="1" applyFill="1" applyBorder="1" applyAlignment="1">
      <alignment horizontal="left" vertical="center" wrapText="1"/>
    </xf>
    <xf numFmtId="0" fontId="4" fillId="4" borderId="57" xfId="0" applyFont="1" applyFill="1" applyBorder="1" applyAlignment="1">
      <alignment horizontal="left" vertical="center" wrapText="1"/>
    </xf>
    <xf numFmtId="0" fontId="9" fillId="4" borderId="33" xfId="19" applyFont="1" applyFill="1" applyBorder="1" applyAlignment="1">
      <alignment horizontal="center" vertical="center"/>
    </xf>
    <xf numFmtId="0" fontId="9" fillId="4" borderId="26" xfId="19" applyFont="1" applyFill="1" applyBorder="1" applyAlignment="1">
      <alignment horizontal="center" vertical="center"/>
    </xf>
    <xf numFmtId="0" fontId="1" fillId="4" borderId="69" xfId="0" applyFont="1" applyFill="1" applyBorder="1" applyAlignment="1">
      <alignment horizontal="center" vertical="center"/>
    </xf>
    <xf numFmtId="0" fontId="21" fillId="4" borderId="33" xfId="19" applyFont="1" applyFill="1" applyBorder="1" applyAlignment="1">
      <alignment horizontal="center" vertical="center"/>
    </xf>
    <xf numFmtId="0" fontId="21" fillId="4" borderId="26" xfId="19" applyFont="1" applyFill="1" applyBorder="1" applyAlignment="1">
      <alignment horizontal="center" vertical="center"/>
    </xf>
    <xf numFmtId="0" fontId="21" fillId="4" borderId="49" xfId="19" applyFont="1" applyFill="1" applyBorder="1" applyAlignment="1">
      <alignment horizontal="center" vertical="center"/>
    </xf>
    <xf numFmtId="0" fontId="9" fillId="4" borderId="31" xfId="19" applyFont="1" applyFill="1" applyBorder="1" applyAlignment="1">
      <alignment horizontal="center" vertical="center"/>
    </xf>
    <xf numFmtId="0" fontId="21" fillId="7" borderId="11" xfId="19" applyFont="1" applyFill="1" applyBorder="1" applyAlignment="1">
      <alignment horizontal="center" vertical="center" textRotation="90"/>
    </xf>
    <xf numFmtId="0" fontId="21" fillId="7" borderId="9" xfId="19" applyFont="1" applyFill="1" applyBorder="1" applyAlignment="1">
      <alignment horizontal="center" vertical="center" textRotation="90"/>
    </xf>
    <xf numFmtId="0" fontId="21" fillId="7" borderId="39" xfId="19" applyFont="1" applyFill="1" applyBorder="1" applyAlignment="1">
      <alignment horizontal="center" vertical="center"/>
    </xf>
    <xf numFmtId="0" fontId="21" fillId="7" borderId="69" xfId="19" applyFont="1" applyFill="1" applyBorder="1" applyAlignment="1">
      <alignment horizontal="center" vertical="center"/>
    </xf>
    <xf numFmtId="0" fontId="21" fillId="8" borderId="60" xfId="19" applyFont="1" applyFill="1" applyBorder="1" applyAlignment="1">
      <alignment horizontal="center" vertical="center" textRotation="90"/>
    </xf>
    <xf numFmtId="0" fontId="21" fillId="8" borderId="9" xfId="19" applyFont="1" applyFill="1" applyBorder="1" applyAlignment="1">
      <alignment horizontal="center" vertical="center" textRotation="90"/>
    </xf>
    <xf numFmtId="0" fontId="21" fillId="4" borderId="6" xfId="19" applyFont="1" applyFill="1" applyBorder="1" applyAlignment="1">
      <alignment horizontal="center" vertical="center"/>
    </xf>
    <xf numFmtId="0" fontId="21" fillId="4" borderId="7" xfId="19" applyFont="1" applyFill="1" applyBorder="1" applyAlignment="1">
      <alignment horizontal="center" vertical="center"/>
    </xf>
    <xf numFmtId="0" fontId="21" fillId="4" borderId="8" xfId="19" applyFont="1" applyFill="1" applyBorder="1" applyAlignment="1">
      <alignment horizontal="center" vertical="center"/>
    </xf>
    <xf numFmtId="0" fontId="21" fillId="4" borderId="34" xfId="19" applyFont="1" applyFill="1" applyBorder="1" applyAlignment="1">
      <alignment horizontal="center" vertical="center"/>
    </xf>
    <xf numFmtId="0" fontId="21" fillId="4" borderId="35" xfId="19" applyFont="1" applyFill="1" applyBorder="1" applyAlignment="1">
      <alignment horizontal="center" vertical="center"/>
    </xf>
    <xf numFmtId="0" fontId="21" fillId="4" borderId="43" xfId="19" applyFont="1" applyFill="1" applyBorder="1" applyAlignment="1">
      <alignment horizontal="center" vertical="center"/>
    </xf>
    <xf numFmtId="0" fontId="21" fillId="7" borderId="60" xfId="19" applyFont="1" applyFill="1" applyBorder="1" applyAlignment="1">
      <alignment horizontal="center" vertical="center" textRotation="90"/>
    </xf>
    <xf numFmtId="0" fontId="11" fillId="4" borderId="0" xfId="19" applyFill="1" applyAlignment="1">
      <alignment horizontal="center"/>
    </xf>
    <xf numFmtId="0" fontId="9" fillId="4" borderId="1" xfId="19" applyFont="1" applyFill="1" applyBorder="1" applyAlignment="1">
      <alignment horizontal="center" vertical="center"/>
    </xf>
    <xf numFmtId="0" fontId="9" fillId="4" borderId="2" xfId="19" applyFont="1" applyFill="1" applyBorder="1" applyAlignment="1">
      <alignment horizontal="center" vertical="center"/>
    </xf>
    <xf numFmtId="0" fontId="9" fillId="4" borderId="3" xfId="19" applyFont="1" applyFill="1" applyBorder="1" applyAlignment="1">
      <alignment horizontal="center" vertical="center"/>
    </xf>
    <xf numFmtId="0" fontId="9" fillId="4" borderId="18" xfId="19" applyFont="1" applyFill="1" applyBorder="1" applyAlignment="1">
      <alignment horizontal="center" vertical="center"/>
    </xf>
    <xf numFmtId="0" fontId="9" fillId="4" borderId="20" xfId="19" applyFont="1" applyFill="1" applyBorder="1" applyAlignment="1">
      <alignment horizontal="center" vertical="center"/>
    </xf>
    <xf numFmtId="0" fontId="9" fillId="4" borderId="39" xfId="19" applyFont="1" applyFill="1" applyBorder="1" applyAlignment="1">
      <alignment horizontal="center" vertical="center"/>
    </xf>
    <xf numFmtId="0" fontId="9" fillId="4" borderId="69" xfId="19" applyFont="1" applyFill="1" applyBorder="1" applyAlignment="1">
      <alignment horizontal="center" vertical="center"/>
    </xf>
    <xf numFmtId="0" fontId="9" fillId="4" borderId="42" xfId="19" applyFont="1" applyFill="1" applyBorder="1" applyAlignment="1">
      <alignment horizontal="center" vertical="center"/>
    </xf>
    <xf numFmtId="0" fontId="9" fillId="4" borderId="37" xfId="19" applyFont="1" applyFill="1" applyBorder="1" applyAlignment="1">
      <alignment horizontal="center" vertical="center"/>
    </xf>
    <xf numFmtId="0" fontId="21" fillId="10" borderId="9" xfId="19" applyFont="1" applyFill="1" applyBorder="1" applyAlignment="1">
      <alignment horizontal="center" vertical="center" textRotation="90"/>
    </xf>
    <xf numFmtId="0" fontId="21" fillId="10" borderId="39" xfId="19" applyFont="1" applyFill="1" applyBorder="1" applyAlignment="1">
      <alignment horizontal="center" vertical="center"/>
    </xf>
    <xf numFmtId="0" fontId="21" fillId="10" borderId="69" xfId="19" applyFont="1" applyFill="1" applyBorder="1" applyAlignment="1">
      <alignment horizontal="center" vertical="center"/>
    </xf>
    <xf numFmtId="0" fontId="21" fillId="4" borderId="0" xfId="19" applyFont="1" applyFill="1" applyBorder="1" applyAlignment="1">
      <alignment horizontal="left" vertical="center"/>
    </xf>
    <xf numFmtId="0" fontId="22" fillId="4" borderId="2" xfId="19" applyFont="1" applyFill="1" applyBorder="1" applyAlignment="1">
      <alignment horizontal="left" vertical="center"/>
    </xf>
    <xf numFmtId="0" fontId="9" fillId="4" borderId="35" xfId="19" applyFont="1" applyFill="1" applyBorder="1" applyAlignment="1">
      <alignment horizontal="center" vertical="center"/>
    </xf>
    <xf numFmtId="0" fontId="4" fillId="4" borderId="4" xfId="1068" applyFont="1" applyFill="1" applyBorder="1" applyAlignment="1">
      <alignment horizontal="center" vertical="center"/>
    </xf>
    <xf numFmtId="0" fontId="4" fillId="4" borderId="0" xfId="1068" applyFont="1" applyFill="1" applyBorder="1" applyAlignment="1">
      <alignment horizontal="center" vertical="center"/>
    </xf>
    <xf numFmtId="0" fontId="4" fillId="4" borderId="5" xfId="1068" applyFont="1" applyFill="1" applyBorder="1" applyAlignment="1">
      <alignment horizontal="center" vertical="center"/>
    </xf>
    <xf numFmtId="0" fontId="21" fillId="4" borderId="6" xfId="1068" applyFont="1" applyFill="1" applyBorder="1" applyAlignment="1">
      <alignment horizontal="center" vertical="center"/>
    </xf>
    <xf numFmtId="0" fontId="21" fillId="4" borderId="7" xfId="1068" applyFont="1" applyFill="1" applyBorder="1" applyAlignment="1">
      <alignment horizontal="center" vertical="center"/>
    </xf>
    <xf numFmtId="0" fontId="21" fillId="4" borderId="8" xfId="1068" applyFont="1" applyFill="1" applyBorder="1" applyAlignment="1">
      <alignment horizontal="center" vertical="center"/>
    </xf>
    <xf numFmtId="0" fontId="38" fillId="4" borderId="1" xfId="1068" applyFill="1" applyBorder="1" applyAlignment="1">
      <alignment horizontal="left" vertical="center"/>
    </xf>
    <xf numFmtId="0" fontId="38" fillId="4" borderId="2" xfId="1068" applyFill="1" applyBorder="1" applyAlignment="1">
      <alignment horizontal="left" vertical="center"/>
    </xf>
    <xf numFmtId="0" fontId="38" fillId="4" borderId="3" xfId="1068" applyFill="1" applyBorder="1" applyAlignment="1">
      <alignment horizontal="left" vertical="center"/>
    </xf>
    <xf numFmtId="0" fontId="8" fillId="4" borderId="4" xfId="1068" applyFont="1" applyFill="1" applyBorder="1" applyAlignment="1">
      <alignment horizontal="center" vertical="center"/>
    </xf>
    <xf numFmtId="0" fontId="8" fillId="4" borderId="0" xfId="1068" applyFont="1" applyFill="1" applyBorder="1" applyAlignment="1">
      <alignment horizontal="center" vertical="center"/>
    </xf>
    <xf numFmtId="0" fontId="8" fillId="4" borderId="5" xfId="1068" applyFont="1" applyFill="1" applyBorder="1" applyAlignment="1">
      <alignment horizontal="center" vertical="center"/>
    </xf>
    <xf numFmtId="0" fontId="38" fillId="4" borderId="4" xfId="1068" applyFill="1" applyBorder="1" applyAlignment="1">
      <alignment horizontal="center" vertical="center"/>
    </xf>
    <xf numFmtId="0" fontId="38" fillId="4" borderId="0" xfId="1068" applyFill="1" applyBorder="1" applyAlignment="1">
      <alignment horizontal="center" vertical="center"/>
    </xf>
    <xf numFmtId="0" fontId="38" fillId="4" borderId="5" xfId="1068" applyFill="1" applyBorder="1" applyAlignment="1">
      <alignment horizontal="center" vertical="center"/>
    </xf>
    <xf numFmtId="0" fontId="38" fillId="4" borderId="33" xfId="1068" applyFill="1" applyBorder="1" applyAlignment="1">
      <alignment horizontal="left" vertical="center"/>
    </xf>
    <xf numFmtId="0" fontId="38" fillId="4" borderId="26" xfId="1068" applyFill="1" applyBorder="1" applyAlignment="1">
      <alignment horizontal="left" vertical="center"/>
    </xf>
    <xf numFmtId="0" fontId="38" fillId="4" borderId="49" xfId="1068" applyFill="1" applyBorder="1" applyAlignment="1">
      <alignment horizontal="left" vertical="center"/>
    </xf>
    <xf numFmtId="0" fontId="1" fillId="4" borderId="51" xfId="1068" applyFont="1" applyFill="1" applyBorder="1" applyAlignment="1">
      <alignment horizontal="center" vertical="center"/>
    </xf>
    <xf numFmtId="0" fontId="1" fillId="4" borderId="9" xfId="1068" applyFont="1" applyFill="1" applyBorder="1" applyAlignment="1">
      <alignment horizontal="center" vertical="center"/>
    </xf>
    <xf numFmtId="0" fontId="1" fillId="4" borderId="14" xfId="1068" applyFont="1" applyFill="1" applyBorder="1" applyAlignment="1">
      <alignment horizontal="center" vertical="center"/>
    </xf>
    <xf numFmtId="0" fontId="4" fillId="4" borderId="34" xfId="1068" applyFont="1" applyFill="1" applyBorder="1" applyAlignment="1">
      <alignment horizontal="left" vertical="center"/>
    </xf>
    <xf numFmtId="0" fontId="4" fillId="4" borderId="35" xfId="1068" applyFont="1" applyFill="1" applyBorder="1" applyAlignment="1">
      <alignment horizontal="left" vertical="center"/>
    </xf>
    <xf numFmtId="0" fontId="4" fillId="4" borderId="43" xfId="1068" applyFont="1" applyFill="1" applyBorder="1" applyAlignment="1">
      <alignment horizontal="left" vertical="center"/>
    </xf>
    <xf numFmtId="0" fontId="5" fillId="4" borderId="0" xfId="1068" applyFont="1" applyFill="1" applyBorder="1" applyAlignment="1">
      <alignment horizontal="center" vertical="center"/>
    </xf>
    <xf numFmtId="0" fontId="5" fillId="4" borderId="2" xfId="1068" applyFont="1" applyFill="1" applyBorder="1" applyAlignment="1">
      <alignment horizontal="center" vertical="center"/>
    </xf>
    <xf numFmtId="0" fontId="1" fillId="4" borderId="10" xfId="1068" applyFont="1" applyFill="1" applyBorder="1" applyAlignment="1">
      <alignment horizontal="center" vertical="center"/>
    </xf>
    <xf numFmtId="0" fontId="1" fillId="4" borderId="11" xfId="1068" applyFont="1" applyFill="1" applyBorder="1" applyAlignment="1">
      <alignment horizontal="center" vertical="center"/>
    </xf>
    <xf numFmtId="0" fontId="9" fillId="4" borderId="34" xfId="19" applyFont="1" applyFill="1" applyBorder="1" applyAlignment="1">
      <alignment horizontal="center" vertical="center"/>
    </xf>
    <xf numFmtId="0" fontId="4" fillId="4" borderId="59" xfId="1068" applyFont="1" applyFill="1" applyBorder="1" applyAlignment="1">
      <alignment horizontal="left" vertical="center"/>
    </xf>
    <xf numFmtId="0" fontId="4" fillId="4" borderId="60" xfId="1068" applyFont="1" applyFill="1" applyBorder="1" applyAlignment="1">
      <alignment horizontal="left" vertical="center"/>
    </xf>
    <xf numFmtId="0" fontId="4" fillId="4" borderId="61" xfId="1068" applyFont="1" applyFill="1" applyBorder="1" applyAlignment="1">
      <alignment horizontal="left" vertical="center"/>
    </xf>
    <xf numFmtId="0" fontId="5" fillId="4" borderId="0" xfId="1068" applyFont="1" applyFill="1" applyAlignment="1">
      <alignment horizontal="center" vertical="center"/>
    </xf>
    <xf numFmtId="0" fontId="6" fillId="4" borderId="0" xfId="1068" applyFont="1" applyFill="1" applyBorder="1" applyAlignment="1">
      <alignment horizontal="center" vertical="center"/>
    </xf>
    <xf numFmtId="0" fontId="38" fillId="4" borderId="30" xfId="1068" applyFill="1" applyBorder="1" applyAlignment="1">
      <alignment horizontal="left" vertical="center"/>
    </xf>
    <xf numFmtId="0" fontId="38" fillId="4" borderId="31" xfId="1068" applyFill="1" applyBorder="1" applyAlignment="1">
      <alignment horizontal="left" vertical="center"/>
    </xf>
    <xf numFmtId="0" fontId="38" fillId="4" borderId="32" xfId="1068" applyFill="1" applyBorder="1" applyAlignment="1">
      <alignment horizontal="left" vertical="center"/>
    </xf>
    <xf numFmtId="0" fontId="1" fillId="4" borderId="53" xfId="1068" applyFont="1" applyFill="1" applyBorder="1" applyAlignment="1">
      <alignment horizontal="center" vertical="center"/>
    </xf>
    <xf numFmtId="0" fontId="1" fillId="4" borderId="12" xfId="1068" applyFont="1" applyFill="1" applyBorder="1" applyAlignment="1">
      <alignment horizontal="center" vertical="center"/>
    </xf>
    <xf numFmtId="0" fontId="21" fillId="7" borderId="39" xfId="19" applyFont="1" applyFill="1" applyBorder="1" applyAlignment="1">
      <alignment horizontal="center" vertical="center" wrapText="1"/>
    </xf>
    <xf numFmtId="0" fontId="21" fillId="7" borderId="22" xfId="19" applyFont="1" applyFill="1" applyBorder="1" applyAlignment="1">
      <alignment horizontal="center" vertical="center" wrapText="1"/>
    </xf>
    <xf numFmtId="0" fontId="21" fillId="7" borderId="4" xfId="19" applyFont="1" applyFill="1" applyBorder="1" applyAlignment="1">
      <alignment horizontal="center" vertical="center" wrapText="1"/>
    </xf>
    <xf numFmtId="0" fontId="21" fillId="7" borderId="0" xfId="19" applyFont="1" applyFill="1" applyBorder="1" applyAlignment="1">
      <alignment horizontal="center" vertical="center" wrapText="1"/>
    </xf>
    <xf numFmtId="0" fontId="21" fillId="8" borderId="45" xfId="19" applyFont="1" applyFill="1" applyBorder="1" applyAlignment="1">
      <alignment horizontal="center" vertical="center" textRotation="90"/>
    </xf>
    <xf numFmtId="0" fontId="5" fillId="4" borderId="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4" borderId="61" xfId="0" applyFont="1" applyFill="1" applyBorder="1" applyAlignment="1">
      <alignment horizontal="left" vertical="center" wrapText="1"/>
    </xf>
    <xf numFmtId="0" fontId="1" fillId="4" borderId="53" xfId="0" applyFont="1" applyFill="1" applyBorder="1" applyAlignment="1">
      <alignment horizontal="center" vertical="center"/>
    </xf>
    <xf numFmtId="0" fontId="1" fillId="4" borderId="46" xfId="0" applyFont="1" applyFill="1" applyBorder="1" applyAlignment="1">
      <alignment horizontal="center" vertical="center"/>
    </xf>
    <xf numFmtId="0" fontId="21" fillId="4" borderId="4" xfId="19" applyFont="1" applyFill="1" applyBorder="1" applyAlignment="1">
      <alignment horizontal="center" vertical="center" wrapText="1"/>
    </xf>
    <xf numFmtId="0" fontId="21" fillId="4" borderId="0" xfId="19" applyFont="1" applyFill="1" applyBorder="1" applyAlignment="1">
      <alignment horizontal="center" vertical="center" wrapText="1"/>
    </xf>
    <xf numFmtId="0" fontId="9" fillId="4" borderId="11" xfId="18" applyFont="1" applyFill="1" applyBorder="1" applyAlignment="1">
      <alignment horizontal="center" vertical="center" wrapText="1"/>
    </xf>
    <xf numFmtId="0" fontId="9" fillId="4" borderId="15" xfId="18" applyNumberFormat="1" applyFont="1" applyFill="1" applyBorder="1" applyAlignment="1">
      <alignment horizontal="center" vertical="center" wrapText="1"/>
    </xf>
    <xf numFmtId="0" fontId="9" fillId="4" borderId="16" xfId="18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0" xfId="0" applyFill="1" applyBorder="1" applyAlignment="1">
      <alignment horizontal="left" vertical="center"/>
    </xf>
    <xf numFmtId="0" fontId="0" fillId="4" borderId="5" xfId="0" applyFill="1" applyBorder="1" applyAlignment="1">
      <alignment horizontal="left" vertical="center"/>
    </xf>
    <xf numFmtId="0" fontId="4" fillId="4" borderId="57" xfId="0" applyFont="1" applyFill="1" applyBorder="1" applyAlignment="1">
      <alignment horizontal="left" vertical="center"/>
    </xf>
    <xf numFmtId="49" fontId="21" fillId="4" borderId="2" xfId="18" applyNumberFormat="1" applyFont="1" applyFill="1" applyBorder="1" applyAlignment="1">
      <alignment horizontal="left" vertical="center"/>
    </xf>
    <xf numFmtId="49" fontId="21" fillId="4" borderId="0" xfId="18" applyNumberFormat="1" applyFont="1" applyFill="1" applyBorder="1" applyAlignment="1">
      <alignment horizontal="left" vertical="center"/>
    </xf>
    <xf numFmtId="0" fontId="9" fillId="4" borderId="16" xfId="18" applyFont="1" applyFill="1" applyBorder="1" applyAlignment="1">
      <alignment horizontal="center" vertical="center" wrapText="1"/>
    </xf>
    <xf numFmtId="167" fontId="21" fillId="4" borderId="10" xfId="18" applyNumberFormat="1" applyFont="1" applyFill="1" applyBorder="1" applyAlignment="1">
      <alignment horizontal="center" vertical="center" wrapText="1"/>
    </xf>
    <xf numFmtId="167" fontId="21" fillId="4" borderId="11" xfId="18" applyNumberFormat="1" applyFont="1" applyFill="1" applyBorder="1" applyAlignment="1">
      <alignment horizontal="center" vertical="center" wrapText="1"/>
    </xf>
    <xf numFmtId="167" fontId="21" fillId="4" borderId="12" xfId="18" applyNumberFormat="1" applyFont="1" applyFill="1" applyBorder="1" applyAlignment="1">
      <alignment horizontal="center" vertical="center" wrapText="1"/>
    </xf>
    <xf numFmtId="0" fontId="21" fillId="4" borderId="15" xfId="18" applyFont="1" applyFill="1" applyBorder="1" applyAlignment="1">
      <alignment horizontal="center" vertical="center"/>
    </xf>
    <xf numFmtId="0" fontId="21" fillId="4" borderId="16" xfId="18" applyFont="1" applyFill="1" applyBorder="1" applyAlignment="1">
      <alignment horizontal="center" vertical="center"/>
    </xf>
    <xf numFmtId="0" fontId="21" fillId="4" borderId="17" xfId="18" applyFont="1" applyFill="1" applyBorder="1" applyAlignment="1">
      <alignment horizontal="center" vertical="center"/>
    </xf>
    <xf numFmtId="0" fontId="9" fillId="4" borderId="12" xfId="18" applyFont="1" applyFill="1" applyBorder="1" applyAlignment="1">
      <alignment horizontal="center" vertical="center" wrapText="1"/>
    </xf>
    <xf numFmtId="0" fontId="9" fillId="4" borderId="17" xfId="18" applyFont="1" applyFill="1" applyBorder="1" applyAlignment="1">
      <alignment horizontal="center" vertical="center" wrapText="1"/>
    </xf>
    <xf numFmtId="0" fontId="9" fillId="4" borderId="10" xfId="18" applyNumberFormat="1" applyFont="1" applyFill="1" applyBorder="1" applyAlignment="1">
      <alignment horizontal="center" vertical="center" wrapText="1"/>
    </xf>
    <xf numFmtId="0" fontId="9" fillId="4" borderId="11" xfId="18" applyNumberFormat="1" applyFont="1" applyFill="1" applyBorder="1" applyAlignment="1">
      <alignment horizontal="center" vertical="center" wrapText="1"/>
    </xf>
    <xf numFmtId="0" fontId="21" fillId="4" borderId="18" xfId="18" applyFont="1" applyFill="1" applyBorder="1" applyAlignment="1">
      <alignment horizontal="left" vertical="center"/>
    </xf>
    <xf numFmtId="0" fontId="0" fillId="0" borderId="19" xfId="0" applyBorder="1"/>
    <xf numFmtId="0" fontId="21" fillId="4" borderId="19" xfId="18" applyFont="1" applyFill="1" applyBorder="1" applyAlignment="1">
      <alignment horizontal="left" vertical="center"/>
    </xf>
    <xf numFmtId="0" fontId="21" fillId="4" borderId="19" xfId="18" applyFont="1" applyFill="1" applyBorder="1" applyAlignment="1">
      <alignment horizontal="center" vertical="center"/>
    </xf>
    <xf numFmtId="167" fontId="21" fillId="3" borderId="50" xfId="460" applyNumberFormat="1" applyFont="1" applyFill="1" applyBorder="1" applyAlignment="1">
      <alignment horizontal="left" vertical="center" wrapText="1"/>
    </xf>
    <xf numFmtId="167" fontId="21" fillId="3" borderId="45" xfId="460" applyNumberFormat="1" applyFont="1" applyFill="1" applyBorder="1" applyAlignment="1">
      <alignment horizontal="left" vertical="center" wrapText="1"/>
    </xf>
    <xf numFmtId="167" fontId="21" fillId="3" borderId="40" xfId="460" applyNumberFormat="1" applyFont="1" applyFill="1" applyBorder="1" applyAlignment="1">
      <alignment horizontal="left" vertical="center" wrapText="1"/>
    </xf>
    <xf numFmtId="0" fontId="67" fillId="0" borderId="6" xfId="0" applyFont="1" applyBorder="1" applyAlignment="1" applyProtection="1">
      <alignment horizontal="center" vertical="center"/>
    </xf>
    <xf numFmtId="0" fontId="67" fillId="0" borderId="7" xfId="0" applyFont="1" applyBorder="1" applyAlignment="1" applyProtection="1">
      <alignment horizontal="center" vertical="center"/>
    </xf>
    <xf numFmtId="0" fontId="67" fillId="0" borderId="8" xfId="0" applyFont="1" applyBorder="1" applyAlignment="1" applyProtection="1">
      <alignment horizontal="center" vertical="center"/>
    </xf>
    <xf numFmtId="0" fontId="67" fillId="3" borderId="68" xfId="0" applyFont="1" applyFill="1" applyBorder="1" applyAlignment="1" applyProtection="1">
      <alignment horizontal="center" vertical="center" wrapText="1"/>
    </xf>
    <xf numFmtId="0" fontId="67" fillId="3" borderId="69" xfId="0" applyFont="1" applyFill="1" applyBorder="1" applyAlignment="1" applyProtection="1">
      <alignment horizontal="center" vertical="center" wrapText="1"/>
    </xf>
    <xf numFmtId="0" fontId="67" fillId="0" borderId="0" xfId="0" applyFont="1" applyFill="1" applyBorder="1" applyAlignment="1" applyProtection="1">
      <alignment horizontal="center" vertical="center" wrapText="1"/>
    </xf>
    <xf numFmtId="0" fontId="74" fillId="0" borderId="0" xfId="0" applyFont="1" applyBorder="1" applyAlignment="1" applyProtection="1">
      <alignment horizontal="left" vertical="center"/>
    </xf>
    <xf numFmtId="0" fontId="74" fillId="0" borderId="73" xfId="0" applyFont="1" applyBorder="1" applyAlignment="1" applyProtection="1">
      <alignment horizontal="left" vertical="center"/>
    </xf>
    <xf numFmtId="0" fontId="74" fillId="0" borderId="22" xfId="0" applyFont="1" applyBorder="1" applyAlignment="1" applyProtection="1">
      <alignment horizontal="left" vertical="center"/>
    </xf>
    <xf numFmtId="0" fontId="67" fillId="3" borderId="27" xfId="0" applyFont="1" applyFill="1" applyBorder="1" applyAlignment="1" applyProtection="1">
      <alignment horizontal="center" vertical="center"/>
    </xf>
    <xf numFmtId="0" fontId="67" fillId="3" borderId="45" xfId="0" applyFont="1" applyFill="1" applyBorder="1" applyAlignment="1" applyProtection="1">
      <alignment horizontal="center" vertical="center"/>
    </xf>
    <xf numFmtId="0" fontId="67" fillId="3" borderId="51" xfId="0" applyFont="1" applyFill="1" applyBorder="1" applyAlignment="1" applyProtection="1">
      <alignment horizontal="center" vertical="center"/>
    </xf>
    <xf numFmtId="0" fontId="67" fillId="3" borderId="21" xfId="0" applyFont="1" applyFill="1" applyBorder="1" applyAlignment="1" applyProtection="1">
      <alignment horizontal="center" vertical="center" wrapText="1"/>
    </xf>
    <xf numFmtId="0" fontId="67" fillId="3" borderId="72" xfId="0" applyFont="1" applyFill="1" applyBorder="1" applyAlignment="1" applyProtection="1">
      <alignment horizontal="center" vertical="center" wrapText="1"/>
    </xf>
    <xf numFmtId="0" fontId="67" fillId="0" borderId="0" xfId="0" applyFont="1" applyFill="1" applyBorder="1" applyAlignment="1" applyProtection="1">
      <alignment horizontal="center" vertical="center"/>
    </xf>
    <xf numFmtId="0" fontId="67" fillId="50" borderId="27" xfId="0" applyFont="1" applyFill="1" applyBorder="1" applyAlignment="1" applyProtection="1">
      <alignment horizontal="center" vertical="center"/>
    </xf>
    <xf numFmtId="0" fontId="67" fillId="50" borderId="45" xfId="0" applyFont="1" applyFill="1" applyBorder="1" applyAlignment="1" applyProtection="1">
      <alignment horizontal="center" vertical="center"/>
    </xf>
    <xf numFmtId="0" fontId="67" fillId="50" borderId="51" xfId="0" applyFont="1" applyFill="1" applyBorder="1" applyAlignment="1" applyProtection="1">
      <alignment horizontal="center" vertical="center"/>
    </xf>
    <xf numFmtId="0" fontId="74" fillId="6" borderId="0" xfId="0" applyFont="1" applyFill="1" applyAlignment="1" applyProtection="1">
      <alignment horizontal="left" vertical="top" wrapText="1"/>
    </xf>
    <xf numFmtId="0" fontId="75" fillId="3" borderId="27" xfId="0" applyFont="1" applyFill="1" applyBorder="1" applyAlignment="1" applyProtection="1">
      <alignment horizontal="center" vertical="center"/>
    </xf>
    <xf numFmtId="0" fontId="75" fillId="3" borderId="45" xfId="0" applyFont="1" applyFill="1" applyBorder="1" applyAlignment="1" applyProtection="1">
      <alignment horizontal="center" vertical="center"/>
    </xf>
    <xf numFmtId="0" fontId="75" fillId="3" borderId="51" xfId="0" applyFont="1" applyFill="1" applyBorder="1" applyAlignment="1" applyProtection="1">
      <alignment horizontal="center" vertical="center"/>
    </xf>
    <xf numFmtId="0" fontId="67" fillId="50" borderId="75" xfId="0" applyFont="1" applyFill="1" applyBorder="1" applyAlignment="1" applyProtection="1">
      <alignment horizontal="center" vertical="center" wrapText="1"/>
    </xf>
    <xf numFmtId="0" fontId="67" fillId="50" borderId="60" xfId="0" applyFont="1" applyFill="1" applyBorder="1" applyAlignment="1" applyProtection="1">
      <alignment horizontal="center" vertical="center" wrapText="1"/>
    </xf>
    <xf numFmtId="0" fontId="67" fillId="4" borderId="27" xfId="0" applyFont="1" applyFill="1" applyBorder="1" applyAlignment="1" applyProtection="1">
      <alignment horizontal="center" vertical="center"/>
    </xf>
    <xf numFmtId="0" fontId="67" fillId="4" borderId="51" xfId="0" applyFont="1" applyFill="1" applyBorder="1" applyAlignment="1" applyProtection="1">
      <alignment horizontal="center" vertical="center"/>
    </xf>
    <xf numFmtId="0" fontId="74" fillId="0" borderId="55" xfId="0" applyFont="1" applyBorder="1" applyAlignment="1" applyProtection="1">
      <alignment horizontal="left" vertical="center"/>
    </xf>
    <xf numFmtId="0" fontId="67" fillId="50" borderId="27" xfId="0" applyFont="1" applyFill="1" applyBorder="1" applyAlignment="1" applyProtection="1">
      <alignment horizontal="center" vertical="center" wrapText="1"/>
    </xf>
    <xf numFmtId="0" fontId="67" fillId="50" borderId="51" xfId="0" applyFont="1" applyFill="1" applyBorder="1" applyAlignment="1" applyProtection="1">
      <alignment horizontal="center" vertical="center" wrapText="1"/>
    </xf>
    <xf numFmtId="0" fontId="67" fillId="50" borderId="9" xfId="0" applyFont="1" applyFill="1" applyBorder="1" applyAlignment="1" applyProtection="1">
      <alignment horizontal="center" vertical="center"/>
    </xf>
    <xf numFmtId="164" fontId="5" fillId="4" borderId="22" xfId="0" applyNumberFormat="1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2" fontId="71" fillId="0" borderId="51" xfId="0" applyNumberFormat="1" applyFont="1" applyFill="1" applyBorder="1" applyAlignment="1" applyProtection="1">
      <alignment horizontal="center" vertical="center"/>
    </xf>
    <xf numFmtId="2" fontId="71" fillId="0" borderId="27" xfId="0" applyNumberFormat="1" applyFont="1" applyFill="1" applyBorder="1" applyAlignment="1" applyProtection="1">
      <alignment horizontal="center" vertical="center"/>
    </xf>
    <xf numFmtId="0" fontId="67" fillId="50" borderId="21" xfId="0" applyFont="1" applyFill="1" applyBorder="1" applyAlignment="1" applyProtection="1">
      <alignment horizontal="center" vertical="center"/>
    </xf>
    <xf numFmtId="0" fontId="67" fillId="50" borderId="55" xfId="0" applyFont="1" applyFill="1" applyBorder="1" applyAlignment="1" applyProtection="1">
      <alignment horizontal="center" vertical="center"/>
    </xf>
    <xf numFmtId="0" fontId="67" fillId="50" borderId="68" xfId="0" applyFont="1" applyFill="1" applyBorder="1" applyAlignment="1" applyProtection="1">
      <alignment horizontal="center" vertical="center"/>
    </xf>
    <xf numFmtId="0" fontId="67" fillId="50" borderId="22" xfId="0" applyFont="1" applyFill="1" applyBorder="1" applyAlignment="1" applyProtection="1">
      <alignment horizontal="center" vertical="center"/>
    </xf>
    <xf numFmtId="0" fontId="67" fillId="50" borderId="72" xfId="0" applyFont="1" applyFill="1" applyBorder="1" applyAlignment="1" applyProtection="1">
      <alignment horizontal="center" vertical="center"/>
    </xf>
    <xf numFmtId="0" fontId="67" fillId="50" borderId="69" xfId="0" applyFont="1" applyFill="1" applyBorder="1" applyAlignment="1" applyProtection="1">
      <alignment horizontal="center" vertical="center"/>
    </xf>
    <xf numFmtId="0" fontId="67" fillId="50" borderId="21" xfId="0" applyFont="1" applyFill="1" applyBorder="1" applyAlignment="1" applyProtection="1">
      <alignment horizontal="center" vertical="center" wrapText="1"/>
    </xf>
    <xf numFmtId="0" fontId="67" fillId="50" borderId="72" xfId="0" applyFont="1" applyFill="1" applyBorder="1" applyAlignment="1" applyProtection="1">
      <alignment horizontal="center" vertical="center" wrapText="1"/>
    </xf>
    <xf numFmtId="0" fontId="67" fillId="50" borderId="68" xfId="0" applyFont="1" applyFill="1" applyBorder="1" applyAlignment="1" applyProtection="1">
      <alignment horizontal="center" vertical="center" wrapText="1"/>
    </xf>
    <xf numFmtId="0" fontId="67" fillId="50" borderId="69" xfId="0" applyFont="1" applyFill="1" applyBorder="1" applyAlignment="1" applyProtection="1">
      <alignment horizontal="center" vertical="center" wrapText="1"/>
    </xf>
    <xf numFmtId="0" fontId="67" fillId="50" borderId="55" xfId="0" applyFont="1" applyFill="1" applyBorder="1" applyAlignment="1" applyProtection="1">
      <alignment horizontal="center" vertical="center" wrapText="1"/>
    </xf>
    <xf numFmtId="0" fontId="67" fillId="50" borderId="22" xfId="0" applyFont="1" applyFill="1" applyBorder="1" applyAlignment="1" applyProtection="1">
      <alignment horizontal="center" vertical="center" wrapText="1"/>
    </xf>
    <xf numFmtId="0" fontId="67" fillId="50" borderId="26" xfId="0" applyFont="1" applyFill="1" applyBorder="1" applyAlignment="1" applyProtection="1">
      <alignment horizontal="center" vertical="center" wrapText="1"/>
    </xf>
    <xf numFmtId="0" fontId="67" fillId="50" borderId="60" xfId="0" applyFont="1" applyFill="1" applyBorder="1" applyAlignment="1" applyProtection="1">
      <alignment horizontal="center" vertical="center"/>
    </xf>
    <xf numFmtId="0" fontId="4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4" fontId="0" fillId="4" borderId="0" xfId="0" applyNumberFormat="1" applyFill="1" applyAlignment="1">
      <alignment vertical="center"/>
    </xf>
  </cellXfs>
  <cellStyles count="2266">
    <cellStyle name="0,0_x000d__x000a_NA_x000d__x000a_" xfId="1988"/>
    <cellStyle name="0,0_x000d__x000a_NA_x000d__x000a_ 2" xfId="1987"/>
    <cellStyle name="20% - Accent1" xfId="1986"/>
    <cellStyle name="20% - Accent2" xfId="1985"/>
    <cellStyle name="20% - Accent3" xfId="1984"/>
    <cellStyle name="20% - Accent4" xfId="1983"/>
    <cellStyle name="20% - Accent5" xfId="1982"/>
    <cellStyle name="20% - Accent6" xfId="1981"/>
    <cellStyle name="20% - Ênfase1 2" xfId="1980"/>
    <cellStyle name="20% - Ênfase1 3" xfId="1979"/>
    <cellStyle name="20% - Ênfase1 3 2" xfId="1978"/>
    <cellStyle name="20% - Ênfase1 3 3" xfId="1977"/>
    <cellStyle name="20% - Ênfase1 3_REDE DE ESGOTO" xfId="1976"/>
    <cellStyle name="20% - Ênfase1 4" xfId="1975"/>
    <cellStyle name="20% - Ênfase1 4 2" xfId="1974"/>
    <cellStyle name="20% - Ênfase1 4 3" xfId="1973"/>
    <cellStyle name="20% - Ênfase1 4_REDE DE ESGOTO" xfId="1972"/>
    <cellStyle name="20% - Ênfase1 5" xfId="1971"/>
    <cellStyle name="20% - Ênfase1 6" xfId="2196"/>
    <cellStyle name="20% - Ênfase1 7" xfId="2197"/>
    <cellStyle name="20% - Ênfase1 8" xfId="2198"/>
    <cellStyle name="20% - Ênfase2 2" xfId="1970"/>
    <cellStyle name="20% - Ênfase2 3" xfId="1969"/>
    <cellStyle name="20% - Ênfase2 3 2" xfId="1968"/>
    <cellStyle name="20% - Ênfase2 3 3" xfId="1967"/>
    <cellStyle name="20% - Ênfase2 3_REDE DE ESGOTO" xfId="1966"/>
    <cellStyle name="20% - Ênfase2 4" xfId="1965"/>
    <cellStyle name="20% - Ênfase2 4 2" xfId="1964"/>
    <cellStyle name="20% - Ênfase2 4 3" xfId="1963"/>
    <cellStyle name="20% - Ênfase2 4_REDE DE ESGOTO" xfId="1962"/>
    <cellStyle name="20% - Ênfase2 5" xfId="1961"/>
    <cellStyle name="20% - Ênfase2 6" xfId="2199"/>
    <cellStyle name="20% - Ênfase2 7" xfId="2200"/>
    <cellStyle name="20% - Ênfase2 8" xfId="2201"/>
    <cellStyle name="20% - Ênfase3 2" xfId="1960"/>
    <cellStyle name="20% - Ênfase3 3" xfId="1959"/>
    <cellStyle name="20% - Ênfase3 3 2" xfId="1958"/>
    <cellStyle name="20% - Ênfase3 3 3" xfId="1957"/>
    <cellStyle name="20% - Ênfase3 3_REDE DE ESGOTO" xfId="1956"/>
    <cellStyle name="20% - Ênfase3 4" xfId="1955"/>
    <cellStyle name="20% - Ênfase3 4 2" xfId="1954"/>
    <cellStyle name="20% - Ênfase3 4 3" xfId="1953"/>
    <cellStyle name="20% - Ênfase3 4_REDE DE ESGOTO" xfId="1952"/>
    <cellStyle name="20% - Ênfase3 5" xfId="1951"/>
    <cellStyle name="20% - Ênfase3 6" xfId="2202"/>
    <cellStyle name="20% - Ênfase3 7" xfId="2203"/>
    <cellStyle name="20% - Ênfase3 8" xfId="2204"/>
    <cellStyle name="20% - Ênfase4 2" xfId="1950"/>
    <cellStyle name="20% - Ênfase4 3" xfId="1949"/>
    <cellStyle name="20% - Ênfase4 3 2" xfId="1948"/>
    <cellStyle name="20% - Ênfase4 3 3" xfId="1947"/>
    <cellStyle name="20% - Ênfase4 3_REDE DE ESGOTO" xfId="1946"/>
    <cellStyle name="20% - Ênfase4 4" xfId="1945"/>
    <cellStyle name="20% - Ênfase4 4 2" xfId="1944"/>
    <cellStyle name="20% - Ênfase4 4 3" xfId="1943"/>
    <cellStyle name="20% - Ênfase4 4_REDE DE ESGOTO" xfId="2188"/>
    <cellStyle name="20% - Ênfase4 5" xfId="2194"/>
    <cellStyle name="20% - Ênfase4 6" xfId="2205"/>
    <cellStyle name="20% - Ênfase4 7" xfId="2206"/>
    <cellStyle name="20% - Ênfase4 8" xfId="2207"/>
    <cellStyle name="20% - Ênfase5 2" xfId="2189"/>
    <cellStyle name="20% - Ênfase5 3" xfId="2142"/>
    <cellStyle name="20% - Ênfase5 3 2" xfId="2169"/>
    <cellStyle name="20% - Ênfase5 3 3" xfId="2149"/>
    <cellStyle name="20% - Ênfase5 3_REDE DE ESGOTO" xfId="2158"/>
    <cellStyle name="20% - Ênfase5 4" xfId="2179"/>
    <cellStyle name="20% - Ênfase5 4 2" xfId="1942"/>
    <cellStyle name="20% - Ênfase5 4 3" xfId="2139"/>
    <cellStyle name="20% - Ênfase5 4_REDE DE ESGOTO" xfId="2153"/>
    <cellStyle name="20% - Ênfase5 5" xfId="2144"/>
    <cellStyle name="20% - Ênfase5 6" xfId="2208"/>
    <cellStyle name="20% - Ênfase5 7" xfId="2209"/>
    <cellStyle name="20% - Ênfase5 8" xfId="2210"/>
    <cellStyle name="20% - Ênfase6 2" xfId="2155"/>
    <cellStyle name="20% - Ênfase6 3" xfId="2143"/>
    <cellStyle name="20% - Ênfase6 3 2" xfId="2164"/>
    <cellStyle name="20% - Ênfase6 3 3" xfId="2134"/>
    <cellStyle name="20% - Ênfase6 3_REDE DE ESGOTO" xfId="2167"/>
    <cellStyle name="20% - Ênfase6 4" xfId="2131"/>
    <cellStyle name="20% - Ênfase6 4 2" xfId="2170"/>
    <cellStyle name="20% - Ênfase6 4 3" xfId="1941"/>
    <cellStyle name="20% - Ênfase6 4_REDE DE ESGOTO" xfId="2129"/>
    <cellStyle name="20% - Ênfase6 5" xfId="2126"/>
    <cellStyle name="20% - Ênfase6 6" xfId="2211"/>
    <cellStyle name="20% - Ênfase6 7" xfId="2212"/>
    <cellStyle name="20% - Ênfase6 8" xfId="2213"/>
    <cellStyle name="40% - Accent1" xfId="2125"/>
    <cellStyle name="40% - Accent2" xfId="2124"/>
    <cellStyle name="40% - Accent3" xfId="2123"/>
    <cellStyle name="40% - Accent4" xfId="2122"/>
    <cellStyle name="40% - Accent5" xfId="2121"/>
    <cellStyle name="40% - Accent6" xfId="2120"/>
    <cellStyle name="40% - Ênfase1 2" xfId="2119"/>
    <cellStyle name="40% - Ênfase1 3" xfId="2118"/>
    <cellStyle name="40% - Ênfase1 3 2" xfId="1940"/>
    <cellStyle name="40% - Ênfase1 3 3" xfId="2117"/>
    <cellStyle name="40% - Ênfase1 3_REDE DE ESGOTO" xfId="2116"/>
    <cellStyle name="40% - Ênfase1 4" xfId="2115"/>
    <cellStyle name="40% - Ênfase1 4 2" xfId="2114"/>
    <cellStyle name="40% - Ênfase1 4 3" xfId="2113"/>
    <cellStyle name="40% - Ênfase1 4_REDE DE ESGOTO" xfId="2112"/>
    <cellStyle name="40% - Ênfase1 5" xfId="2111"/>
    <cellStyle name="40% - Ênfase1 6" xfId="2214"/>
    <cellStyle name="40% - Ênfase1 7" xfId="2215"/>
    <cellStyle name="40% - Ênfase1 8" xfId="2216"/>
    <cellStyle name="40% - Ênfase2 2" xfId="2110"/>
    <cellStyle name="40% - Ênfase2 3" xfId="2109"/>
    <cellStyle name="40% - Ênfase2 3 2" xfId="2108"/>
    <cellStyle name="40% - Ênfase2 3 3" xfId="1939"/>
    <cellStyle name="40% - Ênfase2 3_REDE DE ESGOTO" xfId="2107"/>
    <cellStyle name="40% - Ênfase2 4" xfId="2106"/>
    <cellStyle name="40% - Ênfase2 4 2" xfId="2105"/>
    <cellStyle name="40% - Ênfase2 4 3" xfId="2104"/>
    <cellStyle name="40% - Ênfase2 4_REDE DE ESGOTO" xfId="2103"/>
    <cellStyle name="40% - Ênfase2 5" xfId="2102"/>
    <cellStyle name="40% - Ênfase2 6" xfId="2217"/>
    <cellStyle name="40% - Ênfase2 7" xfId="2218"/>
    <cellStyle name="40% - Ênfase2 8" xfId="2219"/>
    <cellStyle name="40% - Ênfase3 2" xfId="2101"/>
    <cellStyle name="40% - Ênfase3 3" xfId="2100"/>
    <cellStyle name="40% - Ênfase3 3 2" xfId="2099"/>
    <cellStyle name="40% - Ênfase3 3 3" xfId="2098"/>
    <cellStyle name="40% - Ênfase3 3_REDE DE ESGOTO" xfId="1938"/>
    <cellStyle name="40% - Ênfase3 4" xfId="1937"/>
    <cellStyle name="40% - Ênfase3 4 2" xfId="2097"/>
    <cellStyle name="40% - Ênfase3 4 3" xfId="2096"/>
    <cellStyle name="40% - Ênfase3 4_REDE DE ESGOTO" xfId="2095"/>
    <cellStyle name="40% - Ênfase3 5" xfId="2094"/>
    <cellStyle name="40% - Ênfase3 6" xfId="2220"/>
    <cellStyle name="40% - Ênfase3 7" xfId="2221"/>
    <cellStyle name="40% - Ênfase3 8" xfId="2222"/>
    <cellStyle name="40% - Ênfase4 2" xfId="2093"/>
    <cellStyle name="40% - Ênfase4 3" xfId="2092"/>
    <cellStyle name="40% - Ênfase4 3 2" xfId="2091"/>
    <cellStyle name="40% - Ênfase4 3 3" xfId="2090"/>
    <cellStyle name="40% - Ênfase4 3_REDE DE ESGOTO" xfId="2089"/>
    <cellStyle name="40% - Ênfase4 4" xfId="2088"/>
    <cellStyle name="40% - Ênfase4 4 2" xfId="1936"/>
    <cellStyle name="40% - Ênfase4 4 3" xfId="2087"/>
    <cellStyle name="40% - Ênfase4 4_REDE DE ESGOTO" xfId="2086"/>
    <cellStyle name="40% - Ênfase4 5" xfId="2085"/>
    <cellStyle name="40% - Ênfase4 6" xfId="2223"/>
    <cellStyle name="40% - Ênfase4 7" xfId="2224"/>
    <cellStyle name="40% - Ênfase4 8" xfId="2225"/>
    <cellStyle name="40% - Ênfase5 2" xfId="2084"/>
    <cellStyle name="40% - Ênfase5 3" xfId="2083"/>
    <cellStyle name="40% - Ênfase5 3 2" xfId="2082"/>
    <cellStyle name="40% - Ênfase5 3 3" xfId="2081"/>
    <cellStyle name="40% - Ênfase5 3_REDE DE ESGOTO" xfId="1935"/>
    <cellStyle name="40% - Ênfase5 4" xfId="1934"/>
    <cellStyle name="40% - Ênfase5 4 2" xfId="1933"/>
    <cellStyle name="40% - Ênfase5 4 3" xfId="1932"/>
    <cellStyle name="40% - Ênfase5 4_REDE DE ESGOTO" xfId="1931"/>
    <cellStyle name="40% - Ênfase5 5" xfId="1930"/>
    <cellStyle name="40% - Ênfase5 6" xfId="2226"/>
    <cellStyle name="40% - Ênfase5 7" xfId="2227"/>
    <cellStyle name="40% - Ênfase5 8" xfId="2228"/>
    <cellStyle name="40% - Ênfase6 2" xfId="1929"/>
    <cellStyle name="40% - Ênfase6 3" xfId="1928"/>
    <cellStyle name="40% - Ênfase6 3 2" xfId="1927"/>
    <cellStyle name="40% - Ênfase6 3 3" xfId="1926"/>
    <cellStyle name="40% - Ênfase6 3_REDE DE ESGOTO" xfId="1925"/>
    <cellStyle name="40% - Ênfase6 4" xfId="1924"/>
    <cellStyle name="40% - Ênfase6 4 2" xfId="1923"/>
    <cellStyle name="40% - Ênfase6 4 3" xfId="1922"/>
    <cellStyle name="40% - Ênfase6 4_REDE DE ESGOTO" xfId="1921"/>
    <cellStyle name="40% - Ênfase6 5" xfId="1920"/>
    <cellStyle name="40% - Ênfase6 6" xfId="2229"/>
    <cellStyle name="40% - Ênfase6 7" xfId="2230"/>
    <cellStyle name="40% - Ênfase6 8" xfId="2231"/>
    <cellStyle name="60% - Accent1" xfId="1919"/>
    <cellStyle name="60% - Accent2" xfId="1918"/>
    <cellStyle name="60% - Accent3" xfId="1917"/>
    <cellStyle name="60% - Accent4" xfId="1916"/>
    <cellStyle name="60% - Accent5" xfId="1915"/>
    <cellStyle name="60% - Accent6" xfId="1914"/>
    <cellStyle name="60% - Ênfase1 2" xfId="1913"/>
    <cellStyle name="60% - Ênfase1 3" xfId="2232"/>
    <cellStyle name="60% - Ênfase2 2" xfId="1912"/>
    <cellStyle name="60% - Ênfase2 3" xfId="2233"/>
    <cellStyle name="60% - Ênfase3 2" xfId="1911"/>
    <cellStyle name="60% - Ênfase3 3" xfId="2234"/>
    <cellStyle name="60% - Ênfase4 2" xfId="1910"/>
    <cellStyle name="60% - Ênfase4 3" xfId="2235"/>
    <cellStyle name="60% - Ênfase5 2" xfId="1909"/>
    <cellStyle name="60% - Ênfase5 3" xfId="2236"/>
    <cellStyle name="60% - Ênfase6 2" xfId="1908"/>
    <cellStyle name="60% - Ênfase6 3" xfId="2237"/>
    <cellStyle name="Accent1" xfId="1907"/>
    <cellStyle name="Accent2" xfId="1906"/>
    <cellStyle name="Accent3" xfId="1905"/>
    <cellStyle name="Accent4" xfId="1904"/>
    <cellStyle name="Accent5" xfId="1903"/>
    <cellStyle name="Accent6" xfId="1902"/>
    <cellStyle name="Bad" xfId="1901"/>
    <cellStyle name="Bom 2" xfId="1900"/>
    <cellStyle name="Bom 3" xfId="2238"/>
    <cellStyle name="Calculation" xfId="1899"/>
    <cellStyle name="Cálculo 2" xfId="1898"/>
    <cellStyle name="Cálculo 2 2" xfId="1897"/>
    <cellStyle name="Cálculo 3" xfId="2239"/>
    <cellStyle name="Cancel" xfId="1896"/>
    <cellStyle name="Célula de Verificação 2" xfId="1895"/>
    <cellStyle name="Célula de Verificação 3" xfId="2240"/>
    <cellStyle name="Célula Vinculada 2" xfId="1894"/>
    <cellStyle name="Check Cell" xfId="1893"/>
    <cellStyle name="Data" xfId="1892"/>
    <cellStyle name="Ênfase1 2" xfId="1891"/>
    <cellStyle name="Ênfase1 3" xfId="2241"/>
    <cellStyle name="Ênfase2 2" xfId="1890"/>
    <cellStyle name="Ênfase2 3" xfId="2242"/>
    <cellStyle name="Ênfase3 2" xfId="1889"/>
    <cellStyle name="Ênfase3 3" xfId="2243"/>
    <cellStyle name="Ênfase4 2" xfId="1888"/>
    <cellStyle name="Ênfase4 3" xfId="2244"/>
    <cellStyle name="Ênfase5 2" xfId="1887"/>
    <cellStyle name="Ênfase5 3" xfId="2245"/>
    <cellStyle name="Ênfase6 2" xfId="1886"/>
    <cellStyle name="Ênfase6 3" xfId="2246"/>
    <cellStyle name="Entrada 2" xfId="1885"/>
    <cellStyle name="Entrada 2 2" xfId="1884"/>
    <cellStyle name="Entrada 3" xfId="2247"/>
    <cellStyle name="Euro" xfId="1883"/>
    <cellStyle name="Euro 2" xfId="1882"/>
    <cellStyle name="Excel Built-in Normal" xfId="1881"/>
    <cellStyle name="Excel Built-in Normal 2" xfId="1880"/>
    <cellStyle name="Excel Built-in Normal 3" xfId="1879"/>
    <cellStyle name="Explanatory Text" xfId="1878"/>
    <cellStyle name="Fixo" xfId="1877"/>
    <cellStyle name="Good" xfId="1876"/>
    <cellStyle name="Heading 1" xfId="1875"/>
    <cellStyle name="Heading 2" xfId="1874"/>
    <cellStyle name="Heading 3" xfId="1873"/>
    <cellStyle name="Heading 4" xfId="1872"/>
    <cellStyle name="Hyperlink 2" xfId="28"/>
    <cellStyle name="Incorreto 2" xfId="1871"/>
    <cellStyle name="Incorreto 3" xfId="2248"/>
    <cellStyle name="Input" xfId="1870"/>
    <cellStyle name="Linked Cell" xfId="1869"/>
    <cellStyle name="Moeda 2" xfId="5"/>
    <cellStyle name="Moeda 2 2" xfId="6"/>
    <cellStyle name="Moeda 2 2 2" xfId="1868"/>
    <cellStyle name="Moeda 2 2 2 2" xfId="1867"/>
    <cellStyle name="Moeda 2 2 2 3" xfId="1866"/>
    <cellStyle name="Moeda 2 2 3" xfId="1865"/>
    <cellStyle name="Moeda 2 2 3 2" xfId="1864"/>
    <cellStyle name="Moeda 2 2 3 2 2" xfId="1863"/>
    <cellStyle name="Moeda 2 2 3 3" xfId="1862"/>
    <cellStyle name="Moeda 2 2 3 4" xfId="1861"/>
    <cellStyle name="Moeda 2 3" xfId="1860"/>
    <cellStyle name="Moeda 2 3 2" xfId="1859"/>
    <cellStyle name="Moeda 2 3 3" xfId="1858"/>
    <cellStyle name="Moeda 2 4" xfId="1857"/>
    <cellStyle name="Moeda 2 4 2" xfId="1856"/>
    <cellStyle name="Moeda 3" xfId="7"/>
    <cellStyle name="Moeda 4" xfId="20"/>
    <cellStyle name="Moeda 5" xfId="26"/>
    <cellStyle name="Moeda 6" xfId="1855"/>
    <cellStyle name="Moeda 7" xfId="1854"/>
    <cellStyle name="Moeda 8" xfId="1853"/>
    <cellStyle name="Moeda 9" xfId="2249"/>
    <cellStyle name="Neutra 2" xfId="1852"/>
    <cellStyle name="Neutra 3" xfId="2250"/>
    <cellStyle name="Neutral" xfId="1851"/>
    <cellStyle name="Normal" xfId="0" builtinId="0"/>
    <cellStyle name="Normal 10" xfId="29"/>
    <cellStyle name="Normal 10 10" xfId="30"/>
    <cellStyle name="Normal 10 11" xfId="31"/>
    <cellStyle name="Normal 10 12" xfId="32"/>
    <cellStyle name="Normal 10 13" xfId="33"/>
    <cellStyle name="Normal 10 14" xfId="34"/>
    <cellStyle name="Normal 10 15" xfId="35"/>
    <cellStyle name="Normal 10 16" xfId="36"/>
    <cellStyle name="Normal 10 17" xfId="37"/>
    <cellStyle name="Normal 10 18" xfId="38"/>
    <cellStyle name="Normal 10 19" xfId="39"/>
    <cellStyle name="Normal 10 2" xfId="40"/>
    <cellStyle name="Normal 10 20" xfId="41"/>
    <cellStyle name="Normal 10 21" xfId="42"/>
    <cellStyle name="Normal 10 22" xfId="43"/>
    <cellStyle name="Normal 10 23" xfId="44"/>
    <cellStyle name="Normal 10 24" xfId="45"/>
    <cellStyle name="Normal 10 25" xfId="46"/>
    <cellStyle name="Normal 10 26" xfId="47"/>
    <cellStyle name="Normal 10 27" xfId="48"/>
    <cellStyle name="Normal 10 28" xfId="49"/>
    <cellStyle name="Normal 10 29" xfId="50"/>
    <cellStyle name="Normal 10 3" xfId="51"/>
    <cellStyle name="Normal 10 30" xfId="52"/>
    <cellStyle name="Normal 10 31" xfId="53"/>
    <cellStyle name="Normal 10 32" xfId="54"/>
    <cellStyle name="Normal 10 33" xfId="55"/>
    <cellStyle name="Normal 10 34" xfId="56"/>
    <cellStyle name="Normal 10 35" xfId="57"/>
    <cellStyle name="Normal 10 36" xfId="58"/>
    <cellStyle name="Normal 10 37" xfId="59"/>
    <cellStyle name="Normal 10 38" xfId="60"/>
    <cellStyle name="Normal 10 39" xfId="61"/>
    <cellStyle name="Normal 10 4" xfId="62"/>
    <cellStyle name="Normal 10 40" xfId="63"/>
    <cellStyle name="Normal 10 41" xfId="64"/>
    <cellStyle name="Normal 10 42" xfId="65"/>
    <cellStyle name="Normal 10 43" xfId="66"/>
    <cellStyle name="Normal 10 44" xfId="67"/>
    <cellStyle name="Normal 10 45" xfId="68"/>
    <cellStyle name="Normal 10 46" xfId="69"/>
    <cellStyle name="Normal 10 47" xfId="70"/>
    <cellStyle name="Normal 10 48" xfId="71"/>
    <cellStyle name="Normal 10 49" xfId="72"/>
    <cellStyle name="Normal 10 5" xfId="73"/>
    <cellStyle name="Normal 10 50" xfId="74"/>
    <cellStyle name="Normal 10 51" xfId="75"/>
    <cellStyle name="Normal 10 52" xfId="76"/>
    <cellStyle name="Normal 10 53" xfId="77"/>
    <cellStyle name="Normal 10 54" xfId="78"/>
    <cellStyle name="Normal 10 55" xfId="79"/>
    <cellStyle name="Normal 10 56" xfId="80"/>
    <cellStyle name="Normal 10 57" xfId="81"/>
    <cellStyle name="Normal 10 58" xfId="82"/>
    <cellStyle name="Normal 10 59" xfId="83"/>
    <cellStyle name="Normal 10 6" xfId="84"/>
    <cellStyle name="Normal 10 60" xfId="85"/>
    <cellStyle name="Normal 10 61" xfId="86"/>
    <cellStyle name="Normal 10 62" xfId="87"/>
    <cellStyle name="Normal 10 63" xfId="88"/>
    <cellStyle name="Normal 10 64" xfId="89"/>
    <cellStyle name="Normal 10 65" xfId="90"/>
    <cellStyle name="Normal 10 66" xfId="91"/>
    <cellStyle name="Normal 10 67" xfId="92"/>
    <cellStyle name="Normal 10 68" xfId="93"/>
    <cellStyle name="Normal 10 69" xfId="94"/>
    <cellStyle name="Normal 10 7" xfId="95"/>
    <cellStyle name="Normal 10 70" xfId="96"/>
    <cellStyle name="Normal 10 71" xfId="1850"/>
    <cellStyle name="Normal 10 72" xfId="1849"/>
    <cellStyle name="Normal 10 73" xfId="1848"/>
    <cellStyle name="Normal 10 74" xfId="1847"/>
    <cellStyle name="Normal 10 75" xfId="1846"/>
    <cellStyle name="Normal 10 76" xfId="1845"/>
    <cellStyle name="Normal 10 77" xfId="1844"/>
    <cellStyle name="Normal 10 8" xfId="97"/>
    <cellStyle name="Normal 10 9" xfId="98"/>
    <cellStyle name="Normal 11" xfId="1068"/>
    <cellStyle name="Normal 11 10" xfId="1125"/>
    <cellStyle name="Normal 11 11" xfId="1126"/>
    <cellStyle name="Normal 11 12" xfId="1127"/>
    <cellStyle name="Normal 11 13" xfId="1146"/>
    <cellStyle name="Normal 11 14" xfId="1843"/>
    <cellStyle name="Normal 11 2" xfId="1113"/>
    <cellStyle name="Normal 11 3" xfId="1114"/>
    <cellStyle name="Normal 11 4" xfId="1115"/>
    <cellStyle name="Normal 11 5" xfId="1116"/>
    <cellStyle name="Normal 11 6" xfId="1117"/>
    <cellStyle name="Normal 11 7" xfId="1122"/>
    <cellStyle name="Normal 11 8" xfId="1123"/>
    <cellStyle name="Normal 11 9" xfId="1124"/>
    <cellStyle name="Normal 12" xfId="1842"/>
    <cellStyle name="Normal 12 2" xfId="1841"/>
    <cellStyle name="Normal 12 3" xfId="1840"/>
    <cellStyle name="Normal 12 3 2" xfId="1839"/>
    <cellStyle name="Normal 13" xfId="1838"/>
    <cellStyle name="Normal 13 2" xfId="1837"/>
    <cellStyle name="Normal 13 2 2" xfId="1836"/>
    <cellStyle name="Normal 13 2 2 2" xfId="1835"/>
    <cellStyle name="Normal 13 2 2_REDE DE ESGOTO" xfId="1834"/>
    <cellStyle name="Normal 13 2 3" xfId="1833"/>
    <cellStyle name="Normal 13 2 4" xfId="1832"/>
    <cellStyle name="Normal 13 3" xfId="1831"/>
    <cellStyle name="Normal 13 3 2" xfId="1830"/>
    <cellStyle name="Normal 13 3_REDE DE ESGOTO" xfId="1829"/>
    <cellStyle name="Normal 13 4" xfId="1828"/>
    <cellStyle name="Normal 13 4 2" xfId="1827"/>
    <cellStyle name="Normal 13 4_REDE DE ESGOTO" xfId="1826"/>
    <cellStyle name="Normal 13 5" xfId="1825"/>
    <cellStyle name="Normal 13 6" xfId="1824"/>
    <cellStyle name="Normal 13_REDE DE ESGOTO" xfId="1823"/>
    <cellStyle name="Normal 14" xfId="1822"/>
    <cellStyle name="Normal 14 2" xfId="1821"/>
    <cellStyle name="Normal 14 2 2" xfId="1820"/>
    <cellStyle name="Normal 14 2 2 2" xfId="1819"/>
    <cellStyle name="Normal 14 2 2_REDE DE ESGOTO" xfId="1818"/>
    <cellStyle name="Normal 14 2 3" xfId="1817"/>
    <cellStyle name="Normal 14 2 4" xfId="1816"/>
    <cellStyle name="Normal 14 2_REDE DE ESGOTO" xfId="1815"/>
    <cellStyle name="Normal 14 3" xfId="1814"/>
    <cellStyle name="Normal 14 3 2" xfId="1813"/>
    <cellStyle name="Normal 14 4" xfId="1812"/>
    <cellStyle name="Normal 14 4 2" xfId="1811"/>
    <cellStyle name="Normal 14 4_REDE DE ESGOTO" xfId="1810"/>
    <cellStyle name="Normal 14 5" xfId="1809"/>
    <cellStyle name="Normal 14 6" xfId="1808"/>
    <cellStyle name="Normal 14_REDE DE ESGOTO" xfId="1807"/>
    <cellStyle name="Normal 15" xfId="1806"/>
    <cellStyle name="Normal 16" xfId="1805"/>
    <cellStyle name="Normal 16 2" xfId="1804"/>
    <cellStyle name="Normal 16 2 2" xfId="1803"/>
    <cellStyle name="Normal 16 2 2 2" xfId="1802"/>
    <cellStyle name="Normal 16 2 2_REDE DE ESGOTO" xfId="1801"/>
    <cellStyle name="Normal 16 2 3" xfId="1800"/>
    <cellStyle name="Normal 16 2 4" xfId="1799"/>
    <cellStyle name="Normal 16 2_REDE DE ESGOTO" xfId="1798"/>
    <cellStyle name="Normal 16 3" xfId="1797"/>
    <cellStyle name="Normal 16 3 2" xfId="1796"/>
    <cellStyle name="Normal 16 3_REDE DE ESGOTO" xfId="1795"/>
    <cellStyle name="Normal 16 4" xfId="1794"/>
    <cellStyle name="Normal 16 5" xfId="1793"/>
    <cellStyle name="Normal 16 6" xfId="1792"/>
    <cellStyle name="Normal 16_REDE DE ESGOTO" xfId="1791"/>
    <cellStyle name="Normal 17" xfId="1790"/>
    <cellStyle name="Normal 17 2" xfId="1789"/>
    <cellStyle name="Normal 17 2 2" xfId="1788"/>
    <cellStyle name="Normal 17 2 2 2" xfId="1145"/>
    <cellStyle name="Normal 17 2 2_REDE DE ESGOTO" xfId="1787"/>
    <cellStyle name="Normal 17 2 3" xfId="1786"/>
    <cellStyle name="Normal 17 2 4" xfId="1785"/>
    <cellStyle name="Normal 17 2_REDE DE ESGOTO" xfId="1784"/>
    <cellStyle name="Normal 17 3" xfId="1783"/>
    <cellStyle name="Normal 17 3 2" xfId="1782"/>
    <cellStyle name="Normal 17 3_REDE DE ESGOTO" xfId="1781"/>
    <cellStyle name="Normal 17 4" xfId="1780"/>
    <cellStyle name="Normal 17 5" xfId="1779"/>
    <cellStyle name="Normal 17 6" xfId="1778"/>
    <cellStyle name="Normal 17_REDE DE ESGOTO" xfId="1777"/>
    <cellStyle name="Normal 18" xfId="1140"/>
    <cellStyle name="Normal 18 2" xfId="1776"/>
    <cellStyle name="Normal 18_REDE DE ESGOTO" xfId="1775"/>
    <cellStyle name="Normal 19" xfId="1774"/>
    <cellStyle name="Normal 19 2" xfId="1773"/>
    <cellStyle name="Normal 19 2 2" xfId="1772"/>
    <cellStyle name="Normal 19 2_REDE DE ESGOTO" xfId="1771"/>
    <cellStyle name="Normal 19 3" xfId="1770"/>
    <cellStyle name="Normal 19 4" xfId="1769"/>
    <cellStyle name="Normal 19 5" xfId="1768"/>
    <cellStyle name="Normal 2" xfId="2"/>
    <cellStyle name="Normal 2 10" xfId="99"/>
    <cellStyle name="Normal 2 11" xfId="100"/>
    <cellStyle name="Normal 2 12" xfId="101"/>
    <cellStyle name="Normal 2 13" xfId="102"/>
    <cellStyle name="Normal 2 13 2" xfId="1767"/>
    <cellStyle name="Normal 2 13_REDE DE ESGOTO" xfId="1144"/>
    <cellStyle name="Normal 2 14" xfId="103"/>
    <cellStyle name="Normal 2 15" xfId="104"/>
    <cellStyle name="Normal 2 16" xfId="105"/>
    <cellStyle name="Normal 2 17" xfId="106"/>
    <cellStyle name="Normal 2 18" xfId="107"/>
    <cellStyle name="Normal 2 19" xfId="108"/>
    <cellStyle name="Normal 2 2" xfId="8"/>
    <cellStyle name="Normal 2 2 10" xfId="109"/>
    <cellStyle name="Normal 2 2 11" xfId="110"/>
    <cellStyle name="Normal 2 2 12" xfId="111"/>
    <cellStyle name="Normal 2 2 13" xfId="112"/>
    <cellStyle name="Normal 2 2 14" xfId="113"/>
    <cellStyle name="Normal 2 2 15" xfId="114"/>
    <cellStyle name="Normal 2 2 16" xfId="115"/>
    <cellStyle name="Normal 2 2 17" xfId="116"/>
    <cellStyle name="Normal 2 2 18" xfId="117"/>
    <cellStyle name="Normal 2 2 19" xfId="118"/>
    <cellStyle name="Normal 2 2 2" xfId="119"/>
    <cellStyle name="Normal 2 2 2 2" xfId="1143"/>
    <cellStyle name="Normal 2 2 2 2 2" xfId="1153"/>
    <cellStyle name="Normal 2 2 2 2 2 2" xfId="1152"/>
    <cellStyle name="Normal 2 2 2_REDE DE ESGOTO" xfId="1151"/>
    <cellStyle name="Normal 2 2 20" xfId="120"/>
    <cellStyle name="Normal 2 2 21" xfId="121"/>
    <cellStyle name="Normal 2 2 22" xfId="122"/>
    <cellStyle name="Normal 2 2 23" xfId="123"/>
    <cellStyle name="Normal 2 2 24" xfId="124"/>
    <cellStyle name="Normal 2 2 25" xfId="125"/>
    <cellStyle name="Normal 2 2 26" xfId="126"/>
    <cellStyle name="Normal 2 2 27" xfId="127"/>
    <cellStyle name="Normal 2 2 28" xfId="128"/>
    <cellStyle name="Normal 2 2 29" xfId="129"/>
    <cellStyle name="Normal 2 2 3" xfId="130"/>
    <cellStyle name="Normal 2 2 30" xfId="131"/>
    <cellStyle name="Normal 2 2 31" xfId="132"/>
    <cellStyle name="Normal 2 2 32" xfId="133"/>
    <cellStyle name="Normal 2 2 33" xfId="134"/>
    <cellStyle name="Normal 2 2 34" xfId="135"/>
    <cellStyle name="Normal 2 2 35" xfId="136"/>
    <cellStyle name="Normal 2 2 36" xfId="137"/>
    <cellStyle name="Normal 2 2 37" xfId="138"/>
    <cellStyle name="Normal 2 2 38" xfId="139"/>
    <cellStyle name="Normal 2 2 39" xfId="140"/>
    <cellStyle name="Normal 2 2 4" xfId="141"/>
    <cellStyle name="Normal 2 2 40" xfId="142"/>
    <cellStyle name="Normal 2 2 41" xfId="143"/>
    <cellStyle name="Normal 2 2 42" xfId="144"/>
    <cellStyle name="Normal 2 2 43" xfId="145"/>
    <cellStyle name="Normal 2 2 44" xfId="146"/>
    <cellStyle name="Normal 2 2 45" xfId="147"/>
    <cellStyle name="Normal 2 2 46" xfId="148"/>
    <cellStyle name="Normal 2 2 47" xfId="149"/>
    <cellStyle name="Normal 2 2 48" xfId="150"/>
    <cellStyle name="Normal 2 2 49" xfId="151"/>
    <cellStyle name="Normal 2 2 5" xfId="152"/>
    <cellStyle name="Normal 2 2 50" xfId="153"/>
    <cellStyle name="Normal 2 2 51" xfId="154"/>
    <cellStyle name="Normal 2 2 52" xfId="155"/>
    <cellStyle name="Normal 2 2 53" xfId="156"/>
    <cellStyle name="Normal 2 2 54" xfId="157"/>
    <cellStyle name="Normal 2 2 55" xfId="158"/>
    <cellStyle name="Normal 2 2 56" xfId="159"/>
    <cellStyle name="Normal 2 2 57" xfId="160"/>
    <cellStyle name="Normal 2 2 58" xfId="161"/>
    <cellStyle name="Normal 2 2 59" xfId="162"/>
    <cellStyle name="Normal 2 2 6" xfId="163"/>
    <cellStyle name="Normal 2 2 60" xfId="164"/>
    <cellStyle name="Normal 2 2 61" xfId="165"/>
    <cellStyle name="Normal 2 2 62" xfId="166"/>
    <cellStyle name="Normal 2 2 63" xfId="167"/>
    <cellStyle name="Normal 2 2 64" xfId="168"/>
    <cellStyle name="Normal 2 2 65" xfId="169"/>
    <cellStyle name="Normal 2 2 66" xfId="170"/>
    <cellStyle name="Normal 2 2 67" xfId="171"/>
    <cellStyle name="Normal 2 2 68" xfId="172"/>
    <cellStyle name="Normal 2 2 69" xfId="173"/>
    <cellStyle name="Normal 2 2 7" xfId="174"/>
    <cellStyle name="Normal 2 2 70" xfId="175"/>
    <cellStyle name="Normal 2 2 71" xfId="176"/>
    <cellStyle name="Normal 2 2 72" xfId="177"/>
    <cellStyle name="Normal 2 2 73" xfId="178"/>
    <cellStyle name="Normal 2 2 74" xfId="179"/>
    <cellStyle name="Normal 2 2 75" xfId="180"/>
    <cellStyle name="Normal 2 2 76" xfId="181"/>
    <cellStyle name="Normal 2 2 77" xfId="182"/>
    <cellStyle name="Normal 2 2 78" xfId="183"/>
    <cellStyle name="Normal 2 2 8" xfId="184"/>
    <cellStyle name="Normal 2 2 9" xfId="185"/>
    <cellStyle name="Normal 2 20" xfId="186"/>
    <cellStyle name="Normal 2 21" xfId="187"/>
    <cellStyle name="Normal 2 22" xfId="188"/>
    <cellStyle name="Normal 2 23" xfId="189"/>
    <cellStyle name="Normal 2 24" xfId="190"/>
    <cellStyle name="Normal 2 25" xfId="191"/>
    <cellStyle name="Normal 2 26" xfId="192"/>
    <cellStyle name="Normal 2 27" xfId="193"/>
    <cellStyle name="Normal 2 28" xfId="194"/>
    <cellStyle name="Normal 2 29" xfId="195"/>
    <cellStyle name="Normal 2 3" xfId="196"/>
    <cellStyle name="Normal 2 3 2" xfId="1766"/>
    <cellStyle name="Normal 2 3 2 2" xfId="1765"/>
    <cellStyle name="Normal 2 3 2 2 2" xfId="1764"/>
    <cellStyle name="Normal 2 3 2 2 3" xfId="1763"/>
    <cellStyle name="Normal 2 3 2 2_REDE DE ESGOTO" xfId="1762"/>
    <cellStyle name="Normal 2 3 2 3" xfId="1761"/>
    <cellStyle name="Normal 2 3 2 4" xfId="1760"/>
    <cellStyle name="Normal 2 3 2_REDE DE ESGOTO" xfId="1759"/>
    <cellStyle name="Normal 2 3 3" xfId="1758"/>
    <cellStyle name="Normal 2 3 4" xfId="1757"/>
    <cellStyle name="Normal 2 30" xfId="197"/>
    <cellStyle name="Normal 2 31" xfId="198"/>
    <cellStyle name="Normal 2 32" xfId="199"/>
    <cellStyle name="Normal 2 33" xfId="200"/>
    <cellStyle name="Normal 2 34" xfId="201"/>
    <cellStyle name="Normal 2 35" xfId="202"/>
    <cellStyle name="Normal 2 36" xfId="203"/>
    <cellStyle name="Normal 2 37" xfId="204"/>
    <cellStyle name="Normal 2 38" xfId="205"/>
    <cellStyle name="Normal 2 39" xfId="206"/>
    <cellStyle name="Normal 2 4" xfId="207"/>
    <cellStyle name="Normal 2 4 2" xfId="1756"/>
    <cellStyle name="Normal 2 4 2 2" xfId="1755"/>
    <cellStyle name="Normal 2 4 2 2 2" xfId="1754"/>
    <cellStyle name="Normal 2 4 2 2 3" xfId="1753"/>
    <cellStyle name="Normal 2 4 2 2_REDE DE ESGOTO" xfId="1752"/>
    <cellStyle name="Normal 2 4 2 3" xfId="1751"/>
    <cellStyle name="Normal 2 4 2 4" xfId="1750"/>
    <cellStyle name="Normal 2 4 2_REDE DE ESGOTO" xfId="1749"/>
    <cellStyle name="Normal 2 4 3" xfId="1748"/>
    <cellStyle name="Normal 2 4_REDE DE ESGOTO" xfId="1747"/>
    <cellStyle name="Normal 2 40" xfId="208"/>
    <cellStyle name="Normal 2 41" xfId="209"/>
    <cellStyle name="Normal 2 42" xfId="210"/>
    <cellStyle name="Normal 2 43" xfId="211"/>
    <cellStyle name="Normal 2 44" xfId="212"/>
    <cellStyle name="Normal 2 45" xfId="213"/>
    <cellStyle name="Normal 2 46" xfId="214"/>
    <cellStyle name="Normal 2 47" xfId="215"/>
    <cellStyle name="Normal 2 48" xfId="216"/>
    <cellStyle name="Normal 2 49" xfId="217"/>
    <cellStyle name="Normal 2 5" xfId="218"/>
    <cellStyle name="Normal 2 5 2" xfId="1746"/>
    <cellStyle name="Normal 2 5 2 2" xfId="1745"/>
    <cellStyle name="Normal 2 5 2 2 2" xfId="1744"/>
    <cellStyle name="Normal 2 5 2 2 3" xfId="1743"/>
    <cellStyle name="Normal 2 5 2 2_REDE DE ESGOTO" xfId="1742"/>
    <cellStyle name="Normal 2 5 2 3" xfId="1741"/>
    <cellStyle name="Normal 2 5 2 4" xfId="1740"/>
    <cellStyle name="Normal 2 5 2_REDE DE ESGOTO" xfId="1739"/>
    <cellStyle name="Normal 2 5 3" xfId="1738"/>
    <cellStyle name="Normal 2 50" xfId="219"/>
    <cellStyle name="Normal 2 51" xfId="220"/>
    <cellStyle name="Normal 2 52" xfId="221"/>
    <cellStyle name="Normal 2 53" xfId="222"/>
    <cellStyle name="Normal 2 54" xfId="223"/>
    <cellStyle name="Normal 2 55" xfId="224"/>
    <cellStyle name="Normal 2 56" xfId="225"/>
    <cellStyle name="Normal 2 57" xfId="226"/>
    <cellStyle name="Normal 2 58" xfId="227"/>
    <cellStyle name="Normal 2 59" xfId="228"/>
    <cellStyle name="Normal 2 6" xfId="229"/>
    <cellStyle name="Normal 2 6 2" xfId="1737"/>
    <cellStyle name="Normal 2 6 2 2" xfId="1736"/>
    <cellStyle name="Normal 2 6 2 2 2" xfId="1735"/>
    <cellStyle name="Normal 2 6 2 2 3" xfId="1734"/>
    <cellStyle name="Normal 2 6 2 2_REDE DE ESGOTO" xfId="1733"/>
    <cellStyle name="Normal 2 6 2 3" xfId="1732"/>
    <cellStyle name="Normal 2 6 2 4" xfId="1731"/>
    <cellStyle name="Normal 2 6 2_REDE DE ESGOTO" xfId="1730"/>
    <cellStyle name="Normal 2 60" xfId="230"/>
    <cellStyle name="Normal 2 61" xfId="231"/>
    <cellStyle name="Normal 2 62" xfId="232"/>
    <cellStyle name="Normal 2 63" xfId="233"/>
    <cellStyle name="Normal 2 64" xfId="234"/>
    <cellStyle name="Normal 2 65" xfId="235"/>
    <cellStyle name="Normal 2 66" xfId="236"/>
    <cellStyle name="Normal 2 67" xfId="237"/>
    <cellStyle name="Normal 2 68" xfId="238"/>
    <cellStyle name="Normal 2 69" xfId="239"/>
    <cellStyle name="Normal 2 7" xfId="240"/>
    <cellStyle name="Normal 2 7 2" xfId="1729"/>
    <cellStyle name="Normal 2 7 2 2" xfId="1728"/>
    <cellStyle name="Normal 2 7 2 2 2" xfId="1727"/>
    <cellStyle name="Normal 2 7 2 2 3" xfId="1726"/>
    <cellStyle name="Normal 2 7 2 2_REDE DE ESGOTO" xfId="1725"/>
    <cellStyle name="Normal 2 7 2 3" xfId="1724"/>
    <cellStyle name="Normal 2 7 2 4" xfId="1723"/>
    <cellStyle name="Normal 2 7 2_REDE DE ESGOTO" xfId="1722"/>
    <cellStyle name="Normal 2 70" xfId="241"/>
    <cellStyle name="Normal 2 71" xfId="242"/>
    <cellStyle name="Normal 2 72" xfId="243"/>
    <cellStyle name="Normal 2 73" xfId="244"/>
    <cellStyle name="Normal 2 74" xfId="245"/>
    <cellStyle name="Normal 2 75" xfId="246"/>
    <cellStyle name="Normal 2 76" xfId="247"/>
    <cellStyle name="Normal 2 77" xfId="248"/>
    <cellStyle name="Normal 2 8" xfId="249"/>
    <cellStyle name="Normal 2 8 2" xfId="1721"/>
    <cellStyle name="Normal 2 8 2 2" xfId="1720"/>
    <cellStyle name="Normal 2 8 2 2 2" xfId="1719"/>
    <cellStyle name="Normal 2 8 2 2 3" xfId="1718"/>
    <cellStyle name="Normal 2 8 2 2_REDE DE ESGOTO" xfId="1717"/>
    <cellStyle name="Normal 2 8 2 3" xfId="1716"/>
    <cellStyle name="Normal 2 8 2 4" xfId="1715"/>
    <cellStyle name="Normal 2 8 2_REDE DE ESGOTO" xfId="1714"/>
    <cellStyle name="Normal 2 9" xfId="250"/>
    <cellStyle name="Normal 2 9 2" xfId="1713"/>
    <cellStyle name="Normal 2 9 2 2" xfId="1712"/>
    <cellStyle name="Normal 2 9 2 2 2" xfId="1711"/>
    <cellStyle name="Normal 2 9 2 2 3" xfId="1710"/>
    <cellStyle name="Normal 2 9 2 2_REDE DE ESGOTO" xfId="1709"/>
    <cellStyle name="Normal 2 9 2 3" xfId="1708"/>
    <cellStyle name="Normal 2 9 2 4" xfId="1707"/>
    <cellStyle name="Normal 2 9 2_REDE DE ESGOTO" xfId="1706"/>
    <cellStyle name="Normal 2_Cópia de Custos Montagem Mecânica Adutora" xfId="1705"/>
    <cellStyle name="Normal 20" xfId="1704"/>
    <cellStyle name="Normal 20 2" xfId="1703"/>
    <cellStyle name="Normal 20 2 2" xfId="1702"/>
    <cellStyle name="Normal 20 2_REDE DE ESGOTO" xfId="1701"/>
    <cellStyle name="Normal 20 3" xfId="1700"/>
    <cellStyle name="Normal 20 4" xfId="1699"/>
    <cellStyle name="Normal 20 5" xfId="1698"/>
    <cellStyle name="Normal 20_REDE DE ESGOTO" xfId="1697"/>
    <cellStyle name="Normal 21" xfId="1696"/>
    <cellStyle name="Normal 21 2" xfId="1695"/>
    <cellStyle name="Normal 21_REDE DE ESGOTO" xfId="1694"/>
    <cellStyle name="Normal 22" xfId="1693"/>
    <cellStyle name="Normal 22 2" xfId="1692"/>
    <cellStyle name="Normal 22_REDE DE ESGOTO" xfId="1691"/>
    <cellStyle name="Normal 23" xfId="1690"/>
    <cellStyle name="Normal 23 2" xfId="1689"/>
    <cellStyle name="Normal 23_REDE DE ESGOTO" xfId="1688"/>
    <cellStyle name="Normal 24" xfId="1687"/>
    <cellStyle name="Normal 24 2" xfId="1686"/>
    <cellStyle name="Normal 25" xfId="1685"/>
    <cellStyle name="Normal 25 2" xfId="2192"/>
    <cellStyle name="Normal 25_REDE DE ESGOTO" xfId="2193"/>
    <cellStyle name="Normal 26" xfId="2191"/>
    <cellStyle name="Normal 27" xfId="2160"/>
    <cellStyle name="Normal 28" xfId="2137"/>
    <cellStyle name="Normal 29" xfId="2138"/>
    <cellStyle name="Normal 3" xfId="3"/>
    <cellStyle name="Normal 3 10" xfId="251"/>
    <cellStyle name="Normal 3 100" xfId="252"/>
    <cellStyle name="Normal 3 101" xfId="253"/>
    <cellStyle name="Normal 3 102" xfId="254"/>
    <cellStyle name="Normal 3 103" xfId="255"/>
    <cellStyle name="Normal 3 104" xfId="256"/>
    <cellStyle name="Normal 3 105" xfId="257"/>
    <cellStyle name="Normal 3 106" xfId="258"/>
    <cellStyle name="Normal 3 107" xfId="259"/>
    <cellStyle name="Normal 3 108" xfId="260"/>
    <cellStyle name="Normal 3 109" xfId="261"/>
    <cellStyle name="Normal 3 11" xfId="262"/>
    <cellStyle name="Normal 3 110" xfId="263"/>
    <cellStyle name="Normal 3 111" xfId="264"/>
    <cellStyle name="Normal 3 112" xfId="265"/>
    <cellStyle name="Normal 3 113" xfId="266"/>
    <cellStyle name="Normal 3 114" xfId="267"/>
    <cellStyle name="Normal 3 115" xfId="268"/>
    <cellStyle name="Normal 3 116" xfId="269"/>
    <cellStyle name="Normal 3 117" xfId="270"/>
    <cellStyle name="Normal 3 118" xfId="271"/>
    <cellStyle name="Normal 3 119" xfId="272"/>
    <cellStyle name="Normal 3 12" xfId="273"/>
    <cellStyle name="Normal 3 120" xfId="274"/>
    <cellStyle name="Normal 3 121" xfId="275"/>
    <cellStyle name="Normal 3 122" xfId="276"/>
    <cellStyle name="Normal 3 123" xfId="277"/>
    <cellStyle name="Normal 3 124" xfId="278"/>
    <cellStyle name="Normal 3 125" xfId="279"/>
    <cellStyle name="Normal 3 126" xfId="280"/>
    <cellStyle name="Normal 3 127" xfId="281"/>
    <cellStyle name="Normal 3 128" xfId="282"/>
    <cellStyle name="Normal 3 129" xfId="283"/>
    <cellStyle name="Normal 3 13" xfId="284"/>
    <cellStyle name="Normal 3 130" xfId="285"/>
    <cellStyle name="Normal 3 131" xfId="286"/>
    <cellStyle name="Normal 3 132" xfId="287"/>
    <cellStyle name="Normal 3 133" xfId="288"/>
    <cellStyle name="Normal 3 134" xfId="289"/>
    <cellStyle name="Normal 3 135" xfId="290"/>
    <cellStyle name="Normal 3 136" xfId="291"/>
    <cellStyle name="Normal 3 137" xfId="292"/>
    <cellStyle name="Normal 3 137 10" xfId="293"/>
    <cellStyle name="Normal 3 137 11" xfId="294"/>
    <cellStyle name="Normal 3 137 12" xfId="295"/>
    <cellStyle name="Normal 3 137 13" xfId="296"/>
    <cellStyle name="Normal 3 137 14" xfId="297"/>
    <cellStyle name="Normal 3 137 15" xfId="298"/>
    <cellStyle name="Normal 3 137 16" xfId="299"/>
    <cellStyle name="Normal 3 137 17" xfId="300"/>
    <cellStyle name="Normal 3 137 18" xfId="301"/>
    <cellStyle name="Normal 3 137 19" xfId="302"/>
    <cellStyle name="Normal 3 137 2" xfId="303"/>
    <cellStyle name="Normal 3 137 20" xfId="304"/>
    <cellStyle name="Normal 3 137 21" xfId="305"/>
    <cellStyle name="Normal 3 137 22" xfId="306"/>
    <cellStyle name="Normal 3 137 23" xfId="307"/>
    <cellStyle name="Normal 3 137 24" xfId="308"/>
    <cellStyle name="Normal 3 137 25" xfId="309"/>
    <cellStyle name="Normal 3 137 26" xfId="310"/>
    <cellStyle name="Normal 3 137 27" xfId="311"/>
    <cellStyle name="Normal 3 137 3" xfId="312"/>
    <cellStyle name="Normal 3 137 4" xfId="313"/>
    <cellStyle name="Normal 3 137 5" xfId="314"/>
    <cellStyle name="Normal 3 137 6" xfId="315"/>
    <cellStyle name="Normal 3 137 7" xfId="316"/>
    <cellStyle name="Normal 3 137 8" xfId="317"/>
    <cellStyle name="Normal 3 137 9" xfId="318"/>
    <cellStyle name="Normal 3 138" xfId="319"/>
    <cellStyle name="Normal 3 139" xfId="320"/>
    <cellStyle name="Normal 3 14" xfId="321"/>
    <cellStyle name="Normal 3 140" xfId="322"/>
    <cellStyle name="Normal 3 141" xfId="323"/>
    <cellStyle name="Normal 3 142" xfId="324"/>
    <cellStyle name="Normal 3 143" xfId="325"/>
    <cellStyle name="Normal 3 144" xfId="326"/>
    <cellStyle name="Normal 3 145" xfId="327"/>
    <cellStyle name="Normal 3 146" xfId="328"/>
    <cellStyle name="Normal 3 147" xfId="329"/>
    <cellStyle name="Normal 3 148" xfId="330"/>
    <cellStyle name="Normal 3 149" xfId="331"/>
    <cellStyle name="Normal 3 15" xfId="332"/>
    <cellStyle name="Normal 3 150" xfId="333"/>
    <cellStyle name="Normal 3 151" xfId="334"/>
    <cellStyle name="Normal 3 152" xfId="335"/>
    <cellStyle name="Normal 3 153" xfId="336"/>
    <cellStyle name="Normal 3 154" xfId="337"/>
    <cellStyle name="Normal 3 155" xfId="338"/>
    <cellStyle name="Normal 3 156" xfId="339"/>
    <cellStyle name="Normal 3 157" xfId="340"/>
    <cellStyle name="Normal 3 158" xfId="341"/>
    <cellStyle name="Normal 3 159" xfId="342"/>
    <cellStyle name="Normal 3 16" xfId="343"/>
    <cellStyle name="Normal 3 160" xfId="344"/>
    <cellStyle name="Normal 3 161" xfId="345"/>
    <cellStyle name="Normal 3 162" xfId="346"/>
    <cellStyle name="Normal 3 163" xfId="347"/>
    <cellStyle name="Normal 3 164" xfId="348"/>
    <cellStyle name="Normal 3 165" xfId="349"/>
    <cellStyle name="Normal 3 166" xfId="350"/>
    <cellStyle name="Normal 3 167" xfId="351"/>
    <cellStyle name="Normal 3 168" xfId="352"/>
    <cellStyle name="Normal 3 169" xfId="353"/>
    <cellStyle name="Normal 3 17" xfId="354"/>
    <cellStyle name="Normal 3 170" xfId="355"/>
    <cellStyle name="Normal 3 171" xfId="356"/>
    <cellStyle name="Normal 3 172" xfId="357"/>
    <cellStyle name="Normal 3 173" xfId="358"/>
    <cellStyle name="Normal 3 174" xfId="359"/>
    <cellStyle name="Normal 3 175" xfId="360"/>
    <cellStyle name="Normal 3 176" xfId="361"/>
    <cellStyle name="Normal 3 177" xfId="362"/>
    <cellStyle name="Normal 3 178" xfId="363"/>
    <cellStyle name="Normal 3 179" xfId="364"/>
    <cellStyle name="Normal 3 18" xfId="365"/>
    <cellStyle name="Normal 3 180" xfId="366"/>
    <cellStyle name="Normal 3 181" xfId="367"/>
    <cellStyle name="Normal 3 182" xfId="368"/>
    <cellStyle name="Normal 3 183" xfId="369"/>
    <cellStyle name="Normal 3 184" xfId="370"/>
    <cellStyle name="Normal 3 185" xfId="930"/>
    <cellStyle name="Normal 3 186" xfId="931"/>
    <cellStyle name="Normal 3 187" xfId="932"/>
    <cellStyle name="Normal 3 188" xfId="933"/>
    <cellStyle name="Normal 3 189" xfId="934"/>
    <cellStyle name="Normal 3 19" xfId="371"/>
    <cellStyle name="Normal 3 190" xfId="935"/>
    <cellStyle name="Normal 3 191" xfId="936"/>
    <cellStyle name="Normal 3 192" xfId="937"/>
    <cellStyle name="Normal 3 193" xfId="938"/>
    <cellStyle name="Normal 3 194" xfId="939"/>
    <cellStyle name="Normal 3 195" xfId="940"/>
    <cellStyle name="Normal 3 196" xfId="941"/>
    <cellStyle name="Normal 3 197" xfId="942"/>
    <cellStyle name="Normal 3 198" xfId="943"/>
    <cellStyle name="Normal 3 199" xfId="944"/>
    <cellStyle name="Normal 3 2" xfId="21"/>
    <cellStyle name="Normal 3 2 2" xfId="2159"/>
    <cellStyle name="Normal 3 2 2 2" xfId="2178"/>
    <cellStyle name="Normal 3 2 3" xfId="2146"/>
    <cellStyle name="Normal 3 2_REDE DE ESGOTO" xfId="1684"/>
    <cellStyle name="Normal 3 20" xfId="372"/>
    <cellStyle name="Normal 3 200" xfId="945"/>
    <cellStyle name="Normal 3 201" xfId="946"/>
    <cellStyle name="Normal 3 202" xfId="947"/>
    <cellStyle name="Normal 3 203" xfId="948"/>
    <cellStyle name="Normal 3 204" xfId="949"/>
    <cellStyle name="Normal 3 205" xfId="950"/>
    <cellStyle name="Normal 3 206" xfId="951"/>
    <cellStyle name="Normal 3 207" xfId="952"/>
    <cellStyle name="Normal 3 208" xfId="953"/>
    <cellStyle name="Normal 3 209" xfId="954"/>
    <cellStyle name="Normal 3 21" xfId="373"/>
    <cellStyle name="Normal 3 210" xfId="955"/>
    <cellStyle name="Normal 3 211" xfId="956"/>
    <cellStyle name="Normal 3 212" xfId="957"/>
    <cellStyle name="Normal 3 213" xfId="958"/>
    <cellStyle name="Normal 3 214" xfId="959"/>
    <cellStyle name="Normal 3 215" xfId="960"/>
    <cellStyle name="Normal 3 216" xfId="961"/>
    <cellStyle name="Normal 3 217" xfId="962"/>
    <cellStyle name="Normal 3 218" xfId="963"/>
    <cellStyle name="Normal 3 219" xfId="964"/>
    <cellStyle name="Normal 3 22" xfId="374"/>
    <cellStyle name="Normal 3 220" xfId="965"/>
    <cellStyle name="Normal 3 221" xfId="966"/>
    <cellStyle name="Normal 3 222" xfId="967"/>
    <cellStyle name="Normal 3 223" xfId="968"/>
    <cellStyle name="Normal 3 224" xfId="969"/>
    <cellStyle name="Normal 3 225" xfId="970"/>
    <cellStyle name="Normal 3 226" xfId="971"/>
    <cellStyle name="Normal 3 227" xfId="972"/>
    <cellStyle name="Normal 3 228" xfId="973"/>
    <cellStyle name="Normal 3 229" xfId="974"/>
    <cellStyle name="Normal 3 23" xfId="375"/>
    <cellStyle name="Normal 3 230" xfId="975"/>
    <cellStyle name="Normal 3 231" xfId="1069"/>
    <cellStyle name="Normal 3 232" xfId="1112"/>
    <cellStyle name="Normal 3 233" xfId="1073"/>
    <cellStyle name="Normal 3 234" xfId="1107"/>
    <cellStyle name="Normal 3 235" xfId="1076"/>
    <cellStyle name="Normal 3 236" xfId="1104"/>
    <cellStyle name="Normal 3 237" xfId="1102"/>
    <cellStyle name="Normal 3 238" xfId="1086"/>
    <cellStyle name="Normal 3 239" xfId="1089"/>
    <cellStyle name="Normal 3 24" xfId="376"/>
    <cellStyle name="Normal 3 240" xfId="1091"/>
    <cellStyle name="Normal 3 241" xfId="1118"/>
    <cellStyle name="Normal 3 242" xfId="1121"/>
    <cellStyle name="Normal 3 243" xfId="1098"/>
    <cellStyle name="Normal 3 244" xfId="1093"/>
    <cellStyle name="Normal 3 245" xfId="1082"/>
    <cellStyle name="Normal 3 246" xfId="1097"/>
    <cellStyle name="Normal 3 247" xfId="1128"/>
    <cellStyle name="Normal 3 248" xfId="1131"/>
    <cellStyle name="Normal 3 249" xfId="1136"/>
    <cellStyle name="Normal 3 25" xfId="377"/>
    <cellStyle name="Normal 3 250" xfId="2151"/>
    <cellStyle name="Normal 3 251" xfId="2251"/>
    <cellStyle name="Normal 3 252" xfId="2252"/>
    <cellStyle name="Normal 3 253" xfId="2253"/>
    <cellStyle name="Normal 3 26" xfId="378"/>
    <cellStyle name="Normal 3 27" xfId="379"/>
    <cellStyle name="Normal 3 28" xfId="380"/>
    <cellStyle name="Normal 3 29" xfId="381"/>
    <cellStyle name="Normal 3 3" xfId="22"/>
    <cellStyle name="Normal 3 30" xfId="382"/>
    <cellStyle name="Normal 3 31" xfId="383"/>
    <cellStyle name="Normal 3 32" xfId="384"/>
    <cellStyle name="Normal 3 33" xfId="385"/>
    <cellStyle name="Normal 3 34" xfId="386"/>
    <cellStyle name="Normal 3 35" xfId="387"/>
    <cellStyle name="Normal 3 36" xfId="388"/>
    <cellStyle name="Normal 3 37" xfId="389"/>
    <cellStyle name="Normal 3 38" xfId="390"/>
    <cellStyle name="Normal 3 39" xfId="391"/>
    <cellStyle name="Normal 3 4" xfId="392"/>
    <cellStyle name="Normal 3 40" xfId="393"/>
    <cellStyle name="Normal 3 41" xfId="394"/>
    <cellStyle name="Normal 3 42" xfId="395"/>
    <cellStyle name="Normal 3 43" xfId="396"/>
    <cellStyle name="Normal 3 44" xfId="397"/>
    <cellStyle name="Normal 3 45" xfId="398"/>
    <cellStyle name="Normal 3 46" xfId="399"/>
    <cellStyle name="Normal 3 47" xfId="400"/>
    <cellStyle name="Normal 3 48" xfId="401"/>
    <cellStyle name="Normal 3 49" xfId="402"/>
    <cellStyle name="Normal 3 5" xfId="403"/>
    <cellStyle name="Normal 3 50" xfId="404"/>
    <cellStyle name="Normal 3 51" xfId="405"/>
    <cellStyle name="Normal 3 52" xfId="406"/>
    <cellStyle name="Normal 3 53" xfId="407"/>
    <cellStyle name="Normal 3 54" xfId="408"/>
    <cellStyle name="Normal 3 55" xfId="409"/>
    <cellStyle name="Normal 3 56" xfId="410"/>
    <cellStyle name="Normal 3 57" xfId="411"/>
    <cellStyle name="Normal 3 58" xfId="412"/>
    <cellStyle name="Normal 3 59" xfId="413"/>
    <cellStyle name="Normal 3 6" xfId="414"/>
    <cellStyle name="Normal 3 60" xfId="415"/>
    <cellStyle name="Normal 3 61" xfId="416"/>
    <cellStyle name="Normal 3 62" xfId="417"/>
    <cellStyle name="Normal 3 63" xfId="418"/>
    <cellStyle name="Normal 3 64" xfId="419"/>
    <cellStyle name="Normal 3 65" xfId="420"/>
    <cellStyle name="Normal 3 66" xfId="421"/>
    <cellStyle name="Normal 3 67" xfId="422"/>
    <cellStyle name="Normal 3 68" xfId="423"/>
    <cellStyle name="Normal 3 69" xfId="424"/>
    <cellStyle name="Normal 3 7" xfId="425"/>
    <cellStyle name="Normal 3 70" xfId="426"/>
    <cellStyle name="Normal 3 71" xfId="427"/>
    <cellStyle name="Normal 3 72" xfId="428"/>
    <cellStyle name="Normal 3 73" xfId="429"/>
    <cellStyle name="Normal 3 74" xfId="430"/>
    <cellStyle name="Normal 3 75" xfId="431"/>
    <cellStyle name="Normal 3 76" xfId="432"/>
    <cellStyle name="Normal 3 77" xfId="433"/>
    <cellStyle name="Normal 3 78" xfId="434"/>
    <cellStyle name="Normal 3 79" xfId="435"/>
    <cellStyle name="Normal 3 8" xfId="436"/>
    <cellStyle name="Normal 3 80" xfId="437"/>
    <cellStyle name="Normal 3 81" xfId="438"/>
    <cellStyle name="Normal 3 82" xfId="439"/>
    <cellStyle name="Normal 3 83" xfId="440"/>
    <cellStyle name="Normal 3 84" xfId="441"/>
    <cellStyle name="Normal 3 85" xfId="442"/>
    <cellStyle name="Normal 3 86" xfId="443"/>
    <cellStyle name="Normal 3 87" xfId="444"/>
    <cellStyle name="Normal 3 88" xfId="445"/>
    <cellStyle name="Normal 3 89" xfId="446"/>
    <cellStyle name="Normal 3 9" xfId="447"/>
    <cellStyle name="Normal 3 90" xfId="448"/>
    <cellStyle name="Normal 3 91" xfId="449"/>
    <cellStyle name="Normal 3 92" xfId="450"/>
    <cellStyle name="Normal 3 93" xfId="451"/>
    <cellStyle name="Normal 3 94" xfId="452"/>
    <cellStyle name="Normal 3 95" xfId="453"/>
    <cellStyle name="Normal 3 96" xfId="454"/>
    <cellStyle name="Normal 3 97" xfId="455"/>
    <cellStyle name="Normal 3 98" xfId="456"/>
    <cellStyle name="Normal 3 99" xfId="457"/>
    <cellStyle name="Normal 30" xfId="2140"/>
    <cellStyle name="Normal 31" xfId="2154"/>
    <cellStyle name="Normal 32" xfId="2147"/>
    <cellStyle name="Normal 33" xfId="2162"/>
    <cellStyle name="Normal 33 2" xfId="2136"/>
    <cellStyle name="Normal 33 3" xfId="2165"/>
    <cellStyle name="Normal 33 3 2" xfId="2133"/>
    <cellStyle name="Normal 34" xfId="2168"/>
    <cellStyle name="Normal 34 2" xfId="2130"/>
    <cellStyle name="Normal 35" xfId="1683"/>
    <cellStyle name="Normal 35 2" xfId="2080"/>
    <cellStyle name="Normal 36" xfId="2079"/>
    <cellStyle name="Normal 36 2" xfId="2078"/>
    <cellStyle name="Normal 4" xfId="1"/>
    <cellStyle name="Normal 4 2" xfId="458"/>
    <cellStyle name="Normal 4 2 2" xfId="2077"/>
    <cellStyle name="Normal 4 2 2 2" xfId="2076"/>
    <cellStyle name="Normal 4 2 2 2 2" xfId="2075"/>
    <cellStyle name="Normal 4 2 2 2 2 2" xfId="2074"/>
    <cellStyle name="Normal 4 2 2 2 2_REDE DE ESGOTO" xfId="2073"/>
    <cellStyle name="Normal 4 2 2 2 3" xfId="2072"/>
    <cellStyle name="Normal 4 2 2 2 4" xfId="2071"/>
    <cellStyle name="Normal 4 2 2 2_REDE DE ESGOTO" xfId="1682"/>
    <cellStyle name="Normal 4 2 2 3" xfId="2070"/>
    <cellStyle name="Normal 4 2 2 3 2" xfId="2069"/>
    <cellStyle name="Normal 4 2 2 3_REDE DE ESGOTO" xfId="2068"/>
    <cellStyle name="Normal 4 2 2 4" xfId="2067"/>
    <cellStyle name="Normal 4 2 2 5" xfId="2066"/>
    <cellStyle name="Normal 4 2 2_REDE DE ESGOTO" xfId="2065"/>
    <cellStyle name="Normal 4 2 3" xfId="2064"/>
    <cellStyle name="Normal 4 2 4" xfId="2063"/>
    <cellStyle name="Normal 4 2 4 2" xfId="2062"/>
    <cellStyle name="Normal 4 2 4 3" xfId="2061"/>
    <cellStyle name="Normal 4 2 4_REDE DE ESGOTO" xfId="1681"/>
    <cellStyle name="Normal 4 2 5" xfId="2060"/>
    <cellStyle name="Normal 4 2 5 2" xfId="2059"/>
    <cellStyle name="Normal 4 2 5_REDE DE ESGOTO" xfId="2058"/>
    <cellStyle name="Normal 4 2 6" xfId="2057"/>
    <cellStyle name="Normal 4 3" xfId="2056"/>
    <cellStyle name="Normal 4 3 2" xfId="2055"/>
    <cellStyle name="Normal 4 3 2 2" xfId="2054"/>
    <cellStyle name="Normal 4 3 2 2 2" xfId="2053"/>
    <cellStyle name="Normal 4 3 2 2 3" xfId="2052"/>
    <cellStyle name="Normal 4 3 2 2_REDE DE ESGOTO" xfId="2051"/>
    <cellStyle name="Normal 4 3 2 3" xfId="1680"/>
    <cellStyle name="Normal 4 3 2 4" xfId="1148"/>
    <cellStyle name="Normal 4 3 2_REDE DE ESGOTO" xfId="2050"/>
    <cellStyle name="Normal 4 3 3" xfId="2049"/>
    <cellStyle name="Normal 4 3 3 2" xfId="2048"/>
    <cellStyle name="Normal 4 3 3 2 2" xfId="2047"/>
    <cellStyle name="Normal 4 3 3 2_REDE DE ESGOTO" xfId="2046"/>
    <cellStyle name="Normal 4 3 3 3" xfId="2045"/>
    <cellStyle name="Normal 4 3 3 4" xfId="2044"/>
    <cellStyle name="Normal 4 3 3_REDE DE ESGOTO" xfId="2043"/>
    <cellStyle name="Normal 4 3 4" xfId="2042"/>
    <cellStyle name="Normal 4 3 4 2" xfId="2041"/>
    <cellStyle name="Normal 4 3 4 3" xfId="1679"/>
    <cellStyle name="Normal 4 3 4_REDE DE ESGOTO" xfId="2040"/>
    <cellStyle name="Normal 4 3 5" xfId="2039"/>
    <cellStyle name="Normal 4 3 6" xfId="2038"/>
    <cellStyle name="Normal 4 3_REDE DE ESGOTO" xfId="2037"/>
    <cellStyle name="Normal 4 4" xfId="2036"/>
    <cellStyle name="Normal 4 4 2" xfId="2035"/>
    <cellStyle name="Normal 4 4 2 2" xfId="1678"/>
    <cellStyle name="Normal 4 4 2 2 2" xfId="1677"/>
    <cellStyle name="Normal 4 4 2 2_REDE DE ESGOTO" xfId="1676"/>
    <cellStyle name="Normal 4 4 2 3" xfId="1675"/>
    <cellStyle name="Normal 4 4 2 4" xfId="1674"/>
    <cellStyle name="Normal 4 4 2_REDE DE ESGOTO" xfId="1673"/>
    <cellStyle name="Normal 4 4 3" xfId="1672"/>
    <cellStyle name="Normal 4 4 3 2" xfId="1671"/>
    <cellStyle name="Normal 4 4 3_REDE DE ESGOTO" xfId="1670"/>
    <cellStyle name="Normal 4 4 4" xfId="1669"/>
    <cellStyle name="Normal 4 4 5" xfId="1668"/>
    <cellStyle name="Normal 4 4_REDE DE ESGOTO" xfId="1667"/>
    <cellStyle name="Normal 4 5" xfId="1666"/>
    <cellStyle name="Normal 4 5 2" xfId="1665"/>
    <cellStyle name="Normal 4 5_REDE DE ESGOTO" xfId="1664"/>
    <cellStyle name="Normal 4 6" xfId="1663"/>
    <cellStyle name="Normal 4 6 2" xfId="1662"/>
    <cellStyle name="Normal 4 6 2 2" xfId="1661"/>
    <cellStyle name="Normal 4 6 2 2 2" xfId="1660"/>
    <cellStyle name="Normal 4 6 2 2_REDE DE ESGOTO" xfId="1659"/>
    <cellStyle name="Normal 4 6 2 3" xfId="1658"/>
    <cellStyle name="Normal 4 6 2_REDE DE ESGOTO" xfId="1657"/>
    <cellStyle name="Normal 4 6 3" xfId="1656"/>
    <cellStyle name="Normal 4 6 3 2" xfId="1655"/>
    <cellStyle name="Normal 4 6 3_REDE DE ESGOTO" xfId="1654"/>
    <cellStyle name="Normal 4 6 4" xfId="1653"/>
    <cellStyle name="Normal 4 6_REDE DE ESGOTO" xfId="1652"/>
    <cellStyle name="Normal 4 7" xfId="1651"/>
    <cellStyle name="Normal 4_REDE DE ESGOTO" xfId="1650"/>
    <cellStyle name="Normal 5" xfId="9"/>
    <cellStyle name="Normal 5 10" xfId="1649"/>
    <cellStyle name="Normal 5 11" xfId="1648"/>
    <cellStyle name="Normal 5 12" xfId="1647"/>
    <cellStyle name="Normal 5 2" xfId="459"/>
    <cellStyle name="Normal 5 2 2" xfId="1646"/>
    <cellStyle name="Normal 5 2 2 2" xfId="1645"/>
    <cellStyle name="Normal 5 2 2 2 2" xfId="1644"/>
    <cellStyle name="Normal 5 2 2 2_REDE DE ESGOTO" xfId="1643"/>
    <cellStyle name="Normal 5 2 2 3" xfId="1642"/>
    <cellStyle name="Normal 5 2 2 4" xfId="1641"/>
    <cellStyle name="Normal 5 2 2_REDE DE ESGOTO" xfId="1640"/>
    <cellStyle name="Normal 5 2 3" xfId="1639"/>
    <cellStyle name="Normal 5 2 4" xfId="1638"/>
    <cellStyle name="Normal 5 2 5" xfId="1637"/>
    <cellStyle name="Normal 5 3" xfId="1636"/>
    <cellStyle name="Normal 5 3 2" xfId="1635"/>
    <cellStyle name="Normal 5 4" xfId="1634"/>
    <cellStyle name="Normal 5 4 2" xfId="1633"/>
    <cellStyle name="Normal 5 4_REDE DE ESGOTO" xfId="1632"/>
    <cellStyle name="Normal 5 5" xfId="1631"/>
    <cellStyle name="Normal 5 6" xfId="1630"/>
    <cellStyle name="Normal 5 7" xfId="1629"/>
    <cellStyle name="Normal 5 8" xfId="1628"/>
    <cellStyle name="Normal 5 9" xfId="1627"/>
    <cellStyle name="Normal 5_REDE DE ESGOTO" xfId="1626"/>
    <cellStyle name="Normal 6" xfId="18"/>
    <cellStyle name="Normal 6 10" xfId="460"/>
    <cellStyle name="Normal 6 100" xfId="461"/>
    <cellStyle name="Normal 6 101" xfId="462"/>
    <cellStyle name="Normal 6 102" xfId="463"/>
    <cellStyle name="Normal 6 103" xfId="464"/>
    <cellStyle name="Normal 6 104" xfId="465"/>
    <cellStyle name="Normal 6 105" xfId="466"/>
    <cellStyle name="Normal 6 106" xfId="467"/>
    <cellStyle name="Normal 6 107" xfId="468"/>
    <cellStyle name="Normal 6 108" xfId="469"/>
    <cellStyle name="Normal 6 109" xfId="470"/>
    <cellStyle name="Normal 6 11" xfId="471"/>
    <cellStyle name="Normal 6 110" xfId="472"/>
    <cellStyle name="Normal 6 111" xfId="473"/>
    <cellStyle name="Normal 6 112" xfId="474"/>
    <cellStyle name="Normal 6 113" xfId="475"/>
    <cellStyle name="Normal 6 114" xfId="476"/>
    <cellStyle name="Normal 6 115" xfId="477"/>
    <cellStyle name="Normal 6 116" xfId="478"/>
    <cellStyle name="Normal 6 117" xfId="479"/>
    <cellStyle name="Normal 6 118" xfId="480"/>
    <cellStyle name="Normal 6 119" xfId="481"/>
    <cellStyle name="Normal 6 12" xfId="482"/>
    <cellStyle name="Normal 6 120" xfId="483"/>
    <cellStyle name="Normal 6 121" xfId="484"/>
    <cellStyle name="Normal 6 122" xfId="485"/>
    <cellStyle name="Normal 6 123" xfId="486"/>
    <cellStyle name="Normal 6 124" xfId="487"/>
    <cellStyle name="Normal 6 125" xfId="488"/>
    <cellStyle name="Normal 6 126" xfId="489"/>
    <cellStyle name="Normal 6 127" xfId="490"/>
    <cellStyle name="Normal 6 128" xfId="491"/>
    <cellStyle name="Normal 6 129" xfId="492"/>
    <cellStyle name="Normal 6 13" xfId="493"/>
    <cellStyle name="Normal 6 130" xfId="494"/>
    <cellStyle name="Normal 6 131" xfId="495"/>
    <cellStyle name="Normal 6 132" xfId="496"/>
    <cellStyle name="Normal 6 133" xfId="497"/>
    <cellStyle name="Normal 6 134" xfId="498"/>
    <cellStyle name="Normal 6 135" xfId="499"/>
    <cellStyle name="Normal 6 136" xfId="500"/>
    <cellStyle name="Normal 6 136 10" xfId="501"/>
    <cellStyle name="Normal 6 136 11" xfId="502"/>
    <cellStyle name="Normal 6 136 12" xfId="503"/>
    <cellStyle name="Normal 6 136 13" xfId="504"/>
    <cellStyle name="Normal 6 136 14" xfId="505"/>
    <cellStyle name="Normal 6 136 15" xfId="506"/>
    <cellStyle name="Normal 6 136 16" xfId="507"/>
    <cellStyle name="Normal 6 136 17" xfId="508"/>
    <cellStyle name="Normal 6 136 18" xfId="509"/>
    <cellStyle name="Normal 6 136 19" xfId="510"/>
    <cellStyle name="Normal 6 136 2" xfId="511"/>
    <cellStyle name="Normal 6 136 20" xfId="512"/>
    <cellStyle name="Normal 6 136 21" xfId="513"/>
    <cellStyle name="Normal 6 136 22" xfId="514"/>
    <cellStyle name="Normal 6 136 23" xfId="515"/>
    <cellStyle name="Normal 6 136 24" xfId="516"/>
    <cellStyle name="Normal 6 136 25" xfId="517"/>
    <cellStyle name="Normal 6 136 26" xfId="518"/>
    <cellStyle name="Normal 6 136 27" xfId="519"/>
    <cellStyle name="Normal 6 136 3" xfId="520"/>
    <cellStyle name="Normal 6 136 4" xfId="521"/>
    <cellStyle name="Normal 6 136 5" xfId="522"/>
    <cellStyle name="Normal 6 136 6" xfId="523"/>
    <cellStyle name="Normal 6 136 7" xfId="524"/>
    <cellStyle name="Normal 6 136 8" xfId="525"/>
    <cellStyle name="Normal 6 136 9" xfId="526"/>
    <cellStyle name="Normal 6 137" xfId="527"/>
    <cellStyle name="Normal 6 138" xfId="528"/>
    <cellStyle name="Normal 6 139" xfId="529"/>
    <cellStyle name="Normal 6 14" xfId="530"/>
    <cellStyle name="Normal 6 140" xfId="531"/>
    <cellStyle name="Normal 6 141" xfId="532"/>
    <cellStyle name="Normal 6 142" xfId="533"/>
    <cellStyle name="Normal 6 143" xfId="534"/>
    <cellStyle name="Normal 6 144" xfId="535"/>
    <cellStyle name="Normal 6 145" xfId="536"/>
    <cellStyle name="Normal 6 146" xfId="537"/>
    <cellStyle name="Normal 6 147" xfId="538"/>
    <cellStyle name="Normal 6 148" xfId="539"/>
    <cellStyle name="Normal 6 149" xfId="540"/>
    <cellStyle name="Normal 6 15" xfId="541"/>
    <cellStyle name="Normal 6 150" xfId="542"/>
    <cellStyle name="Normal 6 151" xfId="543"/>
    <cellStyle name="Normal 6 152" xfId="544"/>
    <cellStyle name="Normal 6 153" xfId="545"/>
    <cellStyle name="Normal 6 154" xfId="546"/>
    <cellStyle name="Normal 6 155" xfId="547"/>
    <cellStyle name="Normal 6 156" xfId="548"/>
    <cellStyle name="Normal 6 157" xfId="549"/>
    <cellStyle name="Normal 6 158" xfId="550"/>
    <cellStyle name="Normal 6 159" xfId="551"/>
    <cellStyle name="Normal 6 16" xfId="552"/>
    <cellStyle name="Normal 6 160" xfId="553"/>
    <cellStyle name="Normal 6 161" xfId="554"/>
    <cellStyle name="Normal 6 162" xfId="555"/>
    <cellStyle name="Normal 6 163" xfId="556"/>
    <cellStyle name="Normal 6 164" xfId="557"/>
    <cellStyle name="Normal 6 165" xfId="558"/>
    <cellStyle name="Normal 6 166" xfId="559"/>
    <cellStyle name="Normal 6 167" xfId="560"/>
    <cellStyle name="Normal 6 168" xfId="561"/>
    <cellStyle name="Normal 6 169" xfId="562"/>
    <cellStyle name="Normal 6 17" xfId="563"/>
    <cellStyle name="Normal 6 170" xfId="564"/>
    <cellStyle name="Normal 6 171" xfId="565"/>
    <cellStyle name="Normal 6 172" xfId="566"/>
    <cellStyle name="Normal 6 173" xfId="567"/>
    <cellStyle name="Normal 6 174" xfId="568"/>
    <cellStyle name="Normal 6 175" xfId="569"/>
    <cellStyle name="Normal 6 176" xfId="570"/>
    <cellStyle name="Normal 6 177" xfId="571"/>
    <cellStyle name="Normal 6 178" xfId="572"/>
    <cellStyle name="Normal 6 179" xfId="573"/>
    <cellStyle name="Normal 6 18" xfId="574"/>
    <cellStyle name="Normal 6 180" xfId="575"/>
    <cellStyle name="Normal 6 181" xfId="576"/>
    <cellStyle name="Normal 6 182" xfId="577"/>
    <cellStyle name="Normal 6 183" xfId="578"/>
    <cellStyle name="Normal 6 184" xfId="976"/>
    <cellStyle name="Normal 6 185" xfId="977"/>
    <cellStyle name="Normal 6 186" xfId="978"/>
    <cellStyle name="Normal 6 187" xfId="979"/>
    <cellStyle name="Normal 6 188" xfId="980"/>
    <cellStyle name="Normal 6 189" xfId="981"/>
    <cellStyle name="Normal 6 19" xfId="579"/>
    <cellStyle name="Normal 6 190" xfId="982"/>
    <cellStyle name="Normal 6 191" xfId="983"/>
    <cellStyle name="Normal 6 192" xfId="984"/>
    <cellStyle name="Normal 6 193" xfId="985"/>
    <cellStyle name="Normal 6 194" xfId="986"/>
    <cellStyle name="Normal 6 195" xfId="987"/>
    <cellStyle name="Normal 6 196" xfId="988"/>
    <cellStyle name="Normal 6 197" xfId="989"/>
    <cellStyle name="Normal 6 198" xfId="990"/>
    <cellStyle name="Normal 6 199" xfId="991"/>
    <cellStyle name="Normal 6 2" xfId="19"/>
    <cellStyle name="Normal 6 2 2" xfId="1625"/>
    <cellStyle name="Normal 6 2 2 2" xfId="1624"/>
    <cellStyle name="Normal 6 2 2 2 2" xfId="1623"/>
    <cellStyle name="Normal 6 2 2 2_REDE DE ESGOTO" xfId="1622"/>
    <cellStyle name="Normal 6 2 2 3" xfId="1621"/>
    <cellStyle name="Normal 6 2 2 4" xfId="1620"/>
    <cellStyle name="Normal 6 2 2_REDE DE ESGOTO" xfId="1619"/>
    <cellStyle name="Normal 6 2 3" xfId="1618"/>
    <cellStyle name="Normal 6 2_REDE DE ESGOTO" xfId="1617"/>
    <cellStyle name="Normal 6 20" xfId="580"/>
    <cellStyle name="Normal 6 200" xfId="992"/>
    <cellStyle name="Normal 6 201" xfId="993"/>
    <cellStyle name="Normal 6 202" xfId="994"/>
    <cellStyle name="Normal 6 203" xfId="995"/>
    <cellStyle name="Normal 6 204" xfId="996"/>
    <cellStyle name="Normal 6 205" xfId="997"/>
    <cellStyle name="Normal 6 206" xfId="998"/>
    <cellStyle name="Normal 6 207" xfId="999"/>
    <cellStyle name="Normal 6 208" xfId="1000"/>
    <cellStyle name="Normal 6 209" xfId="1001"/>
    <cellStyle name="Normal 6 21" xfId="581"/>
    <cellStyle name="Normal 6 210" xfId="1002"/>
    <cellStyle name="Normal 6 211" xfId="1003"/>
    <cellStyle name="Normal 6 212" xfId="1004"/>
    <cellStyle name="Normal 6 213" xfId="1005"/>
    <cellStyle name="Normal 6 214" xfId="1006"/>
    <cellStyle name="Normal 6 215" xfId="1007"/>
    <cellStyle name="Normal 6 216" xfId="1008"/>
    <cellStyle name="Normal 6 217" xfId="1009"/>
    <cellStyle name="Normal 6 218" xfId="1010"/>
    <cellStyle name="Normal 6 219" xfId="1011"/>
    <cellStyle name="Normal 6 22" xfId="582"/>
    <cellStyle name="Normal 6 220" xfId="1012"/>
    <cellStyle name="Normal 6 221" xfId="1013"/>
    <cellStyle name="Normal 6 222" xfId="1014"/>
    <cellStyle name="Normal 6 223" xfId="1015"/>
    <cellStyle name="Normal 6 224" xfId="1016"/>
    <cellStyle name="Normal 6 225" xfId="1017"/>
    <cellStyle name="Normal 6 226" xfId="1018"/>
    <cellStyle name="Normal 6 227" xfId="1019"/>
    <cellStyle name="Normal 6 228" xfId="1020"/>
    <cellStyle name="Normal 6 229" xfId="1021"/>
    <cellStyle name="Normal 6 23" xfId="583"/>
    <cellStyle name="Normal 6 230" xfId="1071"/>
    <cellStyle name="Normal 6 231" xfId="1109"/>
    <cellStyle name="Normal 6 232" xfId="1074"/>
    <cellStyle name="Normal 6 233" xfId="1106"/>
    <cellStyle name="Normal 6 234" xfId="1077"/>
    <cellStyle name="Normal 6 235" xfId="1103"/>
    <cellStyle name="Normal 6 236" xfId="1088"/>
    <cellStyle name="Normal 6 237" xfId="1095"/>
    <cellStyle name="Normal 6 238" xfId="1081"/>
    <cellStyle name="Normal 6 239" xfId="1092"/>
    <cellStyle name="Normal 6 24" xfId="584"/>
    <cellStyle name="Normal 6 240" xfId="1087"/>
    <cellStyle name="Normal 6 241" xfId="1119"/>
    <cellStyle name="Normal 6 242" xfId="1100"/>
    <cellStyle name="Normal 6 243" xfId="1079"/>
    <cellStyle name="Normal 6 244" xfId="1078"/>
    <cellStyle name="Normal 6 245" xfId="1101"/>
    <cellStyle name="Normal 6 246" xfId="1132"/>
    <cellStyle name="Normal 6 247" xfId="1134"/>
    <cellStyle name="Normal 6 248" xfId="1133"/>
    <cellStyle name="Normal 6 249" xfId="1616"/>
    <cellStyle name="Normal 6 25" xfId="585"/>
    <cellStyle name="Normal 6 26" xfId="586"/>
    <cellStyle name="Normal 6 27" xfId="587"/>
    <cellStyle name="Normal 6 28" xfId="588"/>
    <cellStyle name="Normal 6 29" xfId="589"/>
    <cellStyle name="Normal 6 3" xfId="590"/>
    <cellStyle name="Normal 6 3 2" xfId="1615"/>
    <cellStyle name="Normal 6 3 2 2" xfId="1614"/>
    <cellStyle name="Normal 6 3 2 2 2" xfId="1613"/>
    <cellStyle name="Normal 6 3 2 2_REDE DE ESGOTO" xfId="1612"/>
    <cellStyle name="Normal 6 3 2 3" xfId="1611"/>
    <cellStyle name="Normal 6 3 2_REDE DE ESGOTO" xfId="1610"/>
    <cellStyle name="Normal 6 3 3" xfId="1609"/>
    <cellStyle name="Normal 6 3 3 2" xfId="1608"/>
    <cellStyle name="Normal 6 3 3_REDE DE ESGOTO" xfId="1607"/>
    <cellStyle name="Normal 6 3 4" xfId="1606"/>
    <cellStyle name="Normal 6 3 5" xfId="1605"/>
    <cellStyle name="Normal 6 30" xfId="591"/>
    <cellStyle name="Normal 6 31" xfId="592"/>
    <cellStyle name="Normal 6 32" xfId="593"/>
    <cellStyle name="Normal 6 33" xfId="594"/>
    <cellStyle name="Normal 6 34" xfId="595"/>
    <cellStyle name="Normal 6 35" xfId="596"/>
    <cellStyle name="Normal 6 36" xfId="597"/>
    <cellStyle name="Normal 6 37" xfId="598"/>
    <cellStyle name="Normal 6 38" xfId="599"/>
    <cellStyle name="Normal 6 39" xfId="600"/>
    <cellStyle name="Normal 6 4" xfId="601"/>
    <cellStyle name="Normal 6 40" xfId="602"/>
    <cellStyle name="Normal 6 41" xfId="603"/>
    <cellStyle name="Normal 6 42" xfId="604"/>
    <cellStyle name="Normal 6 43" xfId="605"/>
    <cellStyle name="Normal 6 44" xfId="606"/>
    <cellStyle name="Normal 6 45" xfId="607"/>
    <cellStyle name="Normal 6 46" xfId="608"/>
    <cellStyle name="Normal 6 47" xfId="609"/>
    <cellStyle name="Normal 6 48" xfId="610"/>
    <cellStyle name="Normal 6 49" xfId="611"/>
    <cellStyle name="Normal 6 5" xfId="612"/>
    <cellStyle name="Normal 6 50" xfId="613"/>
    <cellStyle name="Normal 6 51" xfId="614"/>
    <cellStyle name="Normal 6 52" xfId="615"/>
    <cellStyle name="Normal 6 53" xfId="616"/>
    <cellStyle name="Normal 6 54" xfId="617"/>
    <cellStyle name="Normal 6 55" xfId="618"/>
    <cellStyle name="Normal 6 56" xfId="619"/>
    <cellStyle name="Normal 6 57" xfId="620"/>
    <cellStyle name="Normal 6 58" xfId="621"/>
    <cellStyle name="Normal 6 59" xfId="622"/>
    <cellStyle name="Normal 6 6" xfId="623"/>
    <cellStyle name="Normal 6 60" xfId="624"/>
    <cellStyle name="Normal 6 61" xfId="625"/>
    <cellStyle name="Normal 6 62" xfId="626"/>
    <cellStyle name="Normal 6 63" xfId="627"/>
    <cellStyle name="Normal 6 64" xfId="628"/>
    <cellStyle name="Normal 6 65" xfId="629"/>
    <cellStyle name="Normal 6 66" xfId="630"/>
    <cellStyle name="Normal 6 67" xfId="631"/>
    <cellStyle name="Normal 6 68" xfId="632"/>
    <cellStyle name="Normal 6 69" xfId="633"/>
    <cellStyle name="Normal 6 7" xfId="634"/>
    <cellStyle name="Normal 6 70" xfId="635"/>
    <cellStyle name="Normal 6 71" xfId="636"/>
    <cellStyle name="Normal 6 72" xfId="637"/>
    <cellStyle name="Normal 6 73" xfId="638"/>
    <cellStyle name="Normal 6 74" xfId="639"/>
    <cellStyle name="Normal 6 75" xfId="640"/>
    <cellStyle name="Normal 6 76" xfId="641"/>
    <cellStyle name="Normal 6 77" xfId="642"/>
    <cellStyle name="Normal 6 78" xfId="643"/>
    <cellStyle name="Normal 6 79" xfId="644"/>
    <cellStyle name="Normal 6 8" xfId="645"/>
    <cellStyle name="Normal 6 80" xfId="646"/>
    <cellStyle name="Normal 6 81" xfId="647"/>
    <cellStyle name="Normal 6 82" xfId="648"/>
    <cellStyle name="Normal 6 83" xfId="649"/>
    <cellStyle name="Normal 6 84" xfId="650"/>
    <cellStyle name="Normal 6 85" xfId="651"/>
    <cellStyle name="Normal 6 86" xfId="652"/>
    <cellStyle name="Normal 6 87" xfId="653"/>
    <cellStyle name="Normal 6 88" xfId="654"/>
    <cellStyle name="Normal 6 89" xfId="655"/>
    <cellStyle name="Normal 6 9" xfId="656"/>
    <cellStyle name="Normal 6 90" xfId="657"/>
    <cellStyle name="Normal 6 91" xfId="658"/>
    <cellStyle name="Normal 6 92" xfId="659"/>
    <cellStyle name="Normal 6 93" xfId="660"/>
    <cellStyle name="Normal 6 94" xfId="661"/>
    <cellStyle name="Normal 6 95" xfId="662"/>
    <cellStyle name="Normal 6 96" xfId="663"/>
    <cellStyle name="Normal 6 97" xfId="664"/>
    <cellStyle name="Normal 6 98" xfId="665"/>
    <cellStyle name="Normal 6 99" xfId="666"/>
    <cellStyle name="Normal 7" xfId="23"/>
    <cellStyle name="Normal 7 2" xfId="1604"/>
    <cellStyle name="Normal 7 3" xfId="1603"/>
    <cellStyle name="Normal 7 4" xfId="1602"/>
    <cellStyle name="Normal 7_REDE DE ESGOTO" xfId="1601"/>
    <cellStyle name="Normal 8" xfId="24"/>
    <cellStyle name="Normal 8 2" xfId="1600"/>
    <cellStyle name="Normal 8 3" xfId="1599"/>
    <cellStyle name="Normal 8 3 2" xfId="1598"/>
    <cellStyle name="Normal 8 3 2 2" xfId="1597"/>
    <cellStyle name="Normal 8 3 2 2 2" xfId="1596"/>
    <cellStyle name="Normal 8 3 2 2_REDE DE ESGOTO" xfId="1595"/>
    <cellStyle name="Normal 8 3 2 3" xfId="1594"/>
    <cellStyle name="Normal 8 3 2_REDE DE ESGOTO" xfId="1593"/>
    <cellStyle name="Normal 8 3 3" xfId="1592"/>
    <cellStyle name="Normal 8 3 3 2" xfId="1591"/>
    <cellStyle name="Normal 8 3 3_REDE DE ESGOTO" xfId="1590"/>
    <cellStyle name="Normal 8 3 4" xfId="1589"/>
    <cellStyle name="Normal 8 3 5" xfId="1588"/>
    <cellStyle name="Normal 8_REDE DE ESGOTO" xfId="1587"/>
    <cellStyle name="Normal 9" xfId="27"/>
    <cellStyle name="Normal 9 2" xfId="1586"/>
    <cellStyle name="Normal 9 3" xfId="1585"/>
    <cellStyle name="Normal 9_REDE DE ESGOTO" xfId="1584"/>
    <cellStyle name="Nota 2" xfId="10"/>
    <cellStyle name="Nota 2 2" xfId="1583"/>
    <cellStyle name="Nota 2 2 2" xfId="1582"/>
    <cellStyle name="Nota 2 2 2 2" xfId="1581"/>
    <cellStyle name="Nota 2 2 3" xfId="1580"/>
    <cellStyle name="Nota 2 3" xfId="1579"/>
    <cellStyle name="Nota 2 3 2" xfId="1578"/>
    <cellStyle name="Nota 2 3 2 2" xfId="1577"/>
    <cellStyle name="Nota 2 3 3" xfId="1576"/>
    <cellStyle name="Nota 2 3 4" xfId="1575"/>
    <cellStyle name="Nota 2 4" xfId="1574"/>
    <cellStyle name="Nota 2 5" xfId="1573"/>
    <cellStyle name="Nota 3" xfId="1572"/>
    <cellStyle name="Nota 3 2" xfId="1571"/>
    <cellStyle name="Nota 4" xfId="1570"/>
    <cellStyle name="Nota 4 2" xfId="1569"/>
    <cellStyle name="Nota 4 3" xfId="1568"/>
    <cellStyle name="Nota 5" xfId="1567"/>
    <cellStyle name="Nota 6" xfId="2254"/>
    <cellStyle name="Note" xfId="1566"/>
    <cellStyle name="Output" xfId="1565"/>
    <cellStyle name="Percentual" xfId="1564"/>
    <cellStyle name="planilhas" xfId="1563"/>
    <cellStyle name="Ponto" xfId="1562"/>
    <cellStyle name="Porcentagem 10" xfId="2255"/>
    <cellStyle name="Porcentagem 2" xfId="11"/>
    <cellStyle name="Porcentagem 2 10" xfId="667"/>
    <cellStyle name="Porcentagem 2 11" xfId="668"/>
    <cellStyle name="Porcentagem 2 12" xfId="669"/>
    <cellStyle name="Porcentagem 2 13" xfId="670"/>
    <cellStyle name="Porcentagem 2 14" xfId="671"/>
    <cellStyle name="Porcentagem 2 14 2" xfId="1561"/>
    <cellStyle name="Porcentagem 2 14 2 2" xfId="1560"/>
    <cellStyle name="Porcentagem 2 14 2 2 2" xfId="1147"/>
    <cellStyle name="Porcentagem 2 14 2 3" xfId="1559"/>
    <cellStyle name="Porcentagem 2 14 3" xfId="1142"/>
    <cellStyle name="Porcentagem 2 14 3 2" xfId="1558"/>
    <cellStyle name="Porcentagem 2 14 4" xfId="1137"/>
    <cellStyle name="Porcentagem 2 15" xfId="672"/>
    <cellStyle name="Porcentagem 2 16" xfId="673"/>
    <cellStyle name="Porcentagem 2 17" xfId="674"/>
    <cellStyle name="Porcentagem 2 18" xfId="675"/>
    <cellStyle name="Porcentagem 2 19" xfId="676"/>
    <cellStyle name="Porcentagem 2 2" xfId="4"/>
    <cellStyle name="Porcentagem 2 2 2" xfId="677"/>
    <cellStyle name="Porcentagem 2 2 2 2" xfId="1557"/>
    <cellStyle name="Porcentagem 2 2 2 2 2" xfId="1556"/>
    <cellStyle name="Porcentagem 2 2 2 2 2 2" xfId="1555"/>
    <cellStyle name="Porcentagem 2 2 2 2 3" xfId="1554"/>
    <cellStyle name="Porcentagem 2 2 2 2 4" xfId="1553"/>
    <cellStyle name="Porcentagem 2 2 2 3" xfId="1552"/>
    <cellStyle name="Porcentagem 2 2 2 4" xfId="1551"/>
    <cellStyle name="Porcentagem 2 2 3" xfId="1550"/>
    <cellStyle name="Porcentagem 2 20" xfId="678"/>
    <cellStyle name="Porcentagem 2 21" xfId="679"/>
    <cellStyle name="Porcentagem 2 22" xfId="680"/>
    <cellStyle name="Porcentagem 2 23" xfId="681"/>
    <cellStyle name="Porcentagem 2 24" xfId="682"/>
    <cellStyle name="Porcentagem 2 25" xfId="683"/>
    <cellStyle name="Porcentagem 2 26" xfId="684"/>
    <cellStyle name="Porcentagem 2 27" xfId="685"/>
    <cellStyle name="Porcentagem 2 28" xfId="686"/>
    <cellStyle name="Porcentagem 2 29" xfId="687"/>
    <cellStyle name="Porcentagem 2 3" xfId="12"/>
    <cellStyle name="Porcentagem 2 3 2" xfId="1549"/>
    <cellStyle name="Porcentagem 2 3 2 2" xfId="1548"/>
    <cellStyle name="Porcentagem 2 3 2 2 2" xfId="1547"/>
    <cellStyle name="Porcentagem 2 3 2 2 2 2" xfId="1546"/>
    <cellStyle name="Porcentagem 2 3 2 2 3" xfId="1545"/>
    <cellStyle name="Porcentagem 2 3 2 2 4" xfId="1544"/>
    <cellStyle name="Porcentagem 2 3 2 3" xfId="1543"/>
    <cellStyle name="Porcentagem 2 3 3" xfId="1542"/>
    <cellStyle name="Porcentagem 2 3 3 2" xfId="1541"/>
    <cellStyle name="Porcentagem 2 3 3 2 2" xfId="1540"/>
    <cellStyle name="Porcentagem 2 3 3 2 2 2" xfId="1539"/>
    <cellStyle name="Porcentagem 2 3 3 2 3" xfId="1538"/>
    <cellStyle name="Porcentagem 2 3 3 3" xfId="1537"/>
    <cellStyle name="Porcentagem 2 3 3 3 2" xfId="1536"/>
    <cellStyle name="Porcentagem 2 3 3 4" xfId="1535"/>
    <cellStyle name="Porcentagem 2 3 3 5" xfId="1534"/>
    <cellStyle name="Porcentagem 2 3 4" xfId="1533"/>
    <cellStyle name="Porcentagem 2 30" xfId="688"/>
    <cellStyle name="Porcentagem 2 31" xfId="689"/>
    <cellStyle name="Porcentagem 2 32" xfId="690"/>
    <cellStyle name="Porcentagem 2 33" xfId="691"/>
    <cellStyle name="Porcentagem 2 34" xfId="692"/>
    <cellStyle name="Porcentagem 2 35" xfId="693"/>
    <cellStyle name="Porcentagem 2 36" xfId="694"/>
    <cellStyle name="Porcentagem 2 37" xfId="695"/>
    <cellStyle name="Porcentagem 2 38" xfId="696"/>
    <cellStyle name="Porcentagem 2 39" xfId="697"/>
    <cellStyle name="Porcentagem 2 4" xfId="698"/>
    <cellStyle name="Porcentagem 2 4 2" xfId="1532"/>
    <cellStyle name="Porcentagem 2 4 2 2" xfId="1531"/>
    <cellStyle name="Porcentagem 2 4 2 2 2" xfId="1530"/>
    <cellStyle name="Porcentagem 2 4 2 2 2 2" xfId="1529"/>
    <cellStyle name="Porcentagem 2 4 2 2 3" xfId="1528"/>
    <cellStyle name="Porcentagem 2 4 2 2 4" xfId="1527"/>
    <cellStyle name="Porcentagem 2 4 2 3" xfId="1526"/>
    <cellStyle name="Porcentagem 2 4 3" xfId="1525"/>
    <cellStyle name="Porcentagem 2 40" xfId="699"/>
    <cellStyle name="Porcentagem 2 41" xfId="700"/>
    <cellStyle name="Porcentagem 2 42" xfId="701"/>
    <cellStyle name="Porcentagem 2 43" xfId="702"/>
    <cellStyle name="Porcentagem 2 44" xfId="703"/>
    <cellStyle name="Porcentagem 2 45" xfId="704"/>
    <cellStyle name="Porcentagem 2 46" xfId="705"/>
    <cellStyle name="Porcentagem 2 47" xfId="706"/>
    <cellStyle name="Porcentagem 2 48" xfId="707"/>
    <cellStyle name="Porcentagem 2 49" xfId="708"/>
    <cellStyle name="Porcentagem 2 5" xfId="709"/>
    <cellStyle name="Porcentagem 2 5 2" xfId="1524"/>
    <cellStyle name="Porcentagem 2 5 2 2" xfId="1523"/>
    <cellStyle name="Porcentagem 2 5 2 2 2" xfId="1522"/>
    <cellStyle name="Porcentagem 2 5 2 2 2 2" xfId="1521"/>
    <cellStyle name="Porcentagem 2 5 2 2 3" xfId="1520"/>
    <cellStyle name="Porcentagem 2 5 2 2 4" xfId="1519"/>
    <cellStyle name="Porcentagem 2 5 2 3" xfId="1518"/>
    <cellStyle name="Porcentagem 2 5 3" xfId="1517"/>
    <cellStyle name="Porcentagem 2 50" xfId="710"/>
    <cellStyle name="Porcentagem 2 51" xfId="711"/>
    <cellStyle name="Porcentagem 2 52" xfId="712"/>
    <cellStyle name="Porcentagem 2 53" xfId="713"/>
    <cellStyle name="Porcentagem 2 54" xfId="714"/>
    <cellStyle name="Porcentagem 2 55" xfId="715"/>
    <cellStyle name="Porcentagem 2 56" xfId="716"/>
    <cellStyle name="Porcentagem 2 57" xfId="717"/>
    <cellStyle name="Porcentagem 2 58" xfId="718"/>
    <cellStyle name="Porcentagem 2 59" xfId="719"/>
    <cellStyle name="Porcentagem 2 6" xfId="720"/>
    <cellStyle name="Porcentagem 2 6 2" xfId="1516"/>
    <cellStyle name="Porcentagem 2 6 2 2" xfId="1515"/>
    <cellStyle name="Porcentagem 2 6 2 2 2" xfId="1514"/>
    <cellStyle name="Porcentagem 2 6 2 2 2 2" xfId="1513"/>
    <cellStyle name="Porcentagem 2 6 2 2 3" xfId="1512"/>
    <cellStyle name="Porcentagem 2 6 2 2 4" xfId="1511"/>
    <cellStyle name="Porcentagem 2 6 2 3" xfId="1510"/>
    <cellStyle name="Porcentagem 2 6 3" xfId="1509"/>
    <cellStyle name="Porcentagem 2 60" xfId="721"/>
    <cellStyle name="Porcentagem 2 61" xfId="722"/>
    <cellStyle name="Porcentagem 2 62" xfId="723"/>
    <cellStyle name="Porcentagem 2 63" xfId="724"/>
    <cellStyle name="Porcentagem 2 64" xfId="725"/>
    <cellStyle name="Porcentagem 2 65" xfId="726"/>
    <cellStyle name="Porcentagem 2 66" xfId="727"/>
    <cellStyle name="Porcentagem 2 67" xfId="728"/>
    <cellStyle name="Porcentagem 2 68" xfId="729"/>
    <cellStyle name="Porcentagem 2 69" xfId="730"/>
    <cellStyle name="Porcentagem 2 7" xfId="731"/>
    <cellStyle name="Porcentagem 2 7 2" xfId="1508"/>
    <cellStyle name="Porcentagem 2 7 2 2" xfId="1507"/>
    <cellStyle name="Porcentagem 2 7 2 2 2" xfId="1506"/>
    <cellStyle name="Porcentagem 2 7 2 2 2 2" xfId="1505"/>
    <cellStyle name="Porcentagem 2 7 2 2 3" xfId="1504"/>
    <cellStyle name="Porcentagem 2 7 2 2 4" xfId="1503"/>
    <cellStyle name="Porcentagem 2 7 2 3" xfId="1502"/>
    <cellStyle name="Porcentagem 2 7 3" xfId="1501"/>
    <cellStyle name="Porcentagem 2 7 3 2" xfId="1500"/>
    <cellStyle name="Porcentagem 2 7 3 2 2" xfId="1499"/>
    <cellStyle name="Porcentagem 2 7 3 3" xfId="1498"/>
    <cellStyle name="Porcentagem 2 7 3 4" xfId="1497"/>
    <cellStyle name="Porcentagem 2 7 4" xfId="1496"/>
    <cellStyle name="Porcentagem 2 7 4 2" xfId="1495"/>
    <cellStyle name="Porcentagem 2 7 4 3" xfId="1494"/>
    <cellStyle name="Porcentagem 2 7 5" xfId="1493"/>
    <cellStyle name="Porcentagem 2 7 6" xfId="1492"/>
    <cellStyle name="Porcentagem 2 70" xfId="732"/>
    <cellStyle name="Porcentagem 2 71" xfId="733"/>
    <cellStyle name="Porcentagem 2 72" xfId="734"/>
    <cellStyle name="Porcentagem 2 73" xfId="735"/>
    <cellStyle name="Porcentagem 2 74" xfId="736"/>
    <cellStyle name="Porcentagem 2 75" xfId="737"/>
    <cellStyle name="Porcentagem 2 76" xfId="738"/>
    <cellStyle name="Porcentagem 2 77" xfId="739"/>
    <cellStyle name="Porcentagem 2 78" xfId="740"/>
    <cellStyle name="Porcentagem 2 79" xfId="741"/>
    <cellStyle name="Porcentagem 2 8" xfId="742"/>
    <cellStyle name="Porcentagem 2 8 2" xfId="1491"/>
    <cellStyle name="Porcentagem 2 8 2 2" xfId="1490"/>
    <cellStyle name="Porcentagem 2 8 2 2 2" xfId="1489"/>
    <cellStyle name="Porcentagem 2 8 2 2 2 2" xfId="1488"/>
    <cellStyle name="Porcentagem 2 8 2 2 3" xfId="1487"/>
    <cellStyle name="Porcentagem 2 8 2 2 4" xfId="1486"/>
    <cellStyle name="Porcentagem 2 8 2 3" xfId="1485"/>
    <cellStyle name="Porcentagem 2 8 3" xfId="1484"/>
    <cellStyle name="Porcentagem 2 8 3 2" xfId="1483"/>
    <cellStyle name="Porcentagem 2 8 3 2 2" xfId="1482"/>
    <cellStyle name="Porcentagem 2 8 3 3" xfId="1150"/>
    <cellStyle name="Porcentagem 2 8 3 4" xfId="1481"/>
    <cellStyle name="Porcentagem 2 8 4" xfId="1480"/>
    <cellStyle name="Porcentagem 2 8 4 2" xfId="1479"/>
    <cellStyle name="Porcentagem 2 8 4 3" xfId="1478"/>
    <cellStyle name="Porcentagem 2 8 5" xfId="1477"/>
    <cellStyle name="Porcentagem 2 8 6" xfId="2195"/>
    <cellStyle name="Porcentagem 2 80" xfId="2256"/>
    <cellStyle name="Porcentagem 2 9" xfId="743"/>
    <cellStyle name="Porcentagem 3" xfId="13"/>
    <cellStyle name="Porcentagem 3 10" xfId="744"/>
    <cellStyle name="Porcentagem 3 100" xfId="745"/>
    <cellStyle name="Porcentagem 3 101" xfId="746"/>
    <cellStyle name="Porcentagem 3 102" xfId="747"/>
    <cellStyle name="Porcentagem 3 103" xfId="748"/>
    <cellStyle name="Porcentagem 3 104" xfId="749"/>
    <cellStyle name="Porcentagem 3 105" xfId="750"/>
    <cellStyle name="Porcentagem 3 106" xfId="751"/>
    <cellStyle name="Porcentagem 3 107" xfId="752"/>
    <cellStyle name="Porcentagem 3 108" xfId="753"/>
    <cellStyle name="Porcentagem 3 109" xfId="754"/>
    <cellStyle name="Porcentagem 3 11" xfId="755"/>
    <cellStyle name="Porcentagem 3 110" xfId="756"/>
    <cellStyle name="Porcentagem 3 111" xfId="757"/>
    <cellStyle name="Porcentagem 3 112" xfId="758"/>
    <cellStyle name="Porcentagem 3 113" xfId="759"/>
    <cellStyle name="Porcentagem 3 114" xfId="760"/>
    <cellStyle name="Porcentagem 3 115" xfId="761"/>
    <cellStyle name="Porcentagem 3 116" xfId="762"/>
    <cellStyle name="Porcentagem 3 117" xfId="763"/>
    <cellStyle name="Porcentagem 3 118" xfId="764"/>
    <cellStyle name="Porcentagem 3 119" xfId="765"/>
    <cellStyle name="Porcentagem 3 12" xfId="766"/>
    <cellStyle name="Porcentagem 3 120" xfId="767"/>
    <cellStyle name="Porcentagem 3 121" xfId="768"/>
    <cellStyle name="Porcentagem 3 122" xfId="769"/>
    <cellStyle name="Porcentagem 3 123" xfId="770"/>
    <cellStyle name="Porcentagem 3 124" xfId="771"/>
    <cellStyle name="Porcentagem 3 125" xfId="772"/>
    <cellStyle name="Porcentagem 3 126" xfId="773"/>
    <cellStyle name="Porcentagem 3 127" xfId="774"/>
    <cellStyle name="Porcentagem 3 128" xfId="775"/>
    <cellStyle name="Porcentagem 3 129" xfId="776"/>
    <cellStyle name="Porcentagem 3 13" xfId="777"/>
    <cellStyle name="Porcentagem 3 130" xfId="778"/>
    <cellStyle name="Porcentagem 3 131" xfId="779"/>
    <cellStyle name="Porcentagem 3 132" xfId="780"/>
    <cellStyle name="Porcentagem 3 133" xfId="781"/>
    <cellStyle name="Porcentagem 3 134" xfId="782"/>
    <cellStyle name="Porcentagem 3 135" xfId="783"/>
    <cellStyle name="Porcentagem 3 136" xfId="784"/>
    <cellStyle name="Porcentagem 3 137" xfId="785"/>
    <cellStyle name="Porcentagem 3 138" xfId="786"/>
    <cellStyle name="Porcentagem 3 139" xfId="787"/>
    <cellStyle name="Porcentagem 3 14" xfId="788"/>
    <cellStyle name="Porcentagem 3 140" xfId="789"/>
    <cellStyle name="Porcentagem 3 141" xfId="790"/>
    <cellStyle name="Porcentagem 3 142" xfId="791"/>
    <cellStyle name="Porcentagem 3 143" xfId="792"/>
    <cellStyle name="Porcentagem 3 144" xfId="793"/>
    <cellStyle name="Porcentagem 3 145" xfId="794"/>
    <cellStyle name="Porcentagem 3 146" xfId="795"/>
    <cellStyle name="Porcentagem 3 147" xfId="796"/>
    <cellStyle name="Porcentagem 3 148" xfId="797"/>
    <cellStyle name="Porcentagem 3 149" xfId="798"/>
    <cellStyle name="Porcentagem 3 15" xfId="799"/>
    <cellStyle name="Porcentagem 3 150" xfId="800"/>
    <cellStyle name="Porcentagem 3 151" xfId="801"/>
    <cellStyle name="Porcentagem 3 152" xfId="802"/>
    <cellStyle name="Porcentagem 3 153" xfId="803"/>
    <cellStyle name="Porcentagem 3 154" xfId="804"/>
    <cellStyle name="Porcentagem 3 155" xfId="805"/>
    <cellStyle name="Porcentagem 3 156" xfId="806"/>
    <cellStyle name="Porcentagem 3 157" xfId="807"/>
    <cellStyle name="Porcentagem 3 158" xfId="808"/>
    <cellStyle name="Porcentagem 3 159" xfId="809"/>
    <cellStyle name="Porcentagem 3 16" xfId="810"/>
    <cellStyle name="Porcentagem 3 160" xfId="811"/>
    <cellStyle name="Porcentagem 3 161" xfId="812"/>
    <cellStyle name="Porcentagem 3 162" xfId="813"/>
    <cellStyle name="Porcentagem 3 163" xfId="814"/>
    <cellStyle name="Porcentagem 3 164" xfId="815"/>
    <cellStyle name="Porcentagem 3 165" xfId="816"/>
    <cellStyle name="Porcentagem 3 166" xfId="817"/>
    <cellStyle name="Porcentagem 3 167" xfId="818"/>
    <cellStyle name="Porcentagem 3 168" xfId="819"/>
    <cellStyle name="Porcentagem 3 169" xfId="820"/>
    <cellStyle name="Porcentagem 3 17" xfId="821"/>
    <cellStyle name="Porcentagem 3 170" xfId="822"/>
    <cellStyle name="Porcentagem 3 171" xfId="823"/>
    <cellStyle name="Porcentagem 3 172" xfId="824"/>
    <cellStyle name="Porcentagem 3 173" xfId="825"/>
    <cellStyle name="Porcentagem 3 174" xfId="826"/>
    <cellStyle name="Porcentagem 3 175" xfId="827"/>
    <cellStyle name="Porcentagem 3 176" xfId="828"/>
    <cellStyle name="Porcentagem 3 177" xfId="829"/>
    <cellStyle name="Porcentagem 3 178" xfId="830"/>
    <cellStyle name="Porcentagem 3 179" xfId="831"/>
    <cellStyle name="Porcentagem 3 18" xfId="832"/>
    <cellStyle name="Porcentagem 3 180" xfId="833"/>
    <cellStyle name="Porcentagem 3 181" xfId="834"/>
    <cellStyle name="Porcentagem 3 182" xfId="835"/>
    <cellStyle name="Porcentagem 3 183" xfId="1022"/>
    <cellStyle name="Porcentagem 3 184" xfId="1023"/>
    <cellStyle name="Porcentagem 3 185" xfId="1024"/>
    <cellStyle name="Porcentagem 3 186" xfId="1025"/>
    <cellStyle name="Porcentagem 3 187" xfId="1026"/>
    <cellStyle name="Porcentagem 3 188" xfId="1027"/>
    <cellStyle name="Porcentagem 3 189" xfId="1028"/>
    <cellStyle name="Porcentagem 3 19" xfId="836"/>
    <cellStyle name="Porcentagem 3 190" xfId="1029"/>
    <cellStyle name="Porcentagem 3 191" xfId="1030"/>
    <cellStyle name="Porcentagem 3 192" xfId="1031"/>
    <cellStyle name="Porcentagem 3 193" xfId="1032"/>
    <cellStyle name="Porcentagem 3 194" xfId="1033"/>
    <cellStyle name="Porcentagem 3 195" xfId="1034"/>
    <cellStyle name="Porcentagem 3 196" xfId="1035"/>
    <cellStyle name="Porcentagem 3 197" xfId="1036"/>
    <cellStyle name="Porcentagem 3 198" xfId="1037"/>
    <cellStyle name="Porcentagem 3 199" xfId="1038"/>
    <cellStyle name="Porcentagem 3 2" xfId="837"/>
    <cellStyle name="Porcentagem 3 20" xfId="838"/>
    <cellStyle name="Porcentagem 3 200" xfId="1039"/>
    <cellStyle name="Porcentagem 3 201" xfId="1040"/>
    <cellStyle name="Porcentagem 3 202" xfId="1041"/>
    <cellStyle name="Porcentagem 3 203" xfId="1042"/>
    <cellStyle name="Porcentagem 3 204" xfId="1043"/>
    <cellStyle name="Porcentagem 3 205" xfId="1044"/>
    <cellStyle name="Porcentagem 3 206" xfId="1045"/>
    <cellStyle name="Porcentagem 3 207" xfId="1046"/>
    <cellStyle name="Porcentagem 3 208" xfId="1047"/>
    <cellStyle name="Porcentagem 3 209" xfId="1048"/>
    <cellStyle name="Porcentagem 3 21" xfId="839"/>
    <cellStyle name="Porcentagem 3 210" xfId="1049"/>
    <cellStyle name="Porcentagem 3 211" xfId="1050"/>
    <cellStyle name="Porcentagem 3 212" xfId="1051"/>
    <cellStyle name="Porcentagem 3 213" xfId="1052"/>
    <cellStyle name="Porcentagem 3 214" xfId="1053"/>
    <cellStyle name="Porcentagem 3 215" xfId="1054"/>
    <cellStyle name="Porcentagem 3 216" xfId="1055"/>
    <cellStyle name="Porcentagem 3 217" xfId="1056"/>
    <cellStyle name="Porcentagem 3 218" xfId="1057"/>
    <cellStyle name="Porcentagem 3 219" xfId="1058"/>
    <cellStyle name="Porcentagem 3 22" xfId="840"/>
    <cellStyle name="Porcentagem 3 220" xfId="1059"/>
    <cellStyle name="Porcentagem 3 221" xfId="1060"/>
    <cellStyle name="Porcentagem 3 222" xfId="1061"/>
    <cellStyle name="Porcentagem 3 223" xfId="1062"/>
    <cellStyle name="Porcentagem 3 224" xfId="1063"/>
    <cellStyle name="Porcentagem 3 225" xfId="1064"/>
    <cellStyle name="Porcentagem 3 226" xfId="1065"/>
    <cellStyle name="Porcentagem 3 227" xfId="1066"/>
    <cellStyle name="Porcentagem 3 228" xfId="1067"/>
    <cellStyle name="Porcentagem 3 229" xfId="1070"/>
    <cellStyle name="Porcentagem 3 23" xfId="841"/>
    <cellStyle name="Porcentagem 3 230" xfId="1111"/>
    <cellStyle name="Porcentagem 3 231" xfId="1072"/>
    <cellStyle name="Porcentagem 3 232" xfId="1108"/>
    <cellStyle name="Porcentagem 3 233" xfId="1075"/>
    <cellStyle name="Porcentagem 3 234" xfId="1105"/>
    <cellStyle name="Porcentagem 3 235" xfId="1084"/>
    <cellStyle name="Porcentagem 3 236" xfId="1096"/>
    <cellStyle name="Porcentagem 3 237" xfId="1085"/>
    <cellStyle name="Porcentagem 3 238" xfId="1094"/>
    <cellStyle name="Porcentagem 3 239" xfId="1080"/>
    <cellStyle name="Porcentagem 3 24" xfId="842"/>
    <cellStyle name="Porcentagem 3 240" xfId="1120"/>
    <cellStyle name="Porcentagem 3 241" xfId="1099"/>
    <cellStyle name="Porcentagem 3 242" xfId="1090"/>
    <cellStyle name="Porcentagem 3 243" xfId="1110"/>
    <cellStyle name="Porcentagem 3 244" xfId="1083"/>
    <cellStyle name="Porcentagem 3 245" xfId="1130"/>
    <cellStyle name="Porcentagem 3 246" xfId="1135"/>
    <cellStyle name="Porcentagem 3 247" xfId="1129"/>
    <cellStyle name="Porcentagem 3 248" xfId="2190"/>
    <cellStyle name="Porcentagem 3 25" xfId="843"/>
    <cellStyle name="Porcentagem 3 26" xfId="844"/>
    <cellStyle name="Porcentagem 3 27" xfId="845"/>
    <cellStyle name="Porcentagem 3 28" xfId="846"/>
    <cellStyle name="Porcentagem 3 29" xfId="847"/>
    <cellStyle name="Porcentagem 3 3" xfId="848"/>
    <cellStyle name="Porcentagem 3 30" xfId="849"/>
    <cellStyle name="Porcentagem 3 31" xfId="850"/>
    <cellStyle name="Porcentagem 3 32" xfId="851"/>
    <cellStyle name="Porcentagem 3 33" xfId="852"/>
    <cellStyle name="Porcentagem 3 34" xfId="853"/>
    <cellStyle name="Porcentagem 3 35" xfId="854"/>
    <cellStyle name="Porcentagem 3 36" xfId="855"/>
    <cellStyle name="Porcentagem 3 37" xfId="856"/>
    <cellStyle name="Porcentagem 3 38" xfId="857"/>
    <cellStyle name="Porcentagem 3 39" xfId="858"/>
    <cellStyle name="Porcentagem 3 4" xfId="859"/>
    <cellStyle name="Porcentagem 3 40" xfId="860"/>
    <cellStyle name="Porcentagem 3 41" xfId="861"/>
    <cellStyle name="Porcentagem 3 42" xfId="862"/>
    <cellStyle name="Porcentagem 3 43" xfId="863"/>
    <cellStyle name="Porcentagem 3 44" xfId="864"/>
    <cellStyle name="Porcentagem 3 45" xfId="865"/>
    <cellStyle name="Porcentagem 3 46" xfId="866"/>
    <cellStyle name="Porcentagem 3 47" xfId="867"/>
    <cellStyle name="Porcentagem 3 48" xfId="868"/>
    <cellStyle name="Porcentagem 3 49" xfId="869"/>
    <cellStyle name="Porcentagem 3 5" xfId="870"/>
    <cellStyle name="Porcentagem 3 50" xfId="871"/>
    <cellStyle name="Porcentagem 3 51" xfId="872"/>
    <cellStyle name="Porcentagem 3 52" xfId="873"/>
    <cellStyle name="Porcentagem 3 53" xfId="874"/>
    <cellStyle name="Porcentagem 3 54" xfId="875"/>
    <cellStyle name="Porcentagem 3 55" xfId="876"/>
    <cellStyle name="Porcentagem 3 56" xfId="877"/>
    <cellStyle name="Porcentagem 3 57" xfId="878"/>
    <cellStyle name="Porcentagem 3 58" xfId="879"/>
    <cellStyle name="Porcentagem 3 59" xfId="880"/>
    <cellStyle name="Porcentagem 3 6" xfId="881"/>
    <cellStyle name="Porcentagem 3 60" xfId="882"/>
    <cellStyle name="Porcentagem 3 61" xfId="883"/>
    <cellStyle name="Porcentagem 3 62" xfId="884"/>
    <cellStyle name="Porcentagem 3 63" xfId="885"/>
    <cellStyle name="Porcentagem 3 64" xfId="886"/>
    <cellStyle name="Porcentagem 3 65" xfId="887"/>
    <cellStyle name="Porcentagem 3 66" xfId="888"/>
    <cellStyle name="Porcentagem 3 67" xfId="889"/>
    <cellStyle name="Porcentagem 3 68" xfId="890"/>
    <cellStyle name="Porcentagem 3 69" xfId="891"/>
    <cellStyle name="Porcentagem 3 7" xfId="892"/>
    <cellStyle name="Porcentagem 3 70" xfId="893"/>
    <cellStyle name="Porcentagem 3 71" xfId="894"/>
    <cellStyle name="Porcentagem 3 72" xfId="895"/>
    <cellStyle name="Porcentagem 3 73" xfId="896"/>
    <cellStyle name="Porcentagem 3 74" xfId="897"/>
    <cellStyle name="Porcentagem 3 75" xfId="898"/>
    <cellStyle name="Porcentagem 3 76" xfId="899"/>
    <cellStyle name="Porcentagem 3 77" xfId="900"/>
    <cellStyle name="Porcentagem 3 78" xfId="901"/>
    <cellStyle name="Porcentagem 3 79" xfId="902"/>
    <cellStyle name="Porcentagem 3 8" xfId="903"/>
    <cellStyle name="Porcentagem 3 80" xfId="904"/>
    <cellStyle name="Porcentagem 3 81" xfId="905"/>
    <cellStyle name="Porcentagem 3 82" xfId="906"/>
    <cellStyle name="Porcentagem 3 83" xfId="907"/>
    <cellStyle name="Porcentagem 3 84" xfId="908"/>
    <cellStyle name="Porcentagem 3 85" xfId="909"/>
    <cellStyle name="Porcentagem 3 86" xfId="910"/>
    <cellStyle name="Porcentagem 3 87" xfId="911"/>
    <cellStyle name="Porcentagem 3 88" xfId="912"/>
    <cellStyle name="Porcentagem 3 89" xfId="913"/>
    <cellStyle name="Porcentagem 3 9" xfId="914"/>
    <cellStyle name="Porcentagem 3 90" xfId="915"/>
    <cellStyle name="Porcentagem 3 91" xfId="916"/>
    <cellStyle name="Porcentagem 3 92" xfId="917"/>
    <cellStyle name="Porcentagem 3 93" xfId="918"/>
    <cellStyle name="Porcentagem 3 94" xfId="919"/>
    <cellStyle name="Porcentagem 3 95" xfId="920"/>
    <cellStyle name="Porcentagem 3 96" xfId="921"/>
    <cellStyle name="Porcentagem 3 97" xfId="922"/>
    <cellStyle name="Porcentagem 3 98" xfId="923"/>
    <cellStyle name="Porcentagem 3 99" xfId="924"/>
    <cellStyle name="Porcentagem 4" xfId="25"/>
    <cellStyle name="Porcentagem 4 10" xfId="2187"/>
    <cellStyle name="Porcentagem 4 11" xfId="2156"/>
    <cellStyle name="Porcentagem 4 2" xfId="2141"/>
    <cellStyle name="Porcentagem 4 2 2" xfId="2152"/>
    <cellStyle name="Porcentagem 4 2 3" xfId="2157"/>
    <cellStyle name="Porcentagem 4 3" xfId="2180"/>
    <cellStyle name="Porcentagem 4 3 2" xfId="2177"/>
    <cellStyle name="Porcentagem 4 3 2 2" xfId="2150"/>
    <cellStyle name="Porcentagem 4 3 3" xfId="1476"/>
    <cellStyle name="Porcentagem 4 3 4" xfId="2148"/>
    <cellStyle name="Porcentagem 4 4" xfId="2145"/>
    <cellStyle name="Porcentagem 4 4 2" xfId="2161"/>
    <cellStyle name="Porcentagem 4 5" xfId="2163"/>
    <cellStyle name="Porcentagem 4 6" xfId="2135"/>
    <cellStyle name="Porcentagem 4 7" xfId="2166"/>
    <cellStyle name="Porcentagem 4 8" xfId="2132"/>
    <cellStyle name="Porcentagem 4 9" xfId="2171"/>
    <cellStyle name="Porcentagem 5" xfId="14"/>
    <cellStyle name="Porcentagem 5 2" xfId="925"/>
    <cellStyle name="Porcentagem 5 2 2" xfId="2128"/>
    <cellStyle name="Porcentagem 5 2 2 2" xfId="2034"/>
    <cellStyle name="Porcentagem 5 2 2 3" xfId="1475"/>
    <cellStyle name="Porcentagem 5 2 3" xfId="2033"/>
    <cellStyle name="Porcentagem 5 2 4" xfId="2032"/>
    <cellStyle name="Porcentagem 5 3" xfId="2031"/>
    <cellStyle name="Porcentagem 5 3 2" xfId="2030"/>
    <cellStyle name="Porcentagem 5 3 2 2" xfId="2029"/>
    <cellStyle name="Porcentagem 5 3 3" xfId="2028"/>
    <cellStyle name="Porcentagem 5 3 4" xfId="2027"/>
    <cellStyle name="Porcentagem 5 4" xfId="2026"/>
    <cellStyle name="Porcentagem 5 4 2" xfId="2025"/>
    <cellStyle name="Porcentagem 5 5" xfId="2024"/>
    <cellStyle name="Porcentagem 5 6" xfId="1474"/>
    <cellStyle name="Porcentagem 6" xfId="2023"/>
    <cellStyle name="Porcentagem 6 2" xfId="2022"/>
    <cellStyle name="Porcentagem 6 2 2" xfId="2021"/>
    <cellStyle name="Porcentagem 6 2 2 2" xfId="2020"/>
    <cellStyle name="Porcentagem 6 2 2 3" xfId="2019"/>
    <cellStyle name="Porcentagem 6 2 3" xfId="2018"/>
    <cellStyle name="Porcentagem 6 2 4" xfId="2017"/>
    <cellStyle name="Porcentagem 6 3" xfId="2016"/>
    <cellStyle name="Porcentagem 6 3 2" xfId="2015"/>
    <cellStyle name="Porcentagem 6 3 2 2" xfId="2014"/>
    <cellStyle name="Porcentagem 6 3 3" xfId="1473"/>
    <cellStyle name="Porcentagem 6 3 4" xfId="2013"/>
    <cellStyle name="Porcentagem 6 4" xfId="2012"/>
    <cellStyle name="Porcentagem 6 4 2" xfId="2011"/>
    <cellStyle name="Porcentagem 6 5" xfId="2010"/>
    <cellStyle name="Porcentagem 6 6" xfId="2009"/>
    <cellStyle name="Porcentagem 7" xfId="2008"/>
    <cellStyle name="Porcentagem 8" xfId="2007"/>
    <cellStyle name="Porcentagem 9" xfId="2006"/>
    <cellStyle name="Saída 2" xfId="2005"/>
    <cellStyle name="Saída 2 2" xfId="2004"/>
    <cellStyle name="Saída 3" xfId="2257"/>
    <cellStyle name="Sanetal Resultado" xfId="1472"/>
    <cellStyle name="Sanetal Resultado 2" xfId="1149"/>
    <cellStyle name="Sanetal Variable" xfId="2003"/>
    <cellStyle name="Sanetal Variable 2" xfId="2002"/>
    <cellStyle name="Separador de milhares 10" xfId="2001"/>
    <cellStyle name="Separador de milhares 100" xfId="2000"/>
    <cellStyle name="Separador de milhares 101" xfId="1999"/>
    <cellStyle name="Separador de milhares 102" xfId="1998"/>
    <cellStyle name="Separador de milhares 103" xfId="1997"/>
    <cellStyle name="Separador de milhares 104" xfId="1996"/>
    <cellStyle name="Separador de milhares 105" xfId="1995"/>
    <cellStyle name="Separador de milhares 106" xfId="1994"/>
    <cellStyle name="Separador de milhares 107" xfId="1471"/>
    <cellStyle name="Separador de milhares 108" xfId="1993"/>
    <cellStyle name="Separador de milhares 109" xfId="1992"/>
    <cellStyle name="Separador de milhares 11" xfId="1991"/>
    <cellStyle name="Separador de milhares 110" xfId="1990"/>
    <cellStyle name="Separador de milhares 111" xfId="1989"/>
    <cellStyle name="Separador de milhares 112" xfId="1470"/>
    <cellStyle name="Separador de milhares 113" xfId="1469"/>
    <cellStyle name="Separador de milhares 114" xfId="1468"/>
    <cellStyle name="Separador de milhares 115" xfId="1467"/>
    <cellStyle name="Separador de milhares 116" xfId="1466"/>
    <cellStyle name="Separador de milhares 117" xfId="1465"/>
    <cellStyle name="Separador de milhares 118" xfId="1464"/>
    <cellStyle name="Separador de milhares 119" xfId="1463"/>
    <cellStyle name="Separador de milhares 12" xfId="1462"/>
    <cellStyle name="Separador de milhares 120" xfId="1461"/>
    <cellStyle name="Separador de milhares 121" xfId="1460"/>
    <cellStyle name="Separador de milhares 122" xfId="1459"/>
    <cellStyle name="Separador de milhares 123" xfId="1458"/>
    <cellStyle name="Separador de milhares 124" xfId="1457"/>
    <cellStyle name="Separador de milhares 125" xfId="1456"/>
    <cellStyle name="Separador de milhares 126" xfId="1455"/>
    <cellStyle name="Separador de milhares 127" xfId="1454"/>
    <cellStyle name="Separador de milhares 128" xfId="1453"/>
    <cellStyle name="Separador de milhares 129" xfId="1452"/>
    <cellStyle name="Separador de milhares 13" xfId="1451"/>
    <cellStyle name="Separador de milhares 130" xfId="1450"/>
    <cellStyle name="Separador de milhares 131" xfId="1449"/>
    <cellStyle name="Separador de milhares 132" xfId="1448"/>
    <cellStyle name="Separador de milhares 133" xfId="1447"/>
    <cellStyle name="Separador de milhares 134" xfId="1446"/>
    <cellStyle name="Separador de milhares 135" xfId="1445"/>
    <cellStyle name="Separador de milhares 136" xfId="1444"/>
    <cellStyle name="Separador de milhares 137" xfId="1443"/>
    <cellStyle name="Separador de milhares 138" xfId="1442"/>
    <cellStyle name="Separador de milhares 139" xfId="1441"/>
    <cellStyle name="Separador de milhares 14" xfId="1440"/>
    <cellStyle name="Separador de milhares 140" xfId="1439"/>
    <cellStyle name="Separador de milhares 141" xfId="1438"/>
    <cellStyle name="Separador de milhares 142" xfId="1437"/>
    <cellStyle name="Separador de milhares 143" xfId="1436"/>
    <cellStyle name="Separador de milhares 144" xfId="1435"/>
    <cellStyle name="Separador de milhares 145" xfId="1434"/>
    <cellStyle name="Separador de milhares 146" xfId="1433"/>
    <cellStyle name="Separador de milhares 147" xfId="1432"/>
    <cellStyle name="Separador de milhares 148" xfId="1431"/>
    <cellStyle name="Separador de milhares 149" xfId="1430"/>
    <cellStyle name="Separador de milhares 15" xfId="1429"/>
    <cellStyle name="Separador de milhares 150" xfId="1428"/>
    <cellStyle name="Separador de milhares 151" xfId="1427"/>
    <cellStyle name="Separador de milhares 152" xfId="1426"/>
    <cellStyle name="Separador de milhares 153" xfId="1425"/>
    <cellStyle name="Separador de milhares 154" xfId="1424"/>
    <cellStyle name="Separador de milhares 155" xfId="1423"/>
    <cellStyle name="Separador de milhares 156" xfId="1422"/>
    <cellStyle name="Separador de milhares 157" xfId="1421"/>
    <cellStyle name="Separador de milhares 158" xfId="1420"/>
    <cellStyle name="Separador de milhares 159" xfId="1419"/>
    <cellStyle name="Separador de milhares 16" xfId="1418"/>
    <cellStyle name="Separador de milhares 160" xfId="1417"/>
    <cellStyle name="Separador de milhares 161" xfId="1416"/>
    <cellStyle name="Separador de milhares 162" xfId="1415"/>
    <cellStyle name="Separador de milhares 163" xfId="1414"/>
    <cellStyle name="Separador de milhares 164" xfId="1413"/>
    <cellStyle name="Separador de milhares 165" xfId="1412"/>
    <cellStyle name="Separador de milhares 166" xfId="1411"/>
    <cellStyle name="Separador de milhares 167" xfId="1410"/>
    <cellStyle name="Separador de milhares 168" xfId="1409"/>
    <cellStyle name="Separador de milhares 169" xfId="1408"/>
    <cellStyle name="Separador de milhares 17" xfId="1407"/>
    <cellStyle name="Separador de milhares 170" xfId="1406"/>
    <cellStyle name="Separador de milhares 171" xfId="1405"/>
    <cellStyle name="Separador de milhares 172" xfId="1404"/>
    <cellStyle name="Separador de milhares 173" xfId="1403"/>
    <cellStyle name="Separador de milhares 174" xfId="1402"/>
    <cellStyle name="Separador de milhares 175" xfId="1401"/>
    <cellStyle name="Separador de milhares 176" xfId="1400"/>
    <cellStyle name="Separador de milhares 177" xfId="1399"/>
    <cellStyle name="Separador de milhares 178" xfId="1398"/>
    <cellStyle name="Separador de milhares 179" xfId="1397"/>
    <cellStyle name="Separador de milhares 18" xfId="1396"/>
    <cellStyle name="Separador de milhares 180" xfId="1395"/>
    <cellStyle name="Separador de milhares 181" xfId="1394"/>
    <cellStyle name="Separador de milhares 182" xfId="1393"/>
    <cellStyle name="Separador de milhares 183" xfId="1392"/>
    <cellStyle name="Separador de milhares 184" xfId="1391"/>
    <cellStyle name="Separador de milhares 185" xfId="1390"/>
    <cellStyle name="Separador de milhares 186" xfId="1389"/>
    <cellStyle name="Separador de milhares 187" xfId="1388"/>
    <cellStyle name="Separador de milhares 188" xfId="1387"/>
    <cellStyle name="Separador de milhares 189" xfId="1386"/>
    <cellStyle name="Separador de milhares 19" xfId="1385"/>
    <cellStyle name="Separador de milhares 190" xfId="1384"/>
    <cellStyle name="Separador de milhares 191" xfId="1383"/>
    <cellStyle name="Separador de milhares 192" xfId="1382"/>
    <cellStyle name="Separador de milhares 193" xfId="1381"/>
    <cellStyle name="Separador de milhares 194" xfId="1380"/>
    <cellStyle name="Separador de milhares 195" xfId="1379"/>
    <cellStyle name="Separador de milhares 196" xfId="1378"/>
    <cellStyle name="Separador de milhares 197" xfId="1377"/>
    <cellStyle name="Separador de milhares 198" xfId="1376"/>
    <cellStyle name="Separador de milhares 199" xfId="1375"/>
    <cellStyle name="Separador de milhares 2" xfId="15"/>
    <cellStyle name="Separador de milhares 2 10" xfId="1374"/>
    <cellStyle name="Separador de milhares 2 11" xfId="1373"/>
    <cellStyle name="Separador de milhares 2 12" xfId="1372"/>
    <cellStyle name="Separador de milhares 2 13" xfId="1371"/>
    <cellStyle name="Separador de milhares 2 14" xfId="1370"/>
    <cellStyle name="Separador de milhares 2 14 2" xfId="1369"/>
    <cellStyle name="Separador de milhares 2 15" xfId="1368"/>
    <cellStyle name="Separador de milhares 2 2" xfId="16"/>
    <cellStyle name="Separador de milhares 2 2 2" xfId="1367"/>
    <cellStyle name="Separador de milhares 2 2 2 2" xfId="1366"/>
    <cellStyle name="Separador de milhares 2 2 2 3" xfId="1365"/>
    <cellStyle name="Separador de milhares 2 2 3" xfId="1364"/>
    <cellStyle name="Separador de milhares 2 2 3 2" xfId="1363"/>
    <cellStyle name="Separador de milhares 2 2 4" xfId="1362"/>
    <cellStyle name="Separador de milhares 2 2 5" xfId="1361"/>
    <cellStyle name="Separador de milhares 2 2 6" xfId="1360"/>
    <cellStyle name="Separador de milhares 2 3" xfId="1359"/>
    <cellStyle name="Separador de milhares 2 3 2" xfId="1358"/>
    <cellStyle name="Separador de milhares 2 3 2 2" xfId="1357"/>
    <cellStyle name="Separador de milhares 2 3 2 3" xfId="1356"/>
    <cellStyle name="Separador de milhares 2 3 3" xfId="1355"/>
    <cellStyle name="Separador de milhares 2 3 3 2" xfId="1354"/>
    <cellStyle name="Separador de milhares 2 4" xfId="1353"/>
    <cellStyle name="Separador de milhares 2 4 2" xfId="1352"/>
    <cellStyle name="Separador de milhares 2 4 2 2" xfId="1351"/>
    <cellStyle name="Separador de milhares 2 4 2 3" xfId="1139"/>
    <cellStyle name="Separador de milhares 2 4 3" xfId="1350"/>
    <cellStyle name="Separador de milhares 2 4 3 2" xfId="1349"/>
    <cellStyle name="Separador de milhares 2 4 4" xfId="1348"/>
    <cellStyle name="Separador de milhares 2 5" xfId="1347"/>
    <cellStyle name="Separador de milhares 2 5 2" xfId="1346"/>
    <cellStyle name="Separador de milhares 2 5 2 2" xfId="1345"/>
    <cellStyle name="Separador de milhares 2 5 2 3" xfId="1344"/>
    <cellStyle name="Separador de milhares 2 5 3" xfId="1343"/>
    <cellStyle name="Separador de milhares 2 5 3 2" xfId="1342"/>
    <cellStyle name="Separador de milhares 2 5 4" xfId="1341"/>
    <cellStyle name="Separador de milhares 2 6" xfId="1340"/>
    <cellStyle name="Separador de milhares 2 6 2" xfId="1339"/>
    <cellStyle name="Separador de milhares 2 7" xfId="1338"/>
    <cellStyle name="Separador de milhares 2 7 2" xfId="1337"/>
    <cellStyle name="Separador de milhares 2 8" xfId="1336"/>
    <cellStyle name="Separador de milhares 2 8 2" xfId="1335"/>
    <cellStyle name="Separador de milhares 2 9" xfId="1334"/>
    <cellStyle name="Separador de milhares 2_COMPOSIÇÕES NOVAS - 2ª ADEQUAÇÃO_" xfId="1333"/>
    <cellStyle name="Separador de milhares 20" xfId="1332"/>
    <cellStyle name="Separador de milhares 200" xfId="1331"/>
    <cellStyle name="Separador de milhares 201" xfId="1330"/>
    <cellStyle name="Separador de milhares 202" xfId="1329"/>
    <cellStyle name="Separador de milhares 203" xfId="1328"/>
    <cellStyle name="Separador de milhares 204" xfId="1327"/>
    <cellStyle name="Separador de milhares 205" xfId="1326"/>
    <cellStyle name="Separador de milhares 206" xfId="1325"/>
    <cellStyle name="Separador de milhares 207" xfId="1324"/>
    <cellStyle name="Separador de milhares 208" xfId="1323"/>
    <cellStyle name="Separador de milhares 209" xfId="1322"/>
    <cellStyle name="Separador de milhares 21" xfId="1321"/>
    <cellStyle name="Separador de milhares 210" xfId="1320"/>
    <cellStyle name="Separador de milhares 211" xfId="1319"/>
    <cellStyle name="Separador de milhares 212" xfId="1318"/>
    <cellStyle name="Separador de milhares 213" xfId="1317"/>
    <cellStyle name="Separador de milhares 214" xfId="1316"/>
    <cellStyle name="Separador de milhares 215" xfId="1315"/>
    <cellStyle name="Separador de milhares 216" xfId="1314"/>
    <cellStyle name="Separador de milhares 217" xfId="1313"/>
    <cellStyle name="Separador de milhares 218" xfId="1312"/>
    <cellStyle name="Separador de milhares 219" xfId="1311"/>
    <cellStyle name="Separador de milhares 22" xfId="1310"/>
    <cellStyle name="Separador de milhares 220" xfId="1309"/>
    <cellStyle name="Separador de milhares 221" xfId="1308"/>
    <cellStyle name="Separador de milhares 222" xfId="1307"/>
    <cellStyle name="Separador de milhares 223" xfId="1306"/>
    <cellStyle name="Separador de milhares 224" xfId="1305"/>
    <cellStyle name="Separador de milhares 225" xfId="1304"/>
    <cellStyle name="Separador de milhares 226" xfId="1303"/>
    <cellStyle name="Separador de milhares 227" xfId="1302"/>
    <cellStyle name="Separador de milhares 228" xfId="1301"/>
    <cellStyle name="Separador de milhares 229" xfId="1300"/>
    <cellStyle name="Separador de milhares 23" xfId="1299"/>
    <cellStyle name="Separador de milhares 230" xfId="1298"/>
    <cellStyle name="Separador de milhares 231" xfId="1297"/>
    <cellStyle name="Separador de milhares 232" xfId="1296"/>
    <cellStyle name="Separador de milhares 233" xfId="1295"/>
    <cellStyle name="Separador de milhares 234" xfId="1294"/>
    <cellStyle name="Separador de milhares 235" xfId="1293"/>
    <cellStyle name="Separador de milhares 236" xfId="1292"/>
    <cellStyle name="Separador de milhares 237" xfId="1291"/>
    <cellStyle name="Separador de milhares 238" xfId="1290"/>
    <cellStyle name="Separador de milhares 239" xfId="1289"/>
    <cellStyle name="Separador de milhares 24" xfId="1288"/>
    <cellStyle name="Separador de milhares 240" xfId="1287"/>
    <cellStyle name="Separador de milhares 241" xfId="1286"/>
    <cellStyle name="Separador de milhares 242" xfId="1285"/>
    <cellStyle name="Separador de milhares 243" xfId="1284"/>
    <cellStyle name="Separador de milhares 244" xfId="1283"/>
    <cellStyle name="Separador de milhares 245" xfId="1282"/>
    <cellStyle name="Separador de milhares 246" xfId="1281"/>
    <cellStyle name="Separador de milhares 247" xfId="1280"/>
    <cellStyle name="Separador de milhares 247 2" xfId="1279"/>
    <cellStyle name="Separador de milhares 248" xfId="1278"/>
    <cellStyle name="Separador de milhares 249" xfId="1277"/>
    <cellStyle name="Separador de milhares 25" xfId="1276"/>
    <cellStyle name="Separador de milhares 250" xfId="1275"/>
    <cellStyle name="Separador de milhares 251" xfId="1274"/>
    <cellStyle name="Separador de milhares 252" xfId="1273"/>
    <cellStyle name="Separador de milhares 253" xfId="1272"/>
    <cellStyle name="Separador de milhares 254" xfId="1271"/>
    <cellStyle name="Separador de milhares 255" xfId="1270"/>
    <cellStyle name="Separador de milhares 26" xfId="1269"/>
    <cellStyle name="Separador de milhares 26 2" xfId="1268"/>
    <cellStyle name="Separador de milhares 27" xfId="1267"/>
    <cellStyle name="Separador de milhares 28" xfId="1266"/>
    <cellStyle name="Separador de milhares 29" xfId="1265"/>
    <cellStyle name="Separador de milhares 3" xfId="17"/>
    <cellStyle name="Separador de milhares 3 2" xfId="1264"/>
    <cellStyle name="Separador de milhares 3 2 2" xfId="1263"/>
    <cellStyle name="Separador de milhares 3 2 2 2" xfId="1262"/>
    <cellStyle name="Separador de milhares 3 3" xfId="1261"/>
    <cellStyle name="Separador de milhares 3 3 2" xfId="1260"/>
    <cellStyle name="Separador de milhares 3 4" xfId="1259"/>
    <cellStyle name="Separador de milhares 3 4 2" xfId="1258"/>
    <cellStyle name="Separador de milhares 3 5" xfId="1257"/>
    <cellStyle name="Separador de milhares 30" xfId="1256"/>
    <cellStyle name="Separador de milhares 31" xfId="1255"/>
    <cellStyle name="Separador de milhares 32" xfId="1254"/>
    <cellStyle name="Separador de milhares 33" xfId="1253"/>
    <cellStyle name="Separador de milhares 34" xfId="1252"/>
    <cellStyle name="Separador de milhares 35" xfId="1251"/>
    <cellStyle name="Separador de milhares 36" xfId="1250"/>
    <cellStyle name="Separador de milhares 37" xfId="1249"/>
    <cellStyle name="Separador de milhares 38" xfId="1248"/>
    <cellStyle name="Separador de milhares 39" xfId="1247"/>
    <cellStyle name="Separador de milhares 4" xfId="926"/>
    <cellStyle name="Separador de milhares 4 2" xfId="927"/>
    <cellStyle name="Separador de milhares 4 2 2" xfId="1246"/>
    <cellStyle name="Separador de milhares 4 3" xfId="928"/>
    <cellStyle name="Separador de milhares 4 4" xfId="929"/>
    <cellStyle name="Separador de milhares 40" xfId="1245"/>
    <cellStyle name="Separador de milhares 41" xfId="1244"/>
    <cellStyle name="Separador de milhares 42" xfId="1243"/>
    <cellStyle name="Separador de milhares 43" xfId="1242"/>
    <cellStyle name="Separador de milhares 44" xfId="1241"/>
    <cellStyle name="Separador de milhares 45" xfId="1240"/>
    <cellStyle name="Separador de milhares 46" xfId="1239"/>
    <cellStyle name="Separador de milhares 47" xfId="1238"/>
    <cellStyle name="Separador de milhares 48" xfId="1237"/>
    <cellStyle name="Separador de milhares 49" xfId="1236"/>
    <cellStyle name="Separador de milhares 5" xfId="1235"/>
    <cellStyle name="Separador de milhares 5 2" xfId="1234"/>
    <cellStyle name="Separador de milhares 5 2 2" xfId="1233"/>
    <cellStyle name="Separador de milhares 5 3" xfId="1232"/>
    <cellStyle name="Separador de milhares 5 3 2" xfId="1231"/>
    <cellStyle name="Separador de milhares 5 4" xfId="1230"/>
    <cellStyle name="Separador de milhares 50" xfId="1229"/>
    <cellStyle name="Separador de milhares 50 2" xfId="1228"/>
    <cellStyle name="Separador de milhares 51" xfId="1227"/>
    <cellStyle name="Separador de milhares 52" xfId="1226"/>
    <cellStyle name="Separador de milhares 53" xfId="1225"/>
    <cellStyle name="Separador de milhares 54" xfId="1224"/>
    <cellStyle name="Separador de milhares 55" xfId="1223"/>
    <cellStyle name="Separador de milhares 56" xfId="1222"/>
    <cellStyle name="Separador de milhares 57" xfId="1221"/>
    <cellStyle name="Separador de milhares 58" xfId="1220"/>
    <cellStyle name="Separador de milhares 59" xfId="1219"/>
    <cellStyle name="Separador de milhares 6" xfId="1218"/>
    <cellStyle name="Separador de milhares 6 2" xfId="1217"/>
    <cellStyle name="Separador de milhares 6 2 2" xfId="1216"/>
    <cellStyle name="Separador de milhares 6 3" xfId="1215"/>
    <cellStyle name="Separador de milhares 60" xfId="1214"/>
    <cellStyle name="Separador de milhares 61" xfId="1213"/>
    <cellStyle name="Separador de milhares 62" xfId="1212"/>
    <cellStyle name="Separador de milhares 63" xfId="1211"/>
    <cellStyle name="Separador de milhares 64" xfId="1210"/>
    <cellStyle name="Separador de milhares 65" xfId="1209"/>
    <cellStyle name="Separador de milhares 66" xfId="1141"/>
    <cellStyle name="Separador de milhares 67" xfId="1208"/>
    <cellStyle name="Separador de milhares 68" xfId="1207"/>
    <cellStyle name="Separador de milhares 69" xfId="1206"/>
    <cellStyle name="Separador de milhares 7" xfId="1205"/>
    <cellStyle name="Separador de milhares 7 2" xfId="1204"/>
    <cellStyle name="Separador de milhares 7 2 2" xfId="1203"/>
    <cellStyle name="Separador de milhares 7 3" xfId="1202"/>
    <cellStyle name="Separador de milhares 70" xfId="1201"/>
    <cellStyle name="Separador de milhares 71" xfId="1200"/>
    <cellStyle name="Separador de milhares 72" xfId="1199"/>
    <cellStyle name="Separador de milhares 73" xfId="1138"/>
    <cellStyle name="Separador de milhares 74" xfId="2183"/>
    <cellStyle name="Separador de milhares 75" xfId="2182"/>
    <cellStyle name="Separador de milhares 76" xfId="2181"/>
    <cellStyle name="Separador de milhares 77" xfId="2176"/>
    <cellStyle name="Separador de milhares 78" xfId="2175"/>
    <cellStyle name="Separador de milhares 79" xfId="2174"/>
    <cellStyle name="Separador de milhares 8" xfId="2173"/>
    <cellStyle name="Separador de milhares 8 2" xfId="2172"/>
    <cellStyle name="Separador de milhares 8 2 2" xfId="2186"/>
    <cellStyle name="Separador de milhares 8 3" xfId="2185"/>
    <cellStyle name="Separador de milhares 80" xfId="2184"/>
    <cellStyle name="Separador de milhares 81" xfId="2127"/>
    <cellStyle name="Separador de milhares 82" xfId="1198"/>
    <cellStyle name="Separador de milhares 83" xfId="1197"/>
    <cellStyle name="Separador de milhares 84" xfId="1196"/>
    <cellStyle name="Separador de milhares 85" xfId="1195"/>
    <cellStyle name="Separador de milhares 86" xfId="1194"/>
    <cellStyle name="Separador de milhares 87" xfId="1193"/>
    <cellStyle name="Separador de milhares 88" xfId="1192"/>
    <cellStyle name="Separador de milhares 89" xfId="1191"/>
    <cellStyle name="Separador de milhares 9" xfId="1190"/>
    <cellStyle name="Separador de milhares 90" xfId="1189"/>
    <cellStyle name="Separador de milhares 91" xfId="1188"/>
    <cellStyle name="Separador de milhares 92" xfId="1187"/>
    <cellStyle name="Separador de milhares 93" xfId="1186"/>
    <cellStyle name="Separador de milhares 94" xfId="1185"/>
    <cellStyle name="Separador de milhares 95" xfId="1184"/>
    <cellStyle name="Separador de milhares 96" xfId="1183"/>
    <cellStyle name="Separador de milhares 97" xfId="1182"/>
    <cellStyle name="Separador de milhares 98" xfId="1181"/>
    <cellStyle name="Separador de milhares 99" xfId="1180"/>
    <cellStyle name="TableStyleLight1" xfId="1179"/>
    <cellStyle name="Texto de Aviso 2" xfId="1178"/>
    <cellStyle name="Texto Explicativo 2" xfId="1177"/>
    <cellStyle name="Title" xfId="1176"/>
    <cellStyle name="Título 1 1" xfId="1175"/>
    <cellStyle name="Título 1 2" xfId="1174"/>
    <cellStyle name="Título 1 3" xfId="2258"/>
    <cellStyle name="Título 2 2" xfId="1173"/>
    <cellStyle name="Título 2 3" xfId="2259"/>
    <cellStyle name="Título 3 2" xfId="1172"/>
    <cellStyle name="Título 3 3" xfId="2260"/>
    <cellStyle name="Título 4 2" xfId="1171"/>
    <cellStyle name="Título 4 3" xfId="2261"/>
    <cellStyle name="Título 5" xfId="1170"/>
    <cellStyle name="Título 5 2" xfId="2262"/>
    <cellStyle name="Titulo1" xfId="1169"/>
    <cellStyle name="Titulo2" xfId="1168"/>
    <cellStyle name="Total 2" xfId="1167"/>
    <cellStyle name="Total 2 2" xfId="1166"/>
    <cellStyle name="Total 3" xfId="1165"/>
    <cellStyle name="Total 3 2" xfId="1164"/>
    <cellStyle name="Total 4" xfId="2263"/>
    <cellStyle name="Vírgula 2" xfId="1163"/>
    <cellStyle name="Vírgula 2 2" xfId="1162"/>
    <cellStyle name="Vírgula 2 3" xfId="1161"/>
    <cellStyle name="Vírgula 2 4" xfId="1160"/>
    <cellStyle name="Vírgula 2 5" xfId="1159"/>
    <cellStyle name="Vírgula 2 6" xfId="2264"/>
    <cellStyle name="Vírgula 3" xfId="1158"/>
    <cellStyle name="Vírgula 4" xfId="1157"/>
    <cellStyle name="Vírgula 5" xfId="1156"/>
    <cellStyle name="Vírgula 6" xfId="1155"/>
    <cellStyle name="Vírgula 7" xfId="2265"/>
    <cellStyle name="Warning Text" xfId="1154"/>
  </cellStyles>
  <dxfs count="4"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mruColors>
      <color rgb="FFFFCC99"/>
      <color rgb="FFCCFFFF"/>
      <color rgb="FFFFFF99"/>
      <color rgb="FF0000FF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6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5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9</xdr:row>
      <xdr:rowOff>19050</xdr:rowOff>
    </xdr:from>
    <xdr:to>
      <xdr:col>4</xdr:col>
      <xdr:colOff>228600</xdr:colOff>
      <xdr:row>9</xdr:row>
      <xdr:rowOff>390525</xdr:rowOff>
    </xdr:to>
    <xdr:pic>
      <xdr:nvPicPr>
        <xdr:cNvPr id="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466850" y="2276475"/>
          <a:ext cx="3057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142875</xdr:colOff>
      <xdr:row>13</xdr:row>
      <xdr:rowOff>295275</xdr:rowOff>
    </xdr:from>
    <xdr:to>
      <xdr:col>1</xdr:col>
      <xdr:colOff>2828925</xdr:colOff>
      <xdr:row>13</xdr:row>
      <xdr:rowOff>666750</xdr:rowOff>
    </xdr:to>
    <xdr:pic>
      <xdr:nvPicPr>
        <xdr:cNvPr id="3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09650" y="3629025"/>
          <a:ext cx="25717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9</xdr:row>
      <xdr:rowOff>19050</xdr:rowOff>
    </xdr:from>
    <xdr:to>
      <xdr:col>4</xdr:col>
      <xdr:colOff>228600</xdr:colOff>
      <xdr:row>9</xdr:row>
      <xdr:rowOff>390525</xdr:rowOff>
    </xdr:to>
    <xdr:pic>
      <xdr:nvPicPr>
        <xdr:cNvPr id="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466850" y="2276475"/>
          <a:ext cx="3057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142875</xdr:colOff>
      <xdr:row>13</xdr:row>
      <xdr:rowOff>295275</xdr:rowOff>
    </xdr:from>
    <xdr:to>
      <xdr:col>1</xdr:col>
      <xdr:colOff>2828925</xdr:colOff>
      <xdr:row>13</xdr:row>
      <xdr:rowOff>666750</xdr:rowOff>
    </xdr:to>
    <xdr:pic>
      <xdr:nvPicPr>
        <xdr:cNvPr id="3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09650" y="3629025"/>
          <a:ext cx="25717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571500</xdr:colOff>
      <xdr:row>31</xdr:row>
      <xdr:rowOff>85725</xdr:rowOff>
    </xdr:from>
    <xdr:to>
      <xdr:col>13</xdr:col>
      <xdr:colOff>209550</xdr:colOff>
      <xdr:row>33</xdr:row>
      <xdr:rowOff>104775</xdr:rowOff>
    </xdr:to>
    <xdr:pic>
      <xdr:nvPicPr>
        <xdr:cNvPr id="2" name="Imagem 1" descr="Ac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86775" y="6124575"/>
          <a:ext cx="27908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133351</xdr:colOff>
      <xdr:row>31</xdr:row>
      <xdr:rowOff>19051</xdr:rowOff>
    </xdr:from>
    <xdr:to>
      <xdr:col>4</xdr:col>
      <xdr:colOff>590551</xdr:colOff>
      <xdr:row>33</xdr:row>
      <xdr:rowOff>168299</xdr:rowOff>
    </xdr:to>
    <xdr:pic>
      <xdr:nvPicPr>
        <xdr:cNvPr id="3" name="Imagem 2" descr="D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562226" y="6057901"/>
          <a:ext cx="1238250" cy="530248"/>
        </a:xfrm>
        <a:prstGeom prst="rect">
          <a:avLst/>
        </a:prstGeom>
      </xdr:spPr>
    </xdr:pic>
    <xdr:clientData/>
  </xdr:twoCellAnchor>
  <xdr:twoCellAnchor editAs="oneCell">
    <xdr:from>
      <xdr:col>5</xdr:col>
      <xdr:colOff>902476</xdr:colOff>
      <xdr:row>31</xdr:row>
      <xdr:rowOff>45225</xdr:rowOff>
    </xdr:from>
    <xdr:to>
      <xdr:col>8</xdr:col>
      <xdr:colOff>405796</xdr:colOff>
      <xdr:row>33</xdr:row>
      <xdr:rowOff>133350</xdr:rowOff>
    </xdr:to>
    <xdr:pic>
      <xdr:nvPicPr>
        <xdr:cNvPr id="4" name="Imagem 3" descr="DECLIVIDADE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93476" y="6084075"/>
          <a:ext cx="2303670" cy="469125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31</xdr:row>
      <xdr:rowOff>61875</xdr:rowOff>
    </xdr:from>
    <xdr:to>
      <xdr:col>1</xdr:col>
      <xdr:colOff>342900</xdr:colOff>
      <xdr:row>33</xdr:row>
      <xdr:rowOff>124409</xdr:rowOff>
    </xdr:to>
    <xdr:pic>
      <xdr:nvPicPr>
        <xdr:cNvPr id="5" name="Imagem 4" descr="QB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42900" y="6100725"/>
          <a:ext cx="1133475" cy="443534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571500</xdr:colOff>
      <xdr:row>74</xdr:row>
      <xdr:rowOff>85725</xdr:rowOff>
    </xdr:from>
    <xdr:to>
      <xdr:col>13</xdr:col>
      <xdr:colOff>209550</xdr:colOff>
      <xdr:row>76</xdr:row>
      <xdr:rowOff>104775</xdr:rowOff>
    </xdr:to>
    <xdr:pic>
      <xdr:nvPicPr>
        <xdr:cNvPr id="6" name="Imagem 5" descr="Ac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10625" y="6705600"/>
          <a:ext cx="27908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133351</xdr:colOff>
      <xdr:row>74</xdr:row>
      <xdr:rowOff>19051</xdr:rowOff>
    </xdr:from>
    <xdr:to>
      <xdr:col>4</xdr:col>
      <xdr:colOff>590551</xdr:colOff>
      <xdr:row>76</xdr:row>
      <xdr:rowOff>168299</xdr:rowOff>
    </xdr:to>
    <xdr:pic>
      <xdr:nvPicPr>
        <xdr:cNvPr id="7" name="Imagem 6" descr="D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828926" y="6638926"/>
          <a:ext cx="1238250" cy="530248"/>
        </a:xfrm>
        <a:prstGeom prst="rect">
          <a:avLst/>
        </a:prstGeom>
      </xdr:spPr>
    </xdr:pic>
    <xdr:clientData/>
  </xdr:twoCellAnchor>
  <xdr:twoCellAnchor editAs="oneCell">
    <xdr:from>
      <xdr:col>5</xdr:col>
      <xdr:colOff>902476</xdr:colOff>
      <xdr:row>74</xdr:row>
      <xdr:rowOff>45225</xdr:rowOff>
    </xdr:from>
    <xdr:to>
      <xdr:col>8</xdr:col>
      <xdr:colOff>405796</xdr:colOff>
      <xdr:row>76</xdr:row>
      <xdr:rowOff>133350</xdr:rowOff>
    </xdr:to>
    <xdr:pic>
      <xdr:nvPicPr>
        <xdr:cNvPr id="8" name="Imagem 7" descr="DECLIVIDADE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360176" y="6665100"/>
          <a:ext cx="2303670" cy="469125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74</xdr:row>
      <xdr:rowOff>61875</xdr:rowOff>
    </xdr:from>
    <xdr:to>
      <xdr:col>1</xdr:col>
      <xdr:colOff>342900</xdr:colOff>
      <xdr:row>76</xdr:row>
      <xdr:rowOff>124409</xdr:rowOff>
    </xdr:to>
    <xdr:pic>
      <xdr:nvPicPr>
        <xdr:cNvPr id="9" name="Imagem 8" descr="QB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42900" y="6681750"/>
          <a:ext cx="1133475" cy="443534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571500</xdr:colOff>
      <xdr:row>115</xdr:row>
      <xdr:rowOff>85725</xdr:rowOff>
    </xdr:from>
    <xdr:to>
      <xdr:col>13</xdr:col>
      <xdr:colOff>209550</xdr:colOff>
      <xdr:row>117</xdr:row>
      <xdr:rowOff>104775</xdr:rowOff>
    </xdr:to>
    <xdr:pic>
      <xdr:nvPicPr>
        <xdr:cNvPr id="10" name="Imagem 9" descr="Ac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10625" y="6705600"/>
          <a:ext cx="27908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133351</xdr:colOff>
      <xdr:row>115</xdr:row>
      <xdr:rowOff>19051</xdr:rowOff>
    </xdr:from>
    <xdr:to>
      <xdr:col>4</xdr:col>
      <xdr:colOff>590551</xdr:colOff>
      <xdr:row>117</xdr:row>
      <xdr:rowOff>168299</xdr:rowOff>
    </xdr:to>
    <xdr:pic>
      <xdr:nvPicPr>
        <xdr:cNvPr id="11" name="Imagem 10" descr="D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828926" y="6638926"/>
          <a:ext cx="1238250" cy="530248"/>
        </a:xfrm>
        <a:prstGeom prst="rect">
          <a:avLst/>
        </a:prstGeom>
      </xdr:spPr>
    </xdr:pic>
    <xdr:clientData/>
  </xdr:twoCellAnchor>
  <xdr:twoCellAnchor editAs="oneCell">
    <xdr:from>
      <xdr:col>5</xdr:col>
      <xdr:colOff>902476</xdr:colOff>
      <xdr:row>115</xdr:row>
      <xdr:rowOff>45225</xdr:rowOff>
    </xdr:from>
    <xdr:to>
      <xdr:col>8</xdr:col>
      <xdr:colOff>405796</xdr:colOff>
      <xdr:row>117</xdr:row>
      <xdr:rowOff>133350</xdr:rowOff>
    </xdr:to>
    <xdr:pic>
      <xdr:nvPicPr>
        <xdr:cNvPr id="12" name="Imagem 11" descr="DECLIVIDADE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360176" y="6665100"/>
          <a:ext cx="2303670" cy="469125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115</xdr:row>
      <xdr:rowOff>61875</xdr:rowOff>
    </xdr:from>
    <xdr:to>
      <xdr:col>1</xdr:col>
      <xdr:colOff>342900</xdr:colOff>
      <xdr:row>117</xdr:row>
      <xdr:rowOff>124409</xdr:rowOff>
    </xdr:to>
    <xdr:pic>
      <xdr:nvPicPr>
        <xdr:cNvPr id="13" name="Imagem 12" descr="QB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42900" y="6681750"/>
          <a:ext cx="1133475" cy="443534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571500</xdr:colOff>
      <xdr:row>157</xdr:row>
      <xdr:rowOff>85725</xdr:rowOff>
    </xdr:from>
    <xdr:to>
      <xdr:col>13</xdr:col>
      <xdr:colOff>209550</xdr:colOff>
      <xdr:row>159</xdr:row>
      <xdr:rowOff>104775</xdr:rowOff>
    </xdr:to>
    <xdr:pic>
      <xdr:nvPicPr>
        <xdr:cNvPr id="14" name="Imagem 13" descr="Ac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10625" y="15335250"/>
          <a:ext cx="27908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133351</xdr:colOff>
      <xdr:row>157</xdr:row>
      <xdr:rowOff>19051</xdr:rowOff>
    </xdr:from>
    <xdr:to>
      <xdr:col>4</xdr:col>
      <xdr:colOff>590551</xdr:colOff>
      <xdr:row>159</xdr:row>
      <xdr:rowOff>168299</xdr:rowOff>
    </xdr:to>
    <xdr:pic>
      <xdr:nvPicPr>
        <xdr:cNvPr id="15" name="Imagem 14" descr="D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828926" y="15268576"/>
          <a:ext cx="1238250" cy="530248"/>
        </a:xfrm>
        <a:prstGeom prst="rect">
          <a:avLst/>
        </a:prstGeom>
      </xdr:spPr>
    </xdr:pic>
    <xdr:clientData/>
  </xdr:twoCellAnchor>
  <xdr:twoCellAnchor editAs="oneCell">
    <xdr:from>
      <xdr:col>5</xdr:col>
      <xdr:colOff>902476</xdr:colOff>
      <xdr:row>157</xdr:row>
      <xdr:rowOff>45225</xdr:rowOff>
    </xdr:from>
    <xdr:to>
      <xdr:col>8</xdr:col>
      <xdr:colOff>405796</xdr:colOff>
      <xdr:row>159</xdr:row>
      <xdr:rowOff>133350</xdr:rowOff>
    </xdr:to>
    <xdr:pic>
      <xdr:nvPicPr>
        <xdr:cNvPr id="16" name="Imagem 15" descr="DECLIVIDADE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360176" y="15294750"/>
          <a:ext cx="2303670" cy="469125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157</xdr:row>
      <xdr:rowOff>61875</xdr:rowOff>
    </xdr:from>
    <xdr:to>
      <xdr:col>1</xdr:col>
      <xdr:colOff>342900</xdr:colOff>
      <xdr:row>159</xdr:row>
      <xdr:rowOff>124409</xdr:rowOff>
    </xdr:to>
    <xdr:pic>
      <xdr:nvPicPr>
        <xdr:cNvPr id="17" name="Imagem 16" descr="QB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42900" y="15311400"/>
          <a:ext cx="1133475" cy="44353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66672</xdr:colOff>
      <xdr:row>0</xdr:row>
      <xdr:rowOff>219075</xdr:rowOff>
    </xdr:from>
    <xdr:to>
      <xdr:col>0</xdr:col>
      <xdr:colOff>455111</xdr:colOff>
      <xdr:row>0</xdr:row>
      <xdr:rowOff>437872</xdr:rowOff>
    </xdr:to>
    <xdr:sp macro="" textlink="">
      <xdr:nvSpPr>
        <xdr:cNvPr id="2" name="Seta para a Esquerda 1"/>
        <xdr:cNvSpPr/>
      </xdr:nvSpPr>
      <xdr:spPr>
        <a:xfrm rot="19734455">
          <a:off x="66672" y="219075"/>
          <a:ext cx="388439" cy="218797"/>
        </a:xfrm>
        <a:prstGeom prst="leftArrow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cqueline.barboza\Desktop\2%20-%20OR&#199;%20-%20MODELO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ds\Documents\PROJETOS\Estaleiro-Estaleirinho\bacia%201-%20orc\teste-or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ds\Documents\PROJETOS\Estaleiro-Estaleirinho\bacia%201-%20orc\Refer&#234;ncia%2005-201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EFEITURAS%202019/PORTO%20BELO/2017-09-28%20-%20AV.%20HIRONILDO%20C.%20DOS%20SANTOS%20-%20T3/3%20-%20CHECK%20LIST%2001/DOCUMENTOS/2%20-%20OR&#199;%20R1%20-%20AV.%20HIRONILDO%20C.%20DOS%20SANTOS%20-%20TRECHO%20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1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REFEITURAS%202016/BOMBINHAS/2016-01-18%20-%20RUA%20BRDE/1.%20RUAS%20CURI&#211;%20E%20CABOCLINHO/REVIS&#195;O%2002/DOCUMENTOS/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2018"/>
      <sheetName val="ORÇAMENTO"/>
      <sheetName val="CROFF"/>
      <sheetName val="MEMORIAL"/>
      <sheetName val="BDI - EDIFÍCIOS"/>
      <sheetName val="BDI - RODOVIAS"/>
      <sheetName val="BDI - MATERIAIS"/>
      <sheetName val="COMPOSIÇÕES"/>
      <sheetName val="COTAÇÕES"/>
      <sheetName val="DRENAGEM"/>
      <sheetName val="COMP 000 - ASSENTAMENTO Ø30"/>
      <sheetName val="COMP 000 - ASSENTAMENTO Ø40"/>
      <sheetName val="COMP 000 - ASSENTAMENTO Ø60"/>
      <sheetName val="COMP 000 - ASSENTAMENTO Ø80"/>
      <sheetName val="COMP 000 - ASSENTAMENTO Ø100"/>
      <sheetName val="COMP 000 - ASSENTAMENTO Ø120"/>
      <sheetName val="COMP 000 - ASSENTAMENTO Ø150"/>
      <sheetName val="COMP 000 - ASSENTAMENTO Ø200"/>
      <sheetName val="COMP 000 - PV Ø40 e Ø 60"/>
      <sheetName val="COMP 000 - PV Ø80"/>
      <sheetName val="COMP 000 - PV Ø100"/>
      <sheetName val="COMP 000 - PV Ø120"/>
      <sheetName val="COMP 000 - PV Ø150"/>
      <sheetName val="COMP 000 - PV 2Ø40"/>
      <sheetName val="COMP 000 - PV 2Ø60"/>
      <sheetName val="COMP 000 - PV 2Ø80"/>
      <sheetName val="COMP 000 - PV 2Ø100"/>
      <sheetName val="COMP 000 - PV 2Ø120"/>
      <sheetName val="COMP 000 - PV 2Ø150"/>
      <sheetName val="COMP 000 - PV 3Ø40"/>
      <sheetName val="COMP 000 - TAMPA - PV"/>
      <sheetName val="COMP 000 - CL Ø40 e Ø 60"/>
      <sheetName val="COMP 000 - CL Ø80"/>
      <sheetName val="COMP 000 - CL Ø100"/>
      <sheetName val="COMP 000 - CL Ø120"/>
      <sheetName val="COMP 000 - CL Ø150"/>
      <sheetName val="COMP 000 - CL 2Ø40"/>
      <sheetName val="COMP 000 - CL 2Ø60"/>
      <sheetName val="COMP 000 - CL 2Ø80"/>
      <sheetName val="COMP 000 - CL 2Ø100"/>
      <sheetName val="COMP 000 - CL 3Ø40"/>
      <sheetName val="COMP 000 - BLE Ø40 e Ø 60"/>
      <sheetName val="COMP 000 - TIJOLO MACIÇO 20 CM"/>
      <sheetName val="COMP 000 - BL ETAPA 1"/>
      <sheetName val="COMP 000 - BL ETAPA 2"/>
      <sheetName val="COMP 000 - TIJOLO MACIÇO 10 CM"/>
      <sheetName val="PM - MFE COM SARJETA"/>
      <sheetName val="COMP 000 - MFE COM SARJETA"/>
      <sheetName val="COMP 000 - CBUQ BINDER 3 CM"/>
      <sheetName val="COMP 000 - CBUQ ROLAMENTO 3 CM"/>
      <sheetName val="COMP 000 - CBUQ BINDER 4 CM"/>
      <sheetName val="COMP 000 - CBUQ ROLAMENTO 4 CM"/>
      <sheetName val="COMP 000 - CBUQ BINDER 5 CM"/>
      <sheetName val="COMP 000 - CBUQ ROLAMENTO 5 CM"/>
      <sheetName val="PM - MFI 10 CM"/>
      <sheetName val="COMP 000 - MFI 10 CM"/>
      <sheetName val="PM - TÁTIL PAVER"/>
      <sheetName val="COMP 000 - TÁTIL PAVER"/>
      <sheetName val="PM - TÁTIL LAJOTA"/>
      <sheetName val="COMP 000 - TÁTIL LAJOTA"/>
      <sheetName val="COMP 000 - REGULAMENTAÇÃO"/>
      <sheetName val="COMP 000 - ADVERTÊNCIA"/>
      <sheetName val="COMP 000 - ESPECIAL ADVERTÊNCIA"/>
      <sheetName val="COMP 000 - "/>
      <sheetName val="ESCAVAÇÃO"/>
    </sheetNames>
    <sheetDataSet>
      <sheetData sheetId="0">
        <row r="7">
          <cell r="B7">
            <v>0</v>
          </cell>
          <cell r="D7" t="str">
            <v>BALNEÁRIO CAMBORIÚ</v>
          </cell>
          <cell r="E7" t="str">
            <v>FABRICIO JOSÉ SATIRO DE OLIVEIRA</v>
          </cell>
        </row>
        <row r="8">
          <cell r="B8">
            <v>0</v>
          </cell>
          <cell r="D8" t="str">
            <v>BALNEÁRIO PIÇARRAS</v>
          </cell>
          <cell r="E8" t="str">
            <v>LEONEL JOSÉ MARTINS</v>
          </cell>
        </row>
        <row r="9">
          <cell r="B9">
            <v>0</v>
          </cell>
          <cell r="D9" t="str">
            <v>BOMBINHAS</v>
          </cell>
          <cell r="E9" t="str">
            <v>ANA PAULA DA SILVA</v>
          </cell>
        </row>
        <row r="10">
          <cell r="A10" t="str">
            <v>SINAPI</v>
          </cell>
          <cell r="B10">
            <v>0</v>
          </cell>
          <cell r="D10" t="str">
            <v>CAMBORIÚ</v>
          </cell>
          <cell r="E10" t="str">
            <v>ÉLCIO ROGÉRIO KUHNEN</v>
          </cell>
        </row>
        <row r="11">
          <cell r="A11" t="str">
            <v>SICRO</v>
          </cell>
          <cell r="B11">
            <v>0</v>
          </cell>
          <cell r="D11" t="str">
            <v>ILHOTA</v>
          </cell>
          <cell r="E11" t="str">
            <v>ERICO DE OLIVEIRA</v>
          </cell>
        </row>
        <row r="12">
          <cell r="A12" t="str">
            <v>-</v>
          </cell>
          <cell r="B12" t="str">
            <v>-</v>
          </cell>
          <cell r="D12" t="str">
            <v>ITAJAÍ</v>
          </cell>
          <cell r="E12" t="str">
            <v>VOLNEI JOSÉ MORASTONI</v>
          </cell>
        </row>
        <row r="13">
          <cell r="B13" t="str">
            <v>JACQUELINE SOARES BARBOZA</v>
          </cell>
          <cell r="D13" t="str">
            <v>ITAPEMA</v>
          </cell>
          <cell r="E13" t="str">
            <v>NILZA NILDA SIMAS</v>
          </cell>
        </row>
        <row r="14">
          <cell r="D14" t="str">
            <v>LUIZ ALVES</v>
          </cell>
          <cell r="E14" t="str">
            <v>MARCOS PEDRO VEBER</v>
          </cell>
        </row>
        <row r="15">
          <cell r="D15" t="str">
            <v>NAVEGANTES</v>
          </cell>
          <cell r="E15" t="str">
            <v>EMÍLIO VIEIRA</v>
          </cell>
        </row>
        <row r="16">
          <cell r="B16" t="str">
            <v>EMÍLIO VIEIRA</v>
          </cell>
          <cell r="D16" t="str">
            <v>PENHA</v>
          </cell>
          <cell r="E16" t="str">
            <v>AQUILES JOSÉ SCHNEIDER DA COSTA</v>
          </cell>
        </row>
        <row r="17">
          <cell r="B17">
            <v>0.182</v>
          </cell>
          <cell r="D17" t="str">
            <v>PORTO BELO</v>
          </cell>
          <cell r="E17" t="str">
            <v>EMERSON LUCIANO STEIN</v>
          </cell>
        </row>
        <row r="18">
          <cell r="B18">
            <v>0.15279999999999999</v>
          </cell>
        </row>
        <row r="22">
          <cell r="B22" t="str">
            <v>PREFEITURA MUNICIPAL DE NAVEGANTES</v>
          </cell>
        </row>
        <row r="23">
          <cell r="D23" t="str">
            <v>DIOGO GRAF</v>
          </cell>
          <cell r="E23" t="str">
            <v>092.018-3</v>
          </cell>
        </row>
        <row r="24">
          <cell r="D24" t="str">
            <v>DJAN DINIS DE SOUZA</v>
          </cell>
          <cell r="E24" t="str">
            <v>065.639-8</v>
          </cell>
        </row>
        <row r="25">
          <cell r="B25" t="str">
            <v>ENGENHEIRA CIVIL CREA-SC 099.442-5</v>
          </cell>
          <cell r="D25" t="str">
            <v>JACQUELINE SOARES BARBOZA</v>
          </cell>
          <cell r="E25" t="str">
            <v>099.442-5</v>
          </cell>
        </row>
        <row r="26">
          <cell r="D26" t="str">
            <v>MARCELO GARCIA</v>
          </cell>
          <cell r="E26" t="str">
            <v>84054-8</v>
          </cell>
        </row>
        <row r="27">
          <cell r="D27" t="str">
            <v>RAFAEL CALISTRO BORBA</v>
          </cell>
          <cell r="E27" t="str">
            <v>093.243-9</v>
          </cell>
        </row>
        <row r="28">
          <cell r="D28" t="str">
            <v>RALF NORDT</v>
          </cell>
          <cell r="E28" t="str">
            <v>018.759-9</v>
          </cell>
        </row>
        <row r="29">
          <cell r="D29" t="str">
            <v>RUBENS ADRIANO KINAIPP</v>
          </cell>
          <cell r="E29" t="str">
            <v>086.389-3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A9" t="str">
            <v>F001</v>
          </cell>
        </row>
        <row r="10">
          <cell r="A10" t="str">
            <v>F002</v>
          </cell>
        </row>
        <row r="11">
          <cell r="A11" t="str">
            <v>F003</v>
          </cell>
        </row>
        <row r="12">
          <cell r="A12" t="str">
            <v>F004</v>
          </cell>
        </row>
        <row r="13">
          <cell r="A13" t="str">
            <v>F005</v>
          </cell>
        </row>
        <row r="14">
          <cell r="A14" t="str">
            <v>F006</v>
          </cell>
        </row>
        <row r="15">
          <cell r="A15" t="str">
            <v>F007</v>
          </cell>
        </row>
        <row r="16">
          <cell r="A16" t="str">
            <v>F008</v>
          </cell>
        </row>
        <row r="17">
          <cell r="A17" t="str">
            <v>F009</v>
          </cell>
        </row>
        <row r="18">
          <cell r="A18" t="str">
            <v>F010</v>
          </cell>
        </row>
      </sheetData>
      <sheetData sheetId="9">
        <row r="30">
          <cell r="G30">
            <v>84.93</v>
          </cell>
          <cell r="J30">
            <v>1.2999999999999999E-2</v>
          </cell>
          <cell r="M30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BDI (2)"/>
      <sheetName val="PO"/>
      <sheetName val="PLQ"/>
      <sheetName val="CFF"/>
      <sheetName val="teste-orc"/>
    </sheetNames>
    <definedNames>
      <definedName name="linhaSINAPIxls" refersTo="='PO'!$X1" sheetId="3"/>
    </definedNames>
    <sheetDataSet>
      <sheetData sheetId="0" refreshError="1">
        <row r="32">
          <cell r="G32" t="str">
            <v>BALNEÁRIO CAMBORIÚ / SC</v>
          </cell>
        </row>
        <row r="37">
          <cell r="T37" t="str">
            <v>BDI 1</v>
          </cell>
          <cell r="U37" t="str">
            <v>BDI 2</v>
          </cell>
          <cell r="V37" t="str">
            <v>BDI 3</v>
          </cell>
          <cell r="W37" t="str">
            <v>BDI 4</v>
          </cell>
          <cell r="X37" t="str">
            <v>BDI 5</v>
          </cell>
        </row>
        <row r="38">
          <cell r="A38">
            <v>42856</v>
          </cell>
          <cell r="C38" t="str">
            <v>Não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  <sheetName val="CASAN"/>
      <sheetName val="Referência 05-2017"/>
    </sheetNames>
    <sheetDataSet>
      <sheetData sheetId="0"/>
      <sheetData sheetId="1"/>
      <sheetData sheetId="2"/>
      <sheetData sheetId="3">
        <row r="22">
          <cell r="B22" t="str">
            <v>ÍNDICE</v>
          </cell>
        </row>
        <row r="25">
          <cell r="B25" t="str">
            <v>EMPRESAS</v>
          </cell>
        </row>
      </sheetData>
      <sheetData sheetId="4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SICRO</v>
          </cell>
        </row>
        <row r="7">
          <cell r="A7" t="str">
            <v>SINAPI</v>
          </cell>
        </row>
        <row r="8">
          <cell r="A8" t="str">
            <v>SINAPI-I</v>
          </cell>
        </row>
        <row r="9">
          <cell r="A9" t="str">
            <v>CASAN</v>
          </cell>
        </row>
        <row r="10">
          <cell r="A10" t="str">
            <v>CASAN</v>
          </cell>
        </row>
        <row r="11">
          <cell r="A11" t="str">
            <v>CASAN</v>
          </cell>
        </row>
        <row r="12">
          <cell r="A12" t="str">
            <v>CASAN</v>
          </cell>
        </row>
      </sheetData>
      <sheetData sheetId="5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2019"/>
      <sheetName val="ORÇAMENTO "/>
      <sheetName val="CROFF "/>
      <sheetName val="A4"/>
      <sheetName val="MEMORIAL"/>
      <sheetName val="BDI - RODOVIAS"/>
      <sheetName val="BDI - MATERIAIS"/>
      <sheetName val="COMPOSIÇÕES - INFRA"/>
      <sheetName val="COTAÇÕES - INFRA"/>
      <sheetName val="DRENAGEM"/>
      <sheetName val="QUANTIDA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9">
          <cell r="A19" t="str">
            <v>Telefone</v>
          </cell>
          <cell r="B19" t="str">
            <v>Internet</v>
          </cell>
          <cell r="C19" t="str">
            <v>Orçamento por fax</v>
          </cell>
          <cell r="D19" t="str">
            <v>Orçamento por e-mail</v>
          </cell>
          <cell r="E19" t="str">
            <v>Orçamento no local</v>
          </cell>
          <cell r="F19" t="str">
            <v>Outros</v>
          </cell>
        </row>
      </sheetData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6.bin"/><Relationship Id="rId4" Type="http://schemas.openxmlformats.org/officeDocument/2006/relationships/comments" Target="../comments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8"/>
  <sheetViews>
    <sheetView workbookViewId="0">
      <selection activeCell="B10" sqref="B10"/>
    </sheetView>
  </sheetViews>
  <sheetFormatPr defaultRowHeight="15"/>
  <cols>
    <col min="1" max="1" width="28.42578125" customWidth="1"/>
    <col min="2" max="2" width="105" customWidth="1"/>
    <col min="4" max="4" width="28.42578125" bestFit="1" customWidth="1"/>
    <col min="5" max="5" width="34.140625" bestFit="1" customWidth="1"/>
    <col min="7" max="7" width="23.5703125" bestFit="1" customWidth="1"/>
  </cols>
  <sheetData>
    <row r="1" spans="1:7" s="128" customFormat="1">
      <c r="A1" s="128" t="s">
        <v>42</v>
      </c>
    </row>
    <row r="2" spans="1:7" s="128" customFormat="1">
      <c r="A2" s="128" t="s">
        <v>41</v>
      </c>
    </row>
    <row r="3" spans="1:7" s="128" customFormat="1">
      <c r="A3" s="128" t="s">
        <v>43</v>
      </c>
    </row>
    <row r="4" spans="1:7" s="21" customFormat="1" ht="15.75" thickBot="1"/>
    <row r="5" spans="1:7" ht="15.75" thickBot="1">
      <c r="A5" s="876" t="s">
        <v>44</v>
      </c>
      <c r="B5" s="877"/>
      <c r="D5" s="873" t="s">
        <v>39</v>
      </c>
      <c r="E5" s="874"/>
      <c r="F5" s="874"/>
      <c r="G5" s="875"/>
    </row>
    <row r="6" spans="1:7" s="12" customFormat="1">
      <c r="A6" s="4" t="s">
        <v>20</v>
      </c>
      <c r="B6" s="5" t="str">
        <f>D12</f>
        <v>ITAJAÍ</v>
      </c>
      <c r="C6" s="13"/>
      <c r="D6" s="9" t="s">
        <v>0</v>
      </c>
      <c r="E6" s="10" t="s">
        <v>1</v>
      </c>
      <c r="F6" s="10" t="s">
        <v>2</v>
      </c>
      <c r="G6" s="11"/>
    </row>
    <row r="7" spans="1:7" s="12" customFormat="1">
      <c r="A7" s="4" t="s">
        <v>46</v>
      </c>
      <c r="B7" s="5" t="s">
        <v>207</v>
      </c>
      <c r="C7" s="13"/>
      <c r="D7" s="4" t="s">
        <v>193</v>
      </c>
      <c r="E7" s="3" t="s">
        <v>194</v>
      </c>
      <c r="F7" s="3">
        <v>1</v>
      </c>
      <c r="G7" s="5" t="str">
        <f t="shared" ref="G7:G17" si="0">IF(F7=1,"PREFEITO MUNICIPAL","PREFEITA MUNICIPAL")</f>
        <v>PREFEITO MUNICIPAL</v>
      </c>
    </row>
    <row r="8" spans="1:7" s="1" customFormat="1">
      <c r="A8" s="4" t="s">
        <v>47</v>
      </c>
      <c r="B8" s="5" t="s">
        <v>208</v>
      </c>
      <c r="D8" s="4" t="s">
        <v>3</v>
      </c>
      <c r="E8" s="3" t="s">
        <v>12</v>
      </c>
      <c r="F8" s="3">
        <v>1</v>
      </c>
      <c r="G8" s="5" t="str">
        <f t="shared" si="0"/>
        <v>PREFEITO MUNICIPAL</v>
      </c>
    </row>
    <row r="9" spans="1:7" s="1" customFormat="1">
      <c r="A9" s="4" t="s">
        <v>23</v>
      </c>
      <c r="B9" s="22">
        <v>43709</v>
      </c>
      <c r="D9" s="4" t="s">
        <v>4</v>
      </c>
      <c r="E9" s="3" t="s">
        <v>13</v>
      </c>
      <c r="F9" s="3">
        <v>2</v>
      </c>
      <c r="G9" s="5" t="str">
        <f t="shared" si="0"/>
        <v>PREFEITA MUNICIPAL</v>
      </c>
    </row>
    <row r="10" spans="1:7" s="1" customFormat="1">
      <c r="A10" s="4" t="s">
        <v>21</v>
      </c>
      <c r="B10" s="22">
        <v>43617</v>
      </c>
      <c r="D10" s="4" t="s">
        <v>5</v>
      </c>
      <c r="E10" s="3" t="s">
        <v>204</v>
      </c>
      <c r="F10" s="3">
        <v>1</v>
      </c>
      <c r="G10" s="5" t="str">
        <f t="shared" si="0"/>
        <v>PREFEITO MUNICIPAL</v>
      </c>
    </row>
    <row r="11" spans="1:7" s="1" customFormat="1">
      <c r="A11" s="4" t="s">
        <v>22</v>
      </c>
      <c r="B11" s="22">
        <v>43466</v>
      </c>
      <c r="D11" s="4" t="s">
        <v>6</v>
      </c>
      <c r="E11" s="3" t="s">
        <v>195</v>
      </c>
      <c r="F11" s="3">
        <v>1</v>
      </c>
      <c r="G11" s="5" t="str">
        <f t="shared" si="0"/>
        <v>PREFEITO MUNICIPAL</v>
      </c>
    </row>
    <row r="12" spans="1:7" s="1" customFormat="1">
      <c r="A12" s="4" t="s">
        <v>18</v>
      </c>
      <c r="B12" s="5" t="str">
        <f>D27</f>
        <v>RALF NORDT</v>
      </c>
      <c r="D12" s="4" t="s">
        <v>7</v>
      </c>
      <c r="E12" s="3" t="s">
        <v>196</v>
      </c>
      <c r="F12" s="3">
        <v>1</v>
      </c>
      <c r="G12" s="5" t="str">
        <f t="shared" si="0"/>
        <v>PREFEITO MUNICIPAL</v>
      </c>
    </row>
    <row r="13" spans="1:7" s="1" customFormat="1">
      <c r="A13" s="4" t="s">
        <v>190</v>
      </c>
      <c r="B13" s="5" t="str">
        <f>VLOOKUP(B12,D23:E28,2,1)</f>
        <v>018.759-9</v>
      </c>
      <c r="D13" s="4" t="s">
        <v>8</v>
      </c>
      <c r="E13" s="3" t="s">
        <v>197</v>
      </c>
      <c r="F13" s="3">
        <v>2</v>
      </c>
      <c r="G13" s="5" t="str">
        <f t="shared" si="0"/>
        <v>PREFEITA MUNICIPAL</v>
      </c>
    </row>
    <row r="14" spans="1:7" s="1" customFormat="1">
      <c r="A14" s="4" t="s">
        <v>34</v>
      </c>
      <c r="B14" s="5">
        <f>IF(B12=D25,VLOOKUP(B12,D23:E28,2,1),0)</f>
        <v>0</v>
      </c>
      <c r="D14" s="4" t="s">
        <v>156</v>
      </c>
      <c r="E14" s="3" t="s">
        <v>198</v>
      </c>
      <c r="F14" s="3">
        <v>1</v>
      </c>
      <c r="G14" s="5" t="str">
        <f t="shared" si="0"/>
        <v>PREFEITO MUNICIPAL</v>
      </c>
    </row>
    <row r="15" spans="1:7" s="1" customFormat="1">
      <c r="A15" s="4" t="s">
        <v>1</v>
      </c>
      <c r="B15" s="23" t="str">
        <f>VLOOKUP(B6,D8:E17,2,1)</f>
        <v>VOLNEI JOSÉ MORASTONI</v>
      </c>
      <c r="D15" s="4" t="s">
        <v>9</v>
      </c>
      <c r="E15" s="3" t="s">
        <v>205</v>
      </c>
      <c r="F15" s="3">
        <v>1</v>
      </c>
      <c r="G15" s="5" t="str">
        <f t="shared" si="0"/>
        <v>PREFEITO MUNICIPAL</v>
      </c>
    </row>
    <row r="16" spans="1:7" s="1" customFormat="1">
      <c r="A16" s="4" t="s">
        <v>148</v>
      </c>
      <c r="B16" s="24">
        <f>'BDI - RODOVIAS'!D29/100</f>
        <v>0.24030000000000001</v>
      </c>
      <c r="D16" s="4" t="s">
        <v>10</v>
      </c>
      <c r="E16" s="3" t="s">
        <v>200</v>
      </c>
      <c r="F16" s="3">
        <v>1</v>
      </c>
      <c r="G16" s="5" t="str">
        <f t="shared" si="0"/>
        <v>PREFEITO MUNICIPAL</v>
      </c>
    </row>
    <row r="17" spans="1:7" s="1" customFormat="1" ht="15.75" thickBot="1">
      <c r="A17" s="6" t="s">
        <v>19</v>
      </c>
      <c r="B17" s="25">
        <f>'BDI - MATERIAIS'!D29/100</f>
        <v>0.16800000000000001</v>
      </c>
      <c r="D17" s="6" t="s">
        <v>11</v>
      </c>
      <c r="E17" s="7" t="s">
        <v>199</v>
      </c>
      <c r="F17" s="7">
        <v>1</v>
      </c>
      <c r="G17" s="8" t="str">
        <f t="shared" si="0"/>
        <v>PREFEITO MUNICIPAL</v>
      </c>
    </row>
    <row r="18" spans="1:7" s="1" customFormat="1">
      <c r="D18" s="2"/>
      <c r="E18" s="2"/>
      <c r="F18" s="2"/>
      <c r="G18" s="2"/>
    </row>
    <row r="19" spans="1:7" s="1" customFormat="1">
      <c r="D19" s="2"/>
      <c r="E19" s="2"/>
      <c r="F19" s="2"/>
      <c r="G19" s="2"/>
    </row>
    <row r="20" spans="1:7" s="1" customFormat="1" ht="15.75" thickBot="1">
      <c r="D20" s="2"/>
      <c r="E20" s="2"/>
      <c r="F20" s="2"/>
      <c r="G20" s="2"/>
    </row>
    <row r="21" spans="1:7" s="1" customFormat="1" ht="15.75" thickBot="1">
      <c r="B21" s="29" t="s">
        <v>45</v>
      </c>
      <c r="D21" s="873" t="s">
        <v>40</v>
      </c>
      <c r="E21" s="874"/>
      <c r="F21" s="874"/>
      <c r="G21" s="875"/>
    </row>
    <row r="22" spans="1:7" s="1" customFormat="1">
      <c r="B22" s="26" t="str">
        <f>CONCATENATE(A6,B6)</f>
        <v>PREFEITURA MUNICIPAL DE ITAJAÍ</v>
      </c>
      <c r="D22" s="15" t="s">
        <v>24</v>
      </c>
      <c r="E22" s="10" t="s">
        <v>31</v>
      </c>
      <c r="F22" s="16" t="s">
        <v>2</v>
      </c>
      <c r="G22" s="17"/>
    </row>
    <row r="23" spans="1:7" s="1" customFormat="1">
      <c r="B23" s="28" t="str">
        <f>CONCATENATE(A7,B7)</f>
        <v>PROJETO: ACESSO AO CENTRO DE INOVAÇÃO REGIONAL DE ITAJAÍ</v>
      </c>
      <c r="D23" s="18" t="s">
        <v>25</v>
      </c>
      <c r="E23" s="3" t="s">
        <v>35</v>
      </c>
      <c r="F23" s="14">
        <v>1</v>
      </c>
      <c r="G23" s="5" t="str">
        <f>IF(F23=1,"ENGENHEIRO CIVIL ","ENGENHEIRA CIVIL ")</f>
        <v xml:space="preserve">ENGENHEIRO CIVIL </v>
      </c>
    </row>
    <row r="24" spans="1:7" s="1" customFormat="1">
      <c r="B24" s="28" t="str">
        <f>CONCATENATE(A8,B8)</f>
        <v>LOCALIZAÇÃO: RUA MANOEL BERNARDES - BAIRRO ITAIPAVA</v>
      </c>
      <c r="D24" s="18" t="s">
        <v>26</v>
      </c>
      <c r="E24" s="14" t="s">
        <v>32</v>
      </c>
      <c r="F24" s="14">
        <v>2</v>
      </c>
      <c r="G24" s="5" t="str">
        <f>IF(F24=1,"ENGENHEIRO CIVIL ","ENGENHEIRA CIVIL ")</f>
        <v xml:space="preserve">ENGENHEIRA CIVIL </v>
      </c>
    </row>
    <row r="25" spans="1:7">
      <c r="B25" s="26" t="str">
        <f>CONCATENATE(VLOOKUP(B12,D23:G28,4,1),A13,B13)</f>
        <v>ENGENHEIRO CIVIL CREA-SC 018.759-9</v>
      </c>
      <c r="D25" s="18" t="s">
        <v>27</v>
      </c>
      <c r="E25" s="14" t="s">
        <v>106</v>
      </c>
      <c r="F25" s="14"/>
      <c r="G25" s="5" t="s">
        <v>33</v>
      </c>
    </row>
    <row r="26" spans="1:7" ht="15.75" thickBot="1">
      <c r="B26" s="27" t="str">
        <f>CONCATENATE(VLOOKUP(B12,D23:G28,4,1),A14,B14)</f>
        <v>ENGENHEIRO CIVIL CAU 0</v>
      </c>
      <c r="D26" s="18" t="s">
        <v>28</v>
      </c>
      <c r="E26" s="14" t="s">
        <v>36</v>
      </c>
      <c r="F26" s="14">
        <v>1</v>
      </c>
      <c r="G26" s="5" t="str">
        <f>IF(F26=1,"ENGENHEIRO CIVIL ","ENGENHEIRA CIVIL ")</f>
        <v xml:space="preserve">ENGENHEIRO CIVIL </v>
      </c>
    </row>
    <row r="27" spans="1:7">
      <c r="D27" s="18" t="s">
        <v>29</v>
      </c>
      <c r="E27" s="14" t="s">
        <v>37</v>
      </c>
      <c r="F27" s="14">
        <v>1</v>
      </c>
      <c r="G27" s="5" t="str">
        <f>IF(F27=1,"ENGENHEIRO CIVIL ","ENGENHEIRA CIVIL ")</f>
        <v xml:space="preserve">ENGENHEIRO CIVIL </v>
      </c>
    </row>
    <row r="28" spans="1:7" ht="15.75" thickBot="1">
      <c r="D28" s="19" t="s">
        <v>30</v>
      </c>
      <c r="E28" s="20" t="s">
        <v>38</v>
      </c>
      <c r="F28" s="20">
        <v>1</v>
      </c>
      <c r="G28" s="8" t="str">
        <f>IF(F28=1,"ENGENHEIRO CIVIL ","ENGENHEIRA CIVIL ")</f>
        <v xml:space="preserve">ENGENHEIRO CIVIL </v>
      </c>
    </row>
  </sheetData>
  <mergeCells count="3">
    <mergeCell ref="D5:G5"/>
    <mergeCell ref="D21:G21"/>
    <mergeCell ref="A5:B5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0"/>
  <sheetViews>
    <sheetView topLeftCell="A119" zoomScaleNormal="100" workbookViewId="0">
      <selection activeCell="N9" sqref="N9"/>
    </sheetView>
  </sheetViews>
  <sheetFormatPr defaultRowHeight="15"/>
  <cols>
    <col min="1" max="1" width="16.42578125" customWidth="1"/>
    <col min="2" max="2" width="12.7109375" customWidth="1"/>
    <col min="3" max="3" width="14.85546875" customWidth="1"/>
    <col min="4" max="4" width="59.140625" customWidth="1"/>
    <col min="5" max="5" width="9.28515625" bestFit="1" customWidth="1"/>
    <col min="6" max="6" width="13.42578125" bestFit="1" customWidth="1"/>
    <col min="7" max="7" width="12.42578125" customWidth="1"/>
    <col min="8" max="8" width="14.140625" customWidth="1"/>
    <col min="9" max="9" width="21.5703125" customWidth="1"/>
    <col min="10" max="10" width="17.5703125" bestFit="1" customWidth="1"/>
    <col min="11" max="11" width="9.140625" style="321"/>
  </cols>
  <sheetData>
    <row r="1" spans="1:11" s="30" customFormat="1" ht="23.25" customHeight="1">
      <c r="A1" s="889" t="str">
        <f>'DADOS DE ENTRADA 2017'!$B$22</f>
        <v>PREFEITURA MUNICIPAL DE ITAJAÍ</v>
      </c>
      <c r="B1" s="889"/>
      <c r="C1" s="889"/>
      <c r="D1" s="889"/>
      <c r="E1" s="889"/>
      <c r="F1" s="889"/>
      <c r="G1" s="889"/>
      <c r="H1" s="889"/>
      <c r="I1" s="889"/>
      <c r="J1" s="889"/>
      <c r="K1" s="47"/>
    </row>
    <row r="2" spans="1:11" s="30" customFormat="1" ht="19.5" customHeight="1" thickBot="1">
      <c r="A2" s="881" t="s">
        <v>48</v>
      </c>
      <c r="B2" s="881"/>
      <c r="C2" s="881"/>
      <c r="D2" s="881"/>
      <c r="E2" s="881"/>
      <c r="F2" s="881"/>
      <c r="G2" s="881"/>
      <c r="H2" s="881"/>
      <c r="I2" s="881"/>
      <c r="J2" s="881"/>
      <c r="K2" s="47"/>
    </row>
    <row r="3" spans="1:11" s="30" customFormat="1" ht="15" customHeight="1">
      <c r="A3" s="885" t="s">
        <v>14</v>
      </c>
      <c r="B3" s="886"/>
      <c r="C3" s="886"/>
      <c r="D3" s="886"/>
      <c r="E3" s="886"/>
      <c r="F3" s="886"/>
      <c r="G3" s="882" t="s">
        <v>184</v>
      </c>
      <c r="H3" s="883"/>
      <c r="I3" s="883"/>
      <c r="J3" s="884"/>
      <c r="K3" s="47"/>
    </row>
    <row r="4" spans="1:11" s="30" customFormat="1" ht="19.5" customHeight="1" thickBot="1">
      <c r="A4" s="887" t="str">
        <f>'DADOS DE ENTRADA 2017'!$B$7</f>
        <v>ACESSO AO CENTRO DE INOVAÇÃO REGIONAL DE ITAJAÍ</v>
      </c>
      <c r="B4" s="888"/>
      <c r="C4" s="888"/>
      <c r="D4" s="888"/>
      <c r="E4" s="888"/>
      <c r="F4" s="888"/>
      <c r="G4" s="33" t="s">
        <v>16</v>
      </c>
      <c r="H4" s="34">
        <f>'DADOS DE ENTRADA 2017'!$B$10</f>
        <v>43617</v>
      </c>
      <c r="I4" s="35" t="s">
        <v>17</v>
      </c>
      <c r="J4" s="36">
        <f>'DADOS DE ENTRADA 2017'!$B$11</f>
        <v>43466</v>
      </c>
      <c r="K4" s="47"/>
    </row>
    <row r="5" spans="1:11" s="30" customFormat="1" ht="15" customHeight="1">
      <c r="A5" s="890" t="s">
        <v>15</v>
      </c>
      <c r="B5" s="891"/>
      <c r="C5" s="891"/>
      <c r="D5" s="891"/>
      <c r="E5" s="891"/>
      <c r="F5" s="892"/>
      <c r="G5" s="896" t="s">
        <v>56</v>
      </c>
      <c r="H5" s="897"/>
      <c r="I5" s="897" t="s">
        <v>57</v>
      </c>
      <c r="J5" s="898"/>
      <c r="K5" s="47"/>
    </row>
    <row r="6" spans="1:11" s="30" customFormat="1" ht="19.5" customHeight="1" thickBot="1">
      <c r="A6" s="893" t="str">
        <f>'DADOS DE ENTRADA 2017'!$B$8</f>
        <v>RUA MANOEL BERNARDES - BAIRRO ITAIPAVA</v>
      </c>
      <c r="B6" s="894"/>
      <c r="C6" s="894"/>
      <c r="D6" s="894"/>
      <c r="E6" s="894"/>
      <c r="F6" s="895"/>
      <c r="G6" s="37" t="s">
        <v>55</v>
      </c>
      <c r="H6" s="42">
        <f>'DADOS DE ENTRADA 2017'!$B$16</f>
        <v>0.24030000000000001</v>
      </c>
      <c r="I6" s="32" t="s">
        <v>55</v>
      </c>
      <c r="J6" s="43">
        <f>'DADOS DE ENTRADA 2017'!$B$17</f>
        <v>0.16800000000000001</v>
      </c>
      <c r="K6" s="47"/>
    </row>
    <row r="7" spans="1:11" s="39" customFormat="1" ht="19.5" customHeight="1" thickBot="1">
      <c r="A7" s="38">
        <f>'DADOS DE ENTRADA 2017'!$B$9</f>
        <v>43709</v>
      </c>
      <c r="B7" s="881" t="s">
        <v>58</v>
      </c>
      <c r="C7" s="881"/>
      <c r="D7" s="881"/>
      <c r="E7" s="881"/>
      <c r="F7" s="881"/>
      <c r="G7" s="881"/>
      <c r="H7" s="881"/>
      <c r="I7" s="881"/>
      <c r="J7" s="881"/>
    </row>
    <row r="8" spans="1:11" s="30" customFormat="1" ht="45" customHeight="1" thickBot="1">
      <c r="A8" s="60" t="s">
        <v>49</v>
      </c>
      <c r="B8" s="479" t="s">
        <v>107</v>
      </c>
      <c r="C8" s="453" t="s">
        <v>50</v>
      </c>
      <c r="D8" s="453" t="s">
        <v>51</v>
      </c>
      <c r="E8" s="453" t="s">
        <v>52</v>
      </c>
      <c r="F8" s="453" t="s">
        <v>53</v>
      </c>
      <c r="G8" s="479" t="s">
        <v>68</v>
      </c>
      <c r="H8" s="479" t="s">
        <v>69</v>
      </c>
      <c r="I8" s="479" t="s">
        <v>70</v>
      </c>
      <c r="J8" s="506" t="s">
        <v>54</v>
      </c>
      <c r="K8" s="47"/>
    </row>
    <row r="9" spans="1:11" s="45" customFormat="1" ht="15" customHeight="1">
      <c r="A9" s="507">
        <f>MEMORIAL!A9</f>
        <v>1</v>
      </c>
      <c r="B9" s="51"/>
      <c r="C9" s="51"/>
      <c r="D9" s="51" t="str">
        <f>MEMORIAL!B9</f>
        <v>SERVIÇOS INICIAIS</v>
      </c>
      <c r="E9" s="51"/>
      <c r="F9" s="51"/>
      <c r="G9" s="51"/>
      <c r="H9" s="51"/>
      <c r="I9" s="52">
        <f>SUM(I10:I12)</f>
        <v>6431.1100000000006</v>
      </c>
      <c r="J9" s="53">
        <f>I9/$I$132</f>
        <v>1.0115735133108743E-3</v>
      </c>
      <c r="K9" s="47"/>
    </row>
    <row r="10" spans="1:11" s="685" customFormat="1" ht="15" customHeight="1">
      <c r="A10" s="678" t="str">
        <f>MEMORIAL!A10</f>
        <v>1.1</v>
      </c>
      <c r="B10" s="679" t="s">
        <v>155</v>
      </c>
      <c r="C10" s="679" t="s">
        <v>240</v>
      </c>
      <c r="D10" s="680" t="str">
        <f>MEMORIAL!B10</f>
        <v>Placa de obra em chapa de aço galvanizado</v>
      </c>
      <c r="E10" s="681" t="str">
        <f>MEMORIAL!C10</f>
        <v>m2</v>
      </c>
      <c r="F10" s="682">
        <f>MEMORIAL!D10</f>
        <v>2.5</v>
      </c>
      <c r="G10" s="683">
        <v>320.43</v>
      </c>
      <c r="H10" s="683">
        <f>ROUND(G10+(G10*$H$6),2)</f>
        <v>397.43</v>
      </c>
      <c r="I10" s="683">
        <f>ROUND(F10*H10,2)</f>
        <v>993.58</v>
      </c>
      <c r="J10" s="684">
        <f>I10/$I$132</f>
        <v>1.5628394030819227E-4</v>
      </c>
      <c r="K10" s="685" t="s">
        <v>239</v>
      </c>
    </row>
    <row r="11" spans="1:11" s="685" customFormat="1" ht="30">
      <c r="A11" s="678" t="str">
        <f>MEMORIAL!A11</f>
        <v>1.2</v>
      </c>
      <c r="B11" s="679" t="s">
        <v>17</v>
      </c>
      <c r="C11" s="679">
        <v>4915725</v>
      </c>
      <c r="D11" s="686" t="str">
        <f>MEMORIAL!B11</f>
        <v>Recomposição total de cerca com mourão de concreto seção quadrada - areia e brita comerciais</v>
      </c>
      <c r="E11" s="681" t="str">
        <f>MEMORIAL!C11</f>
        <v>m</v>
      </c>
      <c r="F11" s="682">
        <f>MEMORIAL!D11</f>
        <v>57.95</v>
      </c>
      <c r="G11" s="683">
        <v>20.58</v>
      </c>
      <c r="H11" s="683">
        <f t="shared" ref="H11:H12" si="0">ROUND(G11+(G11*$H$6),2)</f>
        <v>25.53</v>
      </c>
      <c r="I11" s="683">
        <f t="shared" ref="I11:I12" si="1">ROUND(F11*H11,2)</f>
        <v>1479.46</v>
      </c>
      <c r="J11" s="684">
        <f>I11/$I$132</f>
        <v>2.3270983547208894E-4</v>
      </c>
      <c r="K11" s="687" t="s">
        <v>239</v>
      </c>
    </row>
    <row r="12" spans="1:11" s="685" customFormat="1" ht="15" customHeight="1">
      <c r="A12" s="678" t="str">
        <f>MEMORIAL!A12</f>
        <v>1.3</v>
      </c>
      <c r="B12" s="679" t="s">
        <v>17</v>
      </c>
      <c r="C12" s="679">
        <v>4915730</v>
      </c>
      <c r="D12" s="680" t="str">
        <f>MEMORIAL!B12</f>
        <v>Recomposição total de cerca com mourão de madeira</v>
      </c>
      <c r="E12" s="681" t="str">
        <f>MEMORIAL!C12</f>
        <v>m</v>
      </c>
      <c r="F12" s="682">
        <f>MEMORIAL!D12</f>
        <v>195.75</v>
      </c>
      <c r="G12" s="683">
        <v>16.3</v>
      </c>
      <c r="H12" s="683">
        <f t="shared" si="0"/>
        <v>20.22</v>
      </c>
      <c r="I12" s="683">
        <f t="shared" si="1"/>
        <v>3958.07</v>
      </c>
      <c r="J12" s="684">
        <f>I12/$I$132</f>
        <v>6.2257973753059297E-4</v>
      </c>
      <c r="K12" s="687" t="s">
        <v>239</v>
      </c>
    </row>
    <row r="13" spans="1:11" s="685" customFormat="1" ht="15" customHeight="1" thickBot="1">
      <c r="A13" s="688"/>
      <c r="B13" s="689"/>
      <c r="C13" s="689"/>
      <c r="D13" s="690"/>
      <c r="E13" s="691"/>
      <c r="F13" s="692"/>
      <c r="G13" s="693"/>
      <c r="H13" s="693"/>
      <c r="I13" s="693"/>
      <c r="J13" s="694"/>
      <c r="K13" s="687"/>
    </row>
    <row r="14" spans="1:11" s="698" customFormat="1" ht="15" customHeight="1">
      <c r="A14" s="15">
        <f>MEMORIAL!A14</f>
        <v>2</v>
      </c>
      <c r="B14" s="695"/>
      <c r="C14" s="695"/>
      <c r="D14" s="695" t="str">
        <f>MEMORIAL!B14</f>
        <v>TERRAPLENAGEM</v>
      </c>
      <c r="E14" s="695"/>
      <c r="F14" s="695"/>
      <c r="G14" s="695"/>
      <c r="H14" s="695"/>
      <c r="I14" s="696">
        <f>SUM(I15:I20)</f>
        <v>328934.32</v>
      </c>
      <c r="J14" s="697">
        <f t="shared" ref="J14:J20" si="2">I14/$I$132</f>
        <v>5.1739318054103159E-2</v>
      </c>
      <c r="K14" s="685"/>
    </row>
    <row r="15" spans="1:11" s="685" customFormat="1" ht="30">
      <c r="A15" s="678" t="str">
        <f>MEMORIAL!A15</f>
        <v>2.1</v>
      </c>
      <c r="B15" s="679" t="s">
        <v>155</v>
      </c>
      <c r="C15" s="679">
        <v>83336</v>
      </c>
      <c r="D15" s="686" t="str">
        <f>MEMORIAL!B15</f>
        <v>Escavação mecânica, em material de 1ª categoria, com escavadeira hidraúlica</v>
      </c>
      <c r="E15" s="681" t="str">
        <f>MEMORIAL!C15</f>
        <v>m3</v>
      </c>
      <c r="F15" s="682">
        <f>MEMORIAL!D15</f>
        <v>20114.3</v>
      </c>
      <c r="G15" s="683">
        <v>4.43</v>
      </c>
      <c r="H15" s="683">
        <f t="shared" ref="H15:H20" si="3">ROUND(G15+(G15*$H$6),2)</f>
        <v>5.49</v>
      </c>
      <c r="I15" s="683">
        <f t="shared" ref="I15:I20" si="4">ROUND(F15*H15,2)</f>
        <v>110427.51</v>
      </c>
      <c r="J15" s="684">
        <f t="shared" si="2"/>
        <v>1.7369558949679245E-2</v>
      </c>
      <c r="K15" s="687" t="s">
        <v>239</v>
      </c>
    </row>
    <row r="16" spans="1:11" s="685" customFormat="1" ht="30">
      <c r="A16" s="678" t="str">
        <f>MEMORIAL!A16</f>
        <v>2.2</v>
      </c>
      <c r="B16" s="679" t="s">
        <v>155</v>
      </c>
      <c r="C16" s="679">
        <v>93588</v>
      </c>
      <c r="D16" s="686" t="str">
        <f>MEMORIAL!B16</f>
        <v>Transporte interno com caminhão basculante em via com leito natural, DMT 0,45 km</v>
      </c>
      <c r="E16" s="681" t="str">
        <f>MEMORIAL!C16</f>
        <v>m3xkm</v>
      </c>
      <c r="F16" s="682">
        <f>MEMORIAL!D16</f>
        <v>9051.4</v>
      </c>
      <c r="G16" s="683">
        <v>1.6</v>
      </c>
      <c r="H16" s="683">
        <f t="shared" ref="H16" si="5">ROUND(G16+(G16*$H$6),2)</f>
        <v>1.98</v>
      </c>
      <c r="I16" s="683">
        <f t="shared" ref="I16" si="6">ROUND(F16*H16,2)</f>
        <v>17921.77</v>
      </c>
      <c r="J16" s="684">
        <f t="shared" si="2"/>
        <v>2.8189827018429829E-3</v>
      </c>
      <c r="K16" s="687" t="s">
        <v>239</v>
      </c>
    </row>
    <row r="17" spans="1:11" s="685" customFormat="1" ht="15" customHeight="1">
      <c r="A17" s="678" t="str">
        <f>MEMORIAL!A17</f>
        <v>2.3</v>
      </c>
      <c r="B17" s="679" t="s">
        <v>167</v>
      </c>
      <c r="C17" s="679">
        <v>6077</v>
      </c>
      <c r="D17" s="680" t="str">
        <f>MEMORIAL!B17</f>
        <v>Material de empréstimo de 1ª categoria para aterro</v>
      </c>
      <c r="E17" s="681" t="str">
        <f>MEMORIAL!C17</f>
        <v>m3</v>
      </c>
      <c r="F17" s="682">
        <f>MEMORIAL!D17</f>
        <v>1267.8499999999999</v>
      </c>
      <c r="G17" s="683">
        <v>12.63</v>
      </c>
      <c r="H17" s="683">
        <f t="shared" si="3"/>
        <v>15.66</v>
      </c>
      <c r="I17" s="683">
        <f t="shared" si="4"/>
        <v>19854.53</v>
      </c>
      <c r="J17" s="684">
        <f t="shared" si="2"/>
        <v>3.1229938015733131E-3</v>
      </c>
      <c r="K17" s="687" t="s">
        <v>239</v>
      </c>
    </row>
    <row r="18" spans="1:11" s="685" customFormat="1" ht="30">
      <c r="A18" s="678" t="str">
        <f>MEMORIAL!A18</f>
        <v>2.4</v>
      </c>
      <c r="B18" s="679" t="s">
        <v>155</v>
      </c>
      <c r="C18" s="681">
        <v>72888</v>
      </c>
      <c r="D18" s="686" t="str">
        <f>MEMORIAL!B18</f>
        <v>Carga, manobras e descarga de material de empréstimo com caminhão basculante</v>
      </c>
      <c r="E18" s="681" t="str">
        <f>MEMORIAL!C18</f>
        <v>m3</v>
      </c>
      <c r="F18" s="682">
        <f>MEMORIAL!D18</f>
        <v>1267.8499999999999</v>
      </c>
      <c r="G18" s="683">
        <v>1.18</v>
      </c>
      <c r="H18" s="683">
        <f t="shared" si="3"/>
        <v>1.46</v>
      </c>
      <c r="I18" s="683">
        <f t="shared" si="4"/>
        <v>1851.06</v>
      </c>
      <c r="J18" s="684">
        <f t="shared" si="2"/>
        <v>2.9116019902462046E-4</v>
      </c>
      <c r="K18" s="687" t="s">
        <v>239</v>
      </c>
    </row>
    <row r="19" spans="1:11" s="685" customFormat="1" ht="30">
      <c r="A19" s="678" t="str">
        <f>MEMORIAL!A19</f>
        <v>2.5</v>
      </c>
      <c r="B19" s="679" t="s">
        <v>155</v>
      </c>
      <c r="C19" s="681">
        <v>95875</v>
      </c>
      <c r="D19" s="686" t="str">
        <f>MEMORIAL!B19</f>
        <v>Transporte com caminhão basculante, via urbana pavimentada - DMT até 30,0 km</v>
      </c>
      <c r="E19" s="681" t="str">
        <f>MEMORIAL!C19</f>
        <v>m3xkm</v>
      </c>
      <c r="F19" s="682">
        <f>MEMORIAL!D19</f>
        <v>25357</v>
      </c>
      <c r="G19" s="683">
        <v>1.1499999999999999</v>
      </c>
      <c r="H19" s="683">
        <f t="shared" ref="H19" si="7">ROUND(G19+(G19*$H$6),2)</f>
        <v>1.43</v>
      </c>
      <c r="I19" s="683">
        <f t="shared" ref="I19" si="8">ROUND(F19*H19,2)</f>
        <v>36260.51</v>
      </c>
      <c r="J19" s="684">
        <f t="shared" si="2"/>
        <v>5.7035521854149731E-3</v>
      </c>
      <c r="K19" s="687" t="s">
        <v>239</v>
      </c>
    </row>
    <row r="20" spans="1:11" s="685" customFormat="1" ht="15" customHeight="1">
      <c r="A20" s="678" t="str">
        <f>MEMORIAL!A20</f>
        <v>2.6</v>
      </c>
      <c r="B20" s="679" t="s">
        <v>155</v>
      </c>
      <c r="C20" s="679">
        <v>96385</v>
      </c>
      <c r="D20" s="680" t="str">
        <f>MEMORIAL!B20</f>
        <v>Execução e compactação de aterro com material de 1ª categoria</v>
      </c>
      <c r="E20" s="681" t="str">
        <f>MEMORIAL!C20</f>
        <v>m3</v>
      </c>
      <c r="F20" s="682">
        <f>MEMORIAL!D20</f>
        <v>21382.149999999998</v>
      </c>
      <c r="G20" s="683">
        <v>5.38</v>
      </c>
      <c r="H20" s="683">
        <f t="shared" si="3"/>
        <v>6.67</v>
      </c>
      <c r="I20" s="683">
        <f t="shared" si="4"/>
        <v>142618.94</v>
      </c>
      <c r="J20" s="684">
        <f t="shared" si="2"/>
        <v>2.243307021656802E-2</v>
      </c>
      <c r="K20" s="687" t="s">
        <v>239</v>
      </c>
    </row>
    <row r="21" spans="1:11" s="685" customFormat="1" ht="15" customHeight="1" thickBot="1">
      <c r="A21" s="688"/>
      <c r="B21" s="690"/>
      <c r="C21" s="690"/>
      <c r="D21" s="690"/>
      <c r="E21" s="690"/>
      <c r="F21" s="690"/>
      <c r="G21" s="690"/>
      <c r="H21" s="690"/>
      <c r="I21" s="690"/>
      <c r="J21" s="699"/>
    </row>
    <row r="22" spans="1:11" s="698" customFormat="1" ht="15" customHeight="1">
      <c r="A22" s="861">
        <f>MEMORIAL!A22</f>
        <v>3</v>
      </c>
      <c r="B22" s="695"/>
      <c r="C22" s="695"/>
      <c r="D22" s="695" t="str">
        <f>MEMORIAL!B22</f>
        <v>DRENAGEM PLUVIAL</v>
      </c>
      <c r="E22" s="700"/>
      <c r="F22" s="700"/>
      <c r="G22" s="695"/>
      <c r="H22" s="695"/>
      <c r="I22" s="696">
        <f>SUM(I23:I53)+SUM(I54:I62)</f>
        <v>1232698.69</v>
      </c>
      <c r="J22" s="697">
        <f t="shared" ref="J22:J62" si="9">I22/$I$132</f>
        <v>0.19389581964808753</v>
      </c>
      <c r="K22" s="685"/>
    </row>
    <row r="23" spans="1:11" s="662" customFormat="1" ht="75">
      <c r="A23" s="659" t="str">
        <f>MEMORIAL!A23</f>
        <v>3.1</v>
      </c>
      <c r="B23" s="860" t="s">
        <v>155</v>
      </c>
      <c r="C23" s="860">
        <v>90106</v>
      </c>
      <c r="D23" s="655" t="str">
        <f>MEMORIAL!B23</f>
        <v>Escavação mecanizada de vala com profundidade até 1,50 m (média entre montante e jusante/uma composição por trecho) com retroescavadeira (capacidade da caçamba da retro: 0,26 m³ / potência: 88 HP), largura de 0,80 m a 1,50 m, em solo de 1ª categoria, em locais com baixo nível de interferência</v>
      </c>
      <c r="E23" s="838" t="str">
        <f>MEMORIAL!C23</f>
        <v>m3</v>
      </c>
      <c r="F23" s="839">
        <f>MEMORIAL!D23</f>
        <v>1264.5</v>
      </c>
      <c r="G23" s="660">
        <v>5.76</v>
      </c>
      <c r="H23" s="660">
        <f t="shared" ref="H23:H24" si="10">ROUND(G23+(G23*$H$6),2)</f>
        <v>7.14</v>
      </c>
      <c r="I23" s="660">
        <f t="shared" ref="I23:I24" si="11">ROUND(F23*H23,2)</f>
        <v>9028.5300000000007</v>
      </c>
      <c r="J23" s="661">
        <f t="shared" si="9"/>
        <v>1.4201314877420271E-3</v>
      </c>
      <c r="K23" s="662" t="s">
        <v>239</v>
      </c>
    </row>
    <row r="24" spans="1:11" s="662" customFormat="1" ht="75">
      <c r="A24" s="659" t="str">
        <f>MEMORIAL!A24</f>
        <v>3.2</v>
      </c>
      <c r="B24" s="860" t="s">
        <v>155</v>
      </c>
      <c r="C24" s="860">
        <v>90108</v>
      </c>
      <c r="D24" s="655" t="str">
        <f>MEMORIAL!B24</f>
        <v>Escavação mecanizada de vala com profundidade maior que 1,50 m até 3,00 m (média entre montante e jusante/uma composição por trecho) com retroescavadeira (capacidade da caçamba da retro: 0,26 m³ / potência: 88 HP), largura de 0,80 m a 1,50 m, em solo de 1ª categoria, em locais com baixo nível de interferência</v>
      </c>
      <c r="E24" s="838" t="str">
        <f>MEMORIAL!C24</f>
        <v>m3</v>
      </c>
      <c r="F24" s="839">
        <f>MEMORIAL!D24</f>
        <v>2380</v>
      </c>
      <c r="G24" s="660">
        <v>5.17</v>
      </c>
      <c r="H24" s="660">
        <f t="shared" si="10"/>
        <v>6.41</v>
      </c>
      <c r="I24" s="660">
        <f t="shared" si="11"/>
        <v>15255.8</v>
      </c>
      <c r="J24" s="661">
        <f t="shared" si="9"/>
        <v>2.3996422397328039E-3</v>
      </c>
      <c r="K24" s="662" t="s">
        <v>239</v>
      </c>
    </row>
    <row r="25" spans="1:11" s="662" customFormat="1" ht="75">
      <c r="A25" s="659" t="str">
        <f>MEMORIAL!A25</f>
        <v>3.3</v>
      </c>
      <c r="B25" s="860" t="s">
        <v>155</v>
      </c>
      <c r="C25" s="860">
        <v>90094</v>
      </c>
      <c r="D25" s="655" t="str">
        <f>MEMORIAL!B25</f>
        <v>Escavação mecanizada de vala com profundidade maior que 3,00 m até 4,50 m (média entre a montante e jusante/uma composição por trecho), com escavadeira hidráulica (0,8 m³/111 HP), largura menor que 1,50 m, em solo de 1ª categoria, locais com baixo nível de interferência</v>
      </c>
      <c r="E25" s="838" t="str">
        <f>MEMORIAL!C25</f>
        <v>m3</v>
      </c>
      <c r="F25" s="839">
        <f>MEMORIAL!D25</f>
        <v>180.3</v>
      </c>
      <c r="G25" s="660">
        <v>4.62</v>
      </c>
      <c r="H25" s="660">
        <f t="shared" ref="H25:H60" si="12">ROUND(G25+(G25*$H$6),2)</f>
        <v>5.73</v>
      </c>
      <c r="I25" s="660">
        <f t="shared" ref="I25:I60" si="13">ROUND(F25*H25,2)</f>
        <v>1033.1199999999999</v>
      </c>
      <c r="J25" s="661">
        <f t="shared" si="9"/>
        <v>1.6250333582721026E-4</v>
      </c>
      <c r="K25" s="662" t="s">
        <v>239</v>
      </c>
    </row>
    <row r="26" spans="1:11" s="662" customFormat="1" ht="75">
      <c r="A26" s="659" t="str">
        <f>MEMORIAL!A26</f>
        <v>3.4</v>
      </c>
      <c r="B26" s="860" t="s">
        <v>155</v>
      </c>
      <c r="C26" s="860">
        <v>90091</v>
      </c>
      <c r="D26" s="655" t="str">
        <f>MEMORIAL!B26</f>
        <v>Escavação mecanizada de vala com profundidade  até 1,50 m (média entre a montante e jusante/uma composição por trecho), com escavadeira hidráulica (0,8 m³/111 HP), largura maior que 1,50 m, em solo de 1ª categoria, locais com baixo nível de interferência</v>
      </c>
      <c r="E26" s="838" t="str">
        <f>MEMORIAL!C26</f>
        <v>m3</v>
      </c>
      <c r="F26" s="839">
        <f>MEMORIAL!D26</f>
        <v>65.900000000000006</v>
      </c>
      <c r="G26" s="660">
        <v>5</v>
      </c>
      <c r="H26" s="660">
        <f t="shared" ref="H26" si="14">ROUND(G26+(G26*$H$6),2)</f>
        <v>6.2</v>
      </c>
      <c r="I26" s="660">
        <f t="shared" ref="I26" si="15">ROUND(F26*H26,2)</f>
        <v>408.58</v>
      </c>
      <c r="J26" s="661">
        <f t="shared" si="9"/>
        <v>6.4267087029852847E-5</v>
      </c>
    </row>
    <row r="27" spans="1:11" s="662" customFormat="1" ht="75">
      <c r="A27" s="659" t="str">
        <f>MEMORIAL!A27</f>
        <v>3.5</v>
      </c>
      <c r="B27" s="860" t="s">
        <v>155</v>
      </c>
      <c r="C27" s="860">
        <v>90093</v>
      </c>
      <c r="D27" s="655" t="str">
        <f>MEMORIAL!B27</f>
        <v>Escavação mecanizada de vala com profundidade  maior que 1,50 m até 3,50 m (média entre a montante e jusante/uma composição por trecho), com escavadeira hidráulica (0,8 m³/111 HP), largura maior que 1,50 m, em solo de 1ª categoria, locais com baixo nível de interferência</v>
      </c>
      <c r="E27" s="838" t="str">
        <f>MEMORIAL!C27</f>
        <v>m3</v>
      </c>
      <c r="F27" s="839">
        <f>MEMORIAL!D27</f>
        <v>973.5</v>
      </c>
      <c r="G27" s="660">
        <v>4.57</v>
      </c>
      <c r="H27" s="660">
        <f t="shared" ref="H27" si="16">ROUND(G27+(G27*$H$6),2)</f>
        <v>5.67</v>
      </c>
      <c r="I27" s="660">
        <f t="shared" ref="I27" si="17">ROUND(F27*H27,2)</f>
        <v>5519.75</v>
      </c>
      <c r="J27" s="661">
        <f t="shared" si="9"/>
        <v>8.6822226646686147E-4</v>
      </c>
    </row>
    <row r="28" spans="1:11" s="662" customFormat="1" ht="75">
      <c r="A28" s="659" t="str">
        <f>MEMORIAL!A28</f>
        <v>3.6</v>
      </c>
      <c r="B28" s="860" t="s">
        <v>155</v>
      </c>
      <c r="C28" s="860">
        <v>90095</v>
      </c>
      <c r="D28" s="655" t="str">
        <f>MEMORIAL!B28</f>
        <v>Escavação mecanizada de vala com profundidade  maior que 3,00 m até 4,50 m (média entre a montante e jusante/uma composição por trecho), com escavadeira hidráulica (1,2 m³/155 HP), largura maior que 1,50 m, em solo de 1ª categoria, locais com baixo nível de interferência</v>
      </c>
      <c r="E28" s="838" t="str">
        <f>MEMORIAL!C28</f>
        <v>m3</v>
      </c>
      <c r="F28" s="839">
        <f>MEMORIAL!D28</f>
        <v>235.9</v>
      </c>
      <c r="G28" s="660">
        <v>4</v>
      </c>
      <c r="H28" s="660">
        <f t="shared" ref="H28" si="18">ROUND(G28+(G28*$H$6),2)</f>
        <v>4.96</v>
      </c>
      <c r="I28" s="660">
        <f t="shared" ref="I28" si="19">ROUND(F28*H28,2)</f>
        <v>1170.06</v>
      </c>
      <c r="J28" s="661">
        <f t="shared" si="9"/>
        <v>1.8404314418265608E-4</v>
      </c>
    </row>
    <row r="29" spans="1:11" s="662" customFormat="1" ht="45">
      <c r="A29" s="659" t="str">
        <f>MEMORIAL!A29</f>
        <v>3.7</v>
      </c>
      <c r="B29" s="860" t="s">
        <v>155</v>
      </c>
      <c r="C29" s="860">
        <v>94045</v>
      </c>
      <c r="D29" s="655" t="str">
        <f>MEMORIAL!B29</f>
        <v>Escoramento de vala, tipo pontaleteamento, com profundidade de 1,50 m a 3,00 m, largura menor que 1,50 m, em local com nível baixo de interferência</v>
      </c>
      <c r="E29" s="838" t="str">
        <f>MEMORIAL!C29</f>
        <v>m2</v>
      </c>
      <c r="F29" s="839">
        <f>MEMORIAL!D29</f>
        <v>3860.6</v>
      </c>
      <c r="G29" s="660">
        <v>15.03</v>
      </c>
      <c r="H29" s="660">
        <f t="shared" si="12"/>
        <v>18.64</v>
      </c>
      <c r="I29" s="660">
        <f t="shared" si="13"/>
        <v>71961.58</v>
      </c>
      <c r="J29" s="661">
        <f t="shared" si="9"/>
        <v>1.1319107946217922E-2</v>
      </c>
      <c r="K29" s="662" t="s">
        <v>239</v>
      </c>
    </row>
    <row r="30" spans="1:11" s="662" customFormat="1" ht="45">
      <c r="A30" s="659" t="str">
        <f>MEMORIAL!A30</f>
        <v>3.8</v>
      </c>
      <c r="B30" s="860" t="s">
        <v>155</v>
      </c>
      <c r="C30" s="860">
        <v>94047</v>
      </c>
      <c r="D30" s="655" t="str">
        <f>MEMORIAL!B30</f>
        <v>Escoramento de vala, tipo pontaleteamento, com profundidade de 3,00 m a 4,50 m, largura menor que 1,50 m, em local com nível baixo de interferência</v>
      </c>
      <c r="E30" s="838" t="str">
        <f>MEMORIAL!C30</f>
        <v>m2</v>
      </c>
      <c r="F30" s="839">
        <f>MEMORIAL!D30</f>
        <v>242</v>
      </c>
      <c r="G30" s="660">
        <v>11.21</v>
      </c>
      <c r="H30" s="660">
        <f t="shared" ref="H30:H33" si="20">ROUND(G30+(G30*$H$6),2)</f>
        <v>13.9</v>
      </c>
      <c r="I30" s="660">
        <f t="shared" ref="I30:I33" si="21">ROUND(F30*H30,2)</f>
        <v>3363.8</v>
      </c>
      <c r="J30" s="661">
        <f t="shared" si="9"/>
        <v>5.29104771038766E-4</v>
      </c>
      <c r="K30" s="662" t="s">
        <v>239</v>
      </c>
    </row>
    <row r="31" spans="1:11" s="662" customFormat="1" ht="45">
      <c r="A31" s="659" t="str">
        <f>MEMORIAL!A31</f>
        <v>3.9</v>
      </c>
      <c r="B31" s="860" t="s">
        <v>155</v>
      </c>
      <c r="C31" s="860">
        <v>94046</v>
      </c>
      <c r="D31" s="655" t="str">
        <f>MEMORIAL!B31</f>
        <v>Escoramento de vala, tipo pontaleteamento, com profundidade de 1,50 m a 3,00 m, largura maior que 1,50 m, em local com nível baixo de interferência</v>
      </c>
      <c r="E31" s="838" t="str">
        <f>MEMORIAL!C31</f>
        <v>m2</v>
      </c>
      <c r="F31" s="839">
        <f>MEMORIAL!D31</f>
        <v>1186.0999999999999</v>
      </c>
      <c r="G31" s="660">
        <v>22.46</v>
      </c>
      <c r="H31" s="660">
        <f t="shared" ref="H31:H32" si="22">ROUND(G31+(G31*$H$6),2)</f>
        <v>27.86</v>
      </c>
      <c r="I31" s="660">
        <f t="shared" ref="I31:I32" si="23">ROUND(F31*H31,2)</f>
        <v>33044.75</v>
      </c>
      <c r="J31" s="661">
        <f t="shared" si="9"/>
        <v>5.1977331835374469E-3</v>
      </c>
    </row>
    <row r="32" spans="1:11" s="662" customFormat="1" ht="45">
      <c r="A32" s="659" t="str">
        <f>MEMORIAL!A32</f>
        <v>3.10</v>
      </c>
      <c r="B32" s="860" t="s">
        <v>155</v>
      </c>
      <c r="C32" s="860">
        <v>94048</v>
      </c>
      <c r="D32" s="655" t="str">
        <f>MEMORIAL!B32</f>
        <v>Escoramento de vala, tipo pontaleteamento, com profundidade de 3,00 m a 4,50 m, largura maior que 1,50 m, em local com nível baixo de interferência</v>
      </c>
      <c r="E32" s="838" t="str">
        <f>MEMORIAL!C32</f>
        <v>m2</v>
      </c>
      <c r="F32" s="839">
        <f>MEMORIAL!D32</f>
        <v>259.2</v>
      </c>
      <c r="G32" s="660">
        <v>18.739999999999998</v>
      </c>
      <c r="H32" s="660">
        <f t="shared" si="22"/>
        <v>23.24</v>
      </c>
      <c r="I32" s="660">
        <f t="shared" si="23"/>
        <v>6023.81</v>
      </c>
      <c r="J32" s="661">
        <f t="shared" si="9"/>
        <v>9.4750776230186973E-4</v>
      </c>
    </row>
    <row r="33" spans="1:11" s="662" customFormat="1" ht="45" customHeight="1">
      <c r="A33" s="659" t="str">
        <f>MEMORIAL!A33</f>
        <v>3.11</v>
      </c>
      <c r="B33" s="860" t="s">
        <v>155</v>
      </c>
      <c r="C33" s="838">
        <v>94112</v>
      </c>
      <c r="D33" s="655" t="str">
        <f>MEMORIAL!B33</f>
        <v>Lastro de vala com preparo de fundo, largura menor que 1,50 m, com camada de brita, lançamento mecanizado, em local com nível baixo de interferência - 6 cm x largura da vala</v>
      </c>
      <c r="E33" s="838" t="str">
        <f>MEMORIAL!C33</f>
        <v>m3</v>
      </c>
      <c r="F33" s="839">
        <f>MEMORIAL!D33</f>
        <v>52.8</v>
      </c>
      <c r="G33" s="660">
        <v>176.73</v>
      </c>
      <c r="H33" s="660">
        <f t="shared" si="20"/>
        <v>219.2</v>
      </c>
      <c r="I33" s="660">
        <f t="shared" si="21"/>
        <v>11573.76</v>
      </c>
      <c r="J33" s="661">
        <f t="shared" si="9"/>
        <v>1.8204803005106216E-3</v>
      </c>
      <c r="K33" s="662" t="s">
        <v>239</v>
      </c>
    </row>
    <row r="34" spans="1:11" s="662" customFormat="1" ht="45" customHeight="1">
      <c r="A34" s="659" t="str">
        <f>MEMORIAL!A34</f>
        <v>3.12</v>
      </c>
      <c r="B34" s="860" t="s">
        <v>155</v>
      </c>
      <c r="C34" s="840" t="s">
        <v>747</v>
      </c>
      <c r="D34" s="655" t="str">
        <f>MEMORIAL!B34</f>
        <v>Lastro de vala com preparo de fundo, largura maior que 1,50 m, com camada de brita, lançamento mecanizado, em local com nível baixo de interferência - 6 cm x largura da vala</v>
      </c>
      <c r="E34" s="838" t="str">
        <f>MEMORIAL!C34</f>
        <v>m3</v>
      </c>
      <c r="F34" s="839">
        <f>MEMORIAL!D34</f>
        <v>15.6</v>
      </c>
      <c r="G34" s="660">
        <v>142.46</v>
      </c>
      <c r="H34" s="660">
        <f t="shared" ref="H34" si="24">ROUND(G34+(G34*$H$6),2)</f>
        <v>176.69</v>
      </c>
      <c r="I34" s="660">
        <f t="shared" ref="I34" si="25">ROUND(F34*H34,2)</f>
        <v>2756.36</v>
      </c>
      <c r="J34" s="661">
        <f t="shared" si="9"/>
        <v>4.3355824564492932E-4</v>
      </c>
    </row>
    <row r="35" spans="1:11" s="662" customFormat="1" ht="45" customHeight="1">
      <c r="A35" s="659" t="str">
        <f>MEMORIAL!A35</f>
        <v>3.13</v>
      </c>
      <c r="B35" s="914" t="s">
        <v>149</v>
      </c>
      <c r="C35" s="915"/>
      <c r="D35" s="655" t="str">
        <f>MEMORIAL!B35</f>
        <v>Assentamento de tubo de concreto para redes coletoras de águas pluviais, diâmetro de 30 cm, sem junta rígida, instalado em local com baixo nível de interferências (não inclui fornecimento)</v>
      </c>
      <c r="E35" s="838" t="str">
        <f>MEMORIAL!C35</f>
        <v>m</v>
      </c>
      <c r="F35" s="839">
        <f>MEMORIAL!D35</f>
        <v>211</v>
      </c>
      <c r="G35" s="660">
        <f>'ASSENTAMENTO Ø30'!J30</f>
        <v>29.53</v>
      </c>
      <c r="H35" s="660">
        <f t="shared" si="12"/>
        <v>36.630000000000003</v>
      </c>
      <c r="I35" s="660">
        <f t="shared" si="13"/>
        <v>7728.93</v>
      </c>
      <c r="J35" s="661">
        <f t="shared" si="9"/>
        <v>1.2157125090744546E-3</v>
      </c>
      <c r="K35" s="662" t="s">
        <v>239</v>
      </c>
    </row>
    <row r="36" spans="1:11" s="662" customFormat="1" ht="30">
      <c r="A36" s="659" t="str">
        <f>MEMORIAL!A36</f>
        <v>3.14</v>
      </c>
      <c r="B36" s="860" t="s">
        <v>167</v>
      </c>
      <c r="C36" s="838">
        <v>7790</v>
      </c>
      <c r="D36" s="655" t="str">
        <f>MEMORIAL!B36</f>
        <v>Tubo de concreto simples, classe - PS2 - NBR 8890 diâmetro de 30 cm, para águas pluviais</v>
      </c>
      <c r="E36" s="838" t="str">
        <f>MEMORIAL!C36</f>
        <v>m</v>
      </c>
      <c r="F36" s="839">
        <f>MEMORIAL!D36</f>
        <v>211</v>
      </c>
      <c r="G36" s="660">
        <v>25.7</v>
      </c>
      <c r="H36" s="660">
        <f t="shared" si="12"/>
        <v>31.88</v>
      </c>
      <c r="I36" s="660">
        <f t="shared" si="13"/>
        <v>6726.68</v>
      </c>
      <c r="J36" s="661">
        <f t="shared" si="9"/>
        <v>1.0580648318125473E-3</v>
      </c>
      <c r="K36" s="662" t="s">
        <v>239</v>
      </c>
    </row>
    <row r="37" spans="1:11" s="662" customFormat="1" ht="60">
      <c r="A37" s="659" t="str">
        <f>MEMORIAL!A37</f>
        <v>3.15</v>
      </c>
      <c r="B37" s="914" t="s">
        <v>149</v>
      </c>
      <c r="C37" s="915"/>
      <c r="D37" s="655" t="str">
        <f>MEMORIAL!B37</f>
        <v>Assentamento de tubo de concreto para redes coletoras de águas pluviais, diâmetro de 400 mm, sem junta rígida, instalado em local com baixo nível de interferências (não inclui fornecimento)</v>
      </c>
      <c r="E37" s="838" t="str">
        <f>MEMORIAL!C37</f>
        <v>m</v>
      </c>
      <c r="F37" s="839">
        <f>MEMORIAL!D37</f>
        <v>1821</v>
      </c>
      <c r="G37" s="660">
        <f>'ASSENTAMENTO Ø40'!J30</f>
        <v>37.430000000000007</v>
      </c>
      <c r="H37" s="660">
        <f t="shared" ref="H37:H38" si="26">ROUND(G37+(G37*$H$6),2)</f>
        <v>46.42</v>
      </c>
      <c r="I37" s="660">
        <f t="shared" ref="I37:I38" si="27">ROUND(F37*H37,2)</f>
        <v>84530.82</v>
      </c>
      <c r="J37" s="661">
        <f t="shared" si="9"/>
        <v>1.3296171045192684E-2</v>
      </c>
      <c r="K37" s="662" t="s">
        <v>239</v>
      </c>
    </row>
    <row r="38" spans="1:11" s="662" customFormat="1" ht="30">
      <c r="A38" s="659" t="str">
        <f>MEMORIAL!A38</f>
        <v>3.16</v>
      </c>
      <c r="B38" s="860" t="s">
        <v>167</v>
      </c>
      <c r="C38" s="838">
        <v>7761</v>
      </c>
      <c r="D38" s="655" t="str">
        <f>MEMORIAL!B38</f>
        <v>Tubo de concreto armado, classe - PA2 - diâmetro de 400 mm, para águas pluviais (NBR 8890)</v>
      </c>
      <c r="E38" s="838" t="str">
        <f>MEMORIAL!C38</f>
        <v>m</v>
      </c>
      <c r="F38" s="839">
        <f>MEMORIAL!D38</f>
        <v>1821</v>
      </c>
      <c r="G38" s="660">
        <v>59.33</v>
      </c>
      <c r="H38" s="660">
        <f t="shared" si="26"/>
        <v>73.59</v>
      </c>
      <c r="I38" s="660">
        <f t="shared" si="27"/>
        <v>134007.39000000001</v>
      </c>
      <c r="J38" s="661">
        <f t="shared" si="9"/>
        <v>2.1078527083492667E-2</v>
      </c>
      <c r="K38" s="662" t="s">
        <v>239</v>
      </c>
    </row>
    <row r="39" spans="1:11" s="662" customFormat="1" ht="45" customHeight="1">
      <c r="A39" s="659" t="str">
        <f>MEMORIAL!A39</f>
        <v>3.17</v>
      </c>
      <c r="B39" s="914" t="s">
        <v>149</v>
      </c>
      <c r="C39" s="915"/>
      <c r="D39" s="655" t="str">
        <f>MEMORIAL!B39</f>
        <v>Assentamento de tubo de concreto para redes coletoras de águas pluviais, diâmetro de 600 mm, sem junta rígida, instalado em local com baixo nível de interferências (não inclui fornecimento)</v>
      </c>
      <c r="E39" s="838" t="str">
        <f>MEMORIAL!C39</f>
        <v>m</v>
      </c>
      <c r="F39" s="839">
        <f>MEMORIAL!D39</f>
        <v>362</v>
      </c>
      <c r="G39" s="660">
        <f>'ASSENTAMENTO Ø60'!J30</f>
        <v>52.989999999999995</v>
      </c>
      <c r="H39" s="660">
        <f t="shared" si="12"/>
        <v>65.72</v>
      </c>
      <c r="I39" s="660">
        <f t="shared" si="13"/>
        <v>23790.639999999999</v>
      </c>
      <c r="J39" s="661">
        <f t="shared" si="9"/>
        <v>3.7421193679962272E-3</v>
      </c>
      <c r="K39" s="662" t="s">
        <v>239</v>
      </c>
    </row>
    <row r="40" spans="1:11" s="662" customFormat="1" ht="30">
      <c r="A40" s="659" t="str">
        <f>MEMORIAL!A40</f>
        <v>3.18</v>
      </c>
      <c r="B40" s="860" t="s">
        <v>167</v>
      </c>
      <c r="C40" s="860">
        <v>7762</v>
      </c>
      <c r="D40" s="655" t="str">
        <f>MEMORIAL!B40</f>
        <v>Tubo de concreto armado, classe - PA2 - diâmetro de 600 mm, para águas pluviais (NBR 8890)</v>
      </c>
      <c r="E40" s="838" t="str">
        <f>MEMORIAL!C40</f>
        <v>m</v>
      </c>
      <c r="F40" s="839">
        <f>MEMORIAL!D40</f>
        <v>362</v>
      </c>
      <c r="G40" s="660">
        <v>94.04</v>
      </c>
      <c r="H40" s="660">
        <f t="shared" si="12"/>
        <v>116.64</v>
      </c>
      <c r="I40" s="660">
        <f t="shared" si="13"/>
        <v>42223.68</v>
      </c>
      <c r="J40" s="661">
        <f t="shared" si="9"/>
        <v>6.6415216537291525E-3</v>
      </c>
      <c r="K40" s="662" t="s">
        <v>239</v>
      </c>
    </row>
    <row r="41" spans="1:11" s="662" customFormat="1" ht="30">
      <c r="A41" s="659" t="str">
        <f>MEMORIAL!A41</f>
        <v>3.19</v>
      </c>
      <c r="B41" s="860" t="s">
        <v>155</v>
      </c>
      <c r="C41" s="841" t="s">
        <v>241</v>
      </c>
      <c r="D41" s="655" t="str">
        <f>MEMORIAL!B41</f>
        <v>Fornecimento e colocação de manta geotextil 200 g/m², largura=30 cm</v>
      </c>
      <c r="E41" s="838" t="str">
        <f>MEMORIAL!C41</f>
        <v>m2</v>
      </c>
      <c r="F41" s="839">
        <f>MEMORIAL!D41</f>
        <v>1373.6</v>
      </c>
      <c r="G41" s="660">
        <v>4.33</v>
      </c>
      <c r="H41" s="660">
        <f t="shared" si="12"/>
        <v>5.37</v>
      </c>
      <c r="I41" s="660">
        <f t="shared" si="13"/>
        <v>7376.23</v>
      </c>
      <c r="J41" s="661">
        <f t="shared" si="9"/>
        <v>1.1602349977047615E-3</v>
      </c>
      <c r="K41" s="662" t="s">
        <v>239</v>
      </c>
    </row>
    <row r="42" spans="1:11" s="662" customFormat="1" ht="60" customHeight="1">
      <c r="A42" s="659" t="str">
        <f>MEMORIAL!A42</f>
        <v>3.20</v>
      </c>
      <c r="B42" s="860" t="s">
        <v>155</v>
      </c>
      <c r="C42" s="860">
        <v>93379</v>
      </c>
      <c r="D42" s="655" t="str">
        <f>MEMORIAL!B42</f>
        <v>Reaterro mecanizado de vala com retroescavadeira (capacidade da caçamba da retro: 0,26 m³ / potência: 88 HP), largura de 0,80 m a 1,50 m, profundidade até 1,50 m, com solo  de 1ª categoria em locais com baixo nível de interferência</v>
      </c>
      <c r="E42" s="838" t="str">
        <f>MEMORIAL!C42</f>
        <v>m3</v>
      </c>
      <c r="F42" s="839">
        <f>MEMORIAL!D42</f>
        <v>1087.5999999999999</v>
      </c>
      <c r="G42" s="660">
        <v>14.1</v>
      </c>
      <c r="H42" s="660">
        <f t="shared" ref="H42:H43" si="28">ROUND(G42+(G42*$H$6),2)</f>
        <v>17.489999999999998</v>
      </c>
      <c r="I42" s="660">
        <f t="shared" ref="I42:I43" si="29">ROUND(F42*H42,2)</f>
        <v>19022.12</v>
      </c>
      <c r="J42" s="661">
        <f t="shared" si="9"/>
        <v>2.9920608975777191E-3</v>
      </c>
      <c r="K42" s="662" t="s">
        <v>239</v>
      </c>
    </row>
    <row r="43" spans="1:11" s="662" customFormat="1" ht="60" customHeight="1">
      <c r="A43" s="659" t="str">
        <f>MEMORIAL!A43</f>
        <v>3.21</v>
      </c>
      <c r="B43" s="860" t="s">
        <v>155</v>
      </c>
      <c r="C43" s="860">
        <v>93381</v>
      </c>
      <c r="D43" s="655" t="str">
        <f>MEMORIAL!B43</f>
        <v>Reaterro mecanizado de vala com retroescavadeira (capacidade da caçamba da retro: 0,26 m³ / potência: 88 HP), largura de 0,80 m a  1,50 m, profundidade de 1,50 m a 3,00 m, com solo  de 1ª categoria em locais com baixo nível de interferência</v>
      </c>
      <c r="E43" s="838" t="str">
        <f>MEMORIAL!C43</f>
        <v>m3</v>
      </c>
      <c r="F43" s="839">
        <f>MEMORIAL!D43</f>
        <v>2153.3000000000002</v>
      </c>
      <c r="G43" s="660">
        <v>7.46</v>
      </c>
      <c r="H43" s="660">
        <f t="shared" si="28"/>
        <v>9.25</v>
      </c>
      <c r="I43" s="660">
        <f t="shared" si="29"/>
        <v>19918.03</v>
      </c>
      <c r="J43" s="661">
        <f t="shared" si="9"/>
        <v>3.1329819557325859E-3</v>
      </c>
      <c r="K43" s="662" t="s">
        <v>239</v>
      </c>
    </row>
    <row r="44" spans="1:11" s="662" customFormat="1" ht="60">
      <c r="A44" s="659" t="str">
        <f>MEMORIAL!A44</f>
        <v>3.22</v>
      </c>
      <c r="B44" s="860" t="s">
        <v>155</v>
      </c>
      <c r="C44" s="860">
        <v>93370</v>
      </c>
      <c r="D44" s="655" t="str">
        <f>MEMORIAL!B44</f>
        <v>Reaterro mecanizado de vala com escavadeira hidráulica (capacidade da caçamba: 0,80 m³ / potência: 111 HP), largura até 1,50 m, profundidade de 3,00 m a 4,50 m, com solo  de 1ª categoria em locais com baixo nível de interferência</v>
      </c>
      <c r="E44" s="838" t="str">
        <f>MEMORIAL!C44</f>
        <v>m3</v>
      </c>
      <c r="F44" s="839">
        <f>MEMORIAL!D44</f>
        <v>171.6</v>
      </c>
      <c r="G44" s="660">
        <v>8.9700000000000006</v>
      </c>
      <c r="H44" s="660">
        <f t="shared" si="12"/>
        <v>11.13</v>
      </c>
      <c r="I44" s="660">
        <f t="shared" si="13"/>
        <v>1909.91</v>
      </c>
      <c r="J44" s="661">
        <f t="shared" si="9"/>
        <v>3.0041693717065512E-4</v>
      </c>
      <c r="K44" s="662" t="s">
        <v>239</v>
      </c>
    </row>
    <row r="45" spans="1:11" s="662" customFormat="1" ht="60">
      <c r="A45" s="659" t="str">
        <f>MEMORIAL!A45</f>
        <v>3.23</v>
      </c>
      <c r="B45" s="860" t="s">
        <v>155</v>
      </c>
      <c r="C45" s="860">
        <v>93367</v>
      </c>
      <c r="D45" s="655" t="str">
        <f>MEMORIAL!B45</f>
        <v>Reaterro mecanizado de vala com escavadeira hidráulica (capacidade da caçamba: 0,80 m³ / potência: 111 HP), largura maior que 1,50 m, profundidade até 1,50 m, com solo  de 1ª categoria em locais com baixo nível de interferência</v>
      </c>
      <c r="E45" s="838" t="str">
        <f>MEMORIAL!C45</f>
        <v>m3</v>
      </c>
      <c r="F45" s="839">
        <f>MEMORIAL!D45</f>
        <v>49.7</v>
      </c>
      <c r="G45" s="660">
        <v>14.75</v>
      </c>
      <c r="H45" s="660">
        <f t="shared" ref="H45:H47" si="30">ROUND(G45+(G45*$H$6),2)</f>
        <v>18.29</v>
      </c>
      <c r="I45" s="660">
        <f t="shared" ref="I45:I47" si="31">ROUND(F45*H45,2)</f>
        <v>909.01</v>
      </c>
      <c r="J45" s="661">
        <f t="shared" si="9"/>
        <v>1.4298160649323644E-4</v>
      </c>
    </row>
    <row r="46" spans="1:11" s="662" customFormat="1" ht="60">
      <c r="A46" s="659" t="str">
        <f>MEMORIAL!A46</f>
        <v>3.24</v>
      </c>
      <c r="B46" s="860" t="s">
        <v>155</v>
      </c>
      <c r="C46" s="860">
        <v>93369</v>
      </c>
      <c r="D46" s="655" t="str">
        <f>MEMORIAL!B46</f>
        <v>Reaterro mecanizado de vala com escavadeira hidráulica (capacidade da caçamba: 0,80 m³ / potência: 111 HP), largura maior que 1,50 m, profundidade de 1,50 m a 3,00 m, com solo de 1ª categoria em locais com baixo nível de interferência</v>
      </c>
      <c r="E46" s="838" t="str">
        <f>MEMORIAL!C46</f>
        <v>m3</v>
      </c>
      <c r="F46" s="839">
        <f>MEMORIAL!D46</f>
        <v>844.7</v>
      </c>
      <c r="G46" s="660">
        <v>8.1300000000000008</v>
      </c>
      <c r="H46" s="660">
        <f t="shared" si="30"/>
        <v>10.08</v>
      </c>
      <c r="I46" s="660">
        <f t="shared" si="31"/>
        <v>8514.58</v>
      </c>
      <c r="J46" s="661">
        <f t="shared" si="9"/>
        <v>1.3392903565584329E-3</v>
      </c>
    </row>
    <row r="47" spans="1:11" s="662" customFormat="1" ht="60">
      <c r="A47" s="659" t="str">
        <f>MEMORIAL!A47</f>
        <v>3.25</v>
      </c>
      <c r="B47" s="860" t="s">
        <v>155</v>
      </c>
      <c r="C47" s="860">
        <v>93371</v>
      </c>
      <c r="D47" s="655" t="str">
        <f>MEMORIAL!B47</f>
        <v>Reaterro mecanizado de vala com escavadeira hidráulica (capacidade da caçamba: 0,80 m³ / potência: 111 HP), largura maior que  1,50 m, profundidade de 3,00 m a 4,50 m, com solo  de 1ª categoria em locais com baixo nível de interferência</v>
      </c>
      <c r="E47" s="838" t="str">
        <f>MEMORIAL!C47</f>
        <v>m3</v>
      </c>
      <c r="F47" s="839">
        <f>MEMORIAL!D47</f>
        <v>217.9</v>
      </c>
      <c r="G47" s="660">
        <v>6.74</v>
      </c>
      <c r="H47" s="660">
        <f t="shared" si="30"/>
        <v>8.36</v>
      </c>
      <c r="I47" s="660">
        <f t="shared" si="31"/>
        <v>1821.64</v>
      </c>
      <c r="J47" s="661">
        <f t="shared" si="9"/>
        <v>2.8653261642043459E-4</v>
      </c>
    </row>
    <row r="48" spans="1:11" s="662" customFormat="1" ht="30">
      <c r="A48" s="659" t="str">
        <f>MEMORIAL!A48</f>
        <v>3.26</v>
      </c>
      <c r="B48" s="860" t="s">
        <v>167</v>
      </c>
      <c r="C48" s="838">
        <v>4741</v>
      </c>
      <c r="D48" s="655" t="str">
        <f>MEMORIAL!B48</f>
        <v>Material de empréstimo para reaterro de valas - pó de pedra - sem frete</v>
      </c>
      <c r="E48" s="838" t="str">
        <f>MEMORIAL!C48</f>
        <v>m3</v>
      </c>
      <c r="F48" s="839">
        <f>MEMORIAL!D48</f>
        <v>4524.8</v>
      </c>
      <c r="G48" s="660">
        <v>59.66</v>
      </c>
      <c r="H48" s="660">
        <f t="shared" ref="H48:H49" si="32">ROUND(G48+(G48*$H$6),2)</f>
        <v>74</v>
      </c>
      <c r="I48" s="660">
        <f t="shared" ref="I48:I49" si="33">ROUND(F48*H48,2)</f>
        <v>334835.20000000001</v>
      </c>
      <c r="J48" s="661">
        <f t="shared" si="9"/>
        <v>5.2667489693715271E-2</v>
      </c>
      <c r="K48" s="662" t="s">
        <v>239</v>
      </c>
    </row>
    <row r="49" spans="1:11" s="662" customFormat="1" ht="30">
      <c r="A49" s="659" t="str">
        <f>MEMORIAL!A49</f>
        <v>3.27</v>
      </c>
      <c r="B49" s="860" t="s">
        <v>155</v>
      </c>
      <c r="C49" s="838">
        <v>72888</v>
      </c>
      <c r="D49" s="655" t="str">
        <f>MEMORIAL!B49</f>
        <v>Carga, manobras e descarga de pó de pedra com caminhão basculante 6 m³</v>
      </c>
      <c r="E49" s="838" t="str">
        <f>MEMORIAL!C49</f>
        <v>m3</v>
      </c>
      <c r="F49" s="839">
        <f>MEMORIAL!D49</f>
        <v>4524.8</v>
      </c>
      <c r="G49" s="660">
        <v>1.18</v>
      </c>
      <c r="H49" s="660">
        <f t="shared" si="32"/>
        <v>1.46</v>
      </c>
      <c r="I49" s="660">
        <f t="shared" si="33"/>
        <v>6606.21</v>
      </c>
      <c r="J49" s="661">
        <f t="shared" si="9"/>
        <v>1.0391156517878608E-3</v>
      </c>
      <c r="K49" s="662" t="s">
        <v>239</v>
      </c>
    </row>
    <row r="50" spans="1:11" s="662" customFormat="1" ht="30">
      <c r="A50" s="659" t="str">
        <f>MEMORIAL!A50</f>
        <v>3.28</v>
      </c>
      <c r="B50" s="860" t="s">
        <v>155</v>
      </c>
      <c r="C50" s="838">
        <v>95875</v>
      </c>
      <c r="D50" s="655" t="str">
        <f>MEMORIAL!B50</f>
        <v>Transporte com caminhão basculante, via urbana pavimentada - DMT até 30,0 km</v>
      </c>
      <c r="E50" s="838" t="str">
        <f>MEMORIAL!C50</f>
        <v>m3xkm</v>
      </c>
      <c r="F50" s="839">
        <f>MEMORIAL!D50</f>
        <v>90495</v>
      </c>
      <c r="G50" s="660">
        <v>1.1499999999999999</v>
      </c>
      <c r="H50" s="660">
        <f>ROUND(G50+(G50*$H$6),2)</f>
        <v>1.43</v>
      </c>
      <c r="I50" s="660">
        <f>ROUND(F50*H50,2)</f>
        <v>129407.85</v>
      </c>
      <c r="J50" s="661">
        <f t="shared" si="9"/>
        <v>2.0355048113701462E-2</v>
      </c>
      <c r="K50" s="662" t="s">
        <v>239</v>
      </c>
    </row>
    <row r="51" spans="1:11" s="662" customFormat="1" ht="45" customHeight="1">
      <c r="A51" s="659" t="str">
        <f>MEMORIAL!A51</f>
        <v>3.29</v>
      </c>
      <c r="B51" s="860" t="s">
        <v>155</v>
      </c>
      <c r="C51" s="860" t="s">
        <v>242</v>
      </c>
      <c r="D51" s="655" t="str">
        <f>MEMORIAL!B51</f>
        <v>Carga e descarga mecânica de solo utilizando caminhão basculante 6 m³/16 t e pá carregadeira sobre pneus 128 HP capacidade da caçamba 1,70 a 2,80 m³, peso operacional 11.632 kg</v>
      </c>
      <c r="E51" s="838" t="str">
        <f>MEMORIAL!C51</f>
        <v>m3</v>
      </c>
      <c r="F51" s="839">
        <f>MEMORIAL!D51</f>
        <v>4226.3</v>
      </c>
      <c r="G51" s="660">
        <v>1.79</v>
      </c>
      <c r="H51" s="660">
        <f>ROUND(G51+(G51*$H$6),2)</f>
        <v>2.2200000000000002</v>
      </c>
      <c r="I51" s="660">
        <f>ROUND(F51*H51,2)</f>
        <v>9382.39</v>
      </c>
      <c r="J51" s="661">
        <f t="shared" si="9"/>
        <v>1.4757914598806136E-3</v>
      </c>
      <c r="K51" s="662" t="s">
        <v>239</v>
      </c>
    </row>
    <row r="52" spans="1:11" s="662" customFormat="1" ht="30">
      <c r="A52" s="659" t="str">
        <f>MEMORIAL!A52</f>
        <v>3.30</v>
      </c>
      <c r="B52" s="860" t="s">
        <v>155</v>
      </c>
      <c r="C52" s="838">
        <v>95875</v>
      </c>
      <c r="D52" s="655" t="str">
        <f>MEMORIAL!B52</f>
        <v>Transporte com caminhão basculante, via urbana pavimentada - DMT até 30,0 km</v>
      </c>
      <c r="E52" s="838" t="str">
        <f>MEMORIAL!C52</f>
        <v>m3xkm</v>
      </c>
      <c r="F52" s="839">
        <f>MEMORIAL!D52</f>
        <v>5071.6000000000004</v>
      </c>
      <c r="G52" s="660">
        <v>1.1499999999999999</v>
      </c>
      <c r="H52" s="660">
        <f>ROUND(G52+(G52*$H$6),2)</f>
        <v>1.43</v>
      </c>
      <c r="I52" s="660">
        <f>ROUND(F52*H52,2)</f>
        <v>7252.39</v>
      </c>
      <c r="J52" s="661">
        <f t="shared" si="9"/>
        <v>1.1407557376876855E-3</v>
      </c>
      <c r="K52" s="662" t="s">
        <v>239</v>
      </c>
    </row>
    <row r="53" spans="1:11" s="662" customFormat="1" ht="30">
      <c r="A53" s="659" t="str">
        <f>MEMORIAL!A53</f>
        <v>3.31</v>
      </c>
      <c r="B53" s="860" t="s">
        <v>155</v>
      </c>
      <c r="C53" s="838">
        <v>83344</v>
      </c>
      <c r="D53" s="655" t="str">
        <f>MEMORIAL!B53</f>
        <v>Espalhamento de material em bota fora, com utilização de trator de esteiras de 165 HP</v>
      </c>
      <c r="E53" s="838" t="str">
        <f>MEMORIAL!C53</f>
        <v>m3</v>
      </c>
      <c r="F53" s="839">
        <f>MEMORIAL!D53</f>
        <v>4226.3</v>
      </c>
      <c r="G53" s="660">
        <v>0.94</v>
      </c>
      <c r="H53" s="660">
        <f>ROUND(G53+(G53*$H$6),2)</f>
        <v>1.17</v>
      </c>
      <c r="I53" s="660">
        <f>ROUND(F53*H53,2)</f>
        <v>4944.7700000000004</v>
      </c>
      <c r="J53" s="661">
        <f t="shared" si="9"/>
        <v>7.7778149672672557E-4</v>
      </c>
      <c r="K53" s="662" t="s">
        <v>239</v>
      </c>
    </row>
    <row r="54" spans="1:11" s="662" customFormat="1" ht="15" customHeight="1">
      <c r="A54" s="659" t="str">
        <f>MEMORIAL!A54</f>
        <v>3.32</v>
      </c>
      <c r="B54" s="880" t="s">
        <v>149</v>
      </c>
      <c r="C54" s="880"/>
      <c r="D54" s="655" t="str">
        <f>MEMORIAL!B54</f>
        <v>Poço de visita Ø 40/60 cm - simples</v>
      </c>
      <c r="E54" s="838" t="str">
        <f>MEMORIAL!C54</f>
        <v>und</v>
      </c>
      <c r="F54" s="839">
        <f>MEMORIAL!D54</f>
        <v>31</v>
      </c>
      <c r="G54" s="660">
        <f>'PV Ø40 e Ø 60'!H36</f>
        <v>1503.14</v>
      </c>
      <c r="H54" s="660">
        <f t="shared" si="12"/>
        <v>1864.34</v>
      </c>
      <c r="I54" s="660">
        <f t="shared" si="13"/>
        <v>57794.54</v>
      </c>
      <c r="J54" s="661">
        <f t="shared" si="9"/>
        <v>9.0907208674685779E-3</v>
      </c>
      <c r="K54" s="662" t="s">
        <v>239</v>
      </c>
    </row>
    <row r="55" spans="1:11" s="662" customFormat="1" ht="15" customHeight="1">
      <c r="A55" s="659" t="str">
        <f>MEMORIAL!A55</f>
        <v>3.33</v>
      </c>
      <c r="B55" s="880" t="s">
        <v>149</v>
      </c>
      <c r="C55" s="880"/>
      <c r="D55" s="655" t="str">
        <f>MEMORIAL!B55</f>
        <v>Caixa de ligação Ø 40/60 cm - simples</v>
      </c>
      <c r="E55" s="838" t="str">
        <f>MEMORIAL!C55</f>
        <v>und</v>
      </c>
      <c r="F55" s="839">
        <f>MEMORIAL!D55</f>
        <v>29</v>
      </c>
      <c r="G55" s="660">
        <f>'CL Ø40 e Ø 60'!H36</f>
        <v>1167.0899999999999</v>
      </c>
      <c r="H55" s="660">
        <f t="shared" si="12"/>
        <v>1447.54</v>
      </c>
      <c r="I55" s="660">
        <f t="shared" si="13"/>
        <v>41978.66</v>
      </c>
      <c r="J55" s="661">
        <f t="shared" si="9"/>
        <v>6.6029815351133269E-3</v>
      </c>
      <c r="K55" s="662" t="s">
        <v>239</v>
      </c>
    </row>
    <row r="56" spans="1:11" s="662" customFormat="1" ht="15" customHeight="1">
      <c r="A56" s="659" t="str">
        <f>MEMORIAL!A56</f>
        <v>3.34</v>
      </c>
      <c r="B56" s="880" t="s">
        <v>149</v>
      </c>
      <c r="C56" s="880"/>
      <c r="D56" s="655" t="str">
        <f>MEMORIAL!B56</f>
        <v>Poço de visita - PV 8</v>
      </c>
      <c r="E56" s="838" t="str">
        <f>MEMORIAL!C56</f>
        <v>und</v>
      </c>
      <c r="F56" s="839">
        <f>MEMORIAL!D56</f>
        <v>1</v>
      </c>
      <c r="G56" s="660">
        <f>'PV 8'!H39</f>
        <v>4137.29</v>
      </c>
      <c r="H56" s="660">
        <f t="shared" ref="H56" si="34">ROUND(G56+(G56*$H$6),2)</f>
        <v>5131.4799999999996</v>
      </c>
      <c r="I56" s="660">
        <f t="shared" ref="I56" si="35">ROUND(F56*H56,2)</f>
        <v>5131.4799999999996</v>
      </c>
      <c r="J56" s="661">
        <f t="shared" si="9"/>
        <v>8.0714981583031298E-4</v>
      </c>
    </row>
    <row r="57" spans="1:11" s="662" customFormat="1" ht="15" customHeight="1">
      <c r="A57" s="659" t="str">
        <f>MEMORIAL!A57</f>
        <v>3.35</v>
      </c>
      <c r="B57" s="880" t="s">
        <v>149</v>
      </c>
      <c r="C57" s="880"/>
      <c r="D57" s="655" t="str">
        <f>MEMORIAL!B57</f>
        <v xml:space="preserve">Caixa coletora de sarjeta - CCS </v>
      </c>
      <c r="E57" s="838" t="str">
        <f>MEMORIAL!C57</f>
        <v>und</v>
      </c>
      <c r="F57" s="839">
        <f>MEMORIAL!D57</f>
        <v>9</v>
      </c>
      <c r="G57" s="660">
        <f>CCS!G35</f>
        <v>1274.69</v>
      </c>
      <c r="H57" s="660">
        <f t="shared" si="12"/>
        <v>1581</v>
      </c>
      <c r="I57" s="660">
        <f t="shared" si="13"/>
        <v>14229</v>
      </c>
      <c r="J57" s="661">
        <f t="shared" si="9"/>
        <v>2.2381330005085327E-3</v>
      </c>
      <c r="K57" s="447" t="s">
        <v>239</v>
      </c>
    </row>
    <row r="58" spans="1:11" s="662" customFormat="1" ht="15" customHeight="1">
      <c r="A58" s="659" t="str">
        <f>MEMORIAL!A58</f>
        <v>3.36</v>
      </c>
      <c r="B58" s="860" t="s">
        <v>17</v>
      </c>
      <c r="C58" s="860">
        <v>2003331</v>
      </c>
      <c r="D58" s="655" t="str">
        <f>MEMORIAL!B58</f>
        <v>Sarjeta triangular de concreto - STC 07 - padrão DNIT</v>
      </c>
      <c r="E58" s="838" t="str">
        <f>MEMORIAL!C58</f>
        <v>m</v>
      </c>
      <c r="F58" s="839">
        <f>MEMORIAL!D58</f>
        <v>718.9</v>
      </c>
      <c r="G58" s="660">
        <v>61.38</v>
      </c>
      <c r="H58" s="660">
        <f t="shared" si="12"/>
        <v>76.13</v>
      </c>
      <c r="I58" s="660">
        <f t="shared" si="13"/>
        <v>54729.86</v>
      </c>
      <c r="J58" s="661">
        <f t="shared" si="9"/>
        <v>8.6086658078018078E-3</v>
      </c>
      <c r="K58" s="447" t="s">
        <v>239</v>
      </c>
    </row>
    <row r="59" spans="1:11" s="662" customFormat="1" ht="30">
      <c r="A59" s="659" t="str">
        <f>MEMORIAL!A59</f>
        <v>3.37</v>
      </c>
      <c r="B59" s="860" t="s">
        <v>167</v>
      </c>
      <c r="C59" s="838">
        <v>21090</v>
      </c>
      <c r="D59" s="655" t="str">
        <f>MEMORIAL!B59</f>
        <v>Tampão fofo articulado, classe D400, carga máxima 40 t e diâmetro 600 mm para poço de visita</v>
      </c>
      <c r="E59" s="838" t="str">
        <f>MEMORIAL!C59</f>
        <v>und</v>
      </c>
      <c r="F59" s="839">
        <f>MEMORIAL!D59</f>
        <v>32</v>
      </c>
      <c r="G59" s="660">
        <v>391.16</v>
      </c>
      <c r="H59" s="660">
        <f t="shared" si="12"/>
        <v>485.16</v>
      </c>
      <c r="I59" s="660">
        <f t="shared" si="13"/>
        <v>15525.12</v>
      </c>
      <c r="J59" s="661">
        <f t="shared" si="9"/>
        <v>2.4420045968694239E-3</v>
      </c>
      <c r="K59" s="447" t="s">
        <v>239</v>
      </c>
    </row>
    <row r="60" spans="1:11" s="662" customFormat="1" ht="15" customHeight="1">
      <c r="A60" s="659" t="str">
        <f>MEMORIAL!A60</f>
        <v>3.38</v>
      </c>
      <c r="B60" s="860" t="s">
        <v>155</v>
      </c>
      <c r="C60" s="838">
        <v>73607</v>
      </c>
      <c r="D60" s="655" t="str">
        <f>MEMORIAL!B60</f>
        <v>Assentamento de tampão de ferro fundido 600 mm</v>
      </c>
      <c r="E60" s="838" t="str">
        <f>MEMORIAL!C60</f>
        <v>und</v>
      </c>
      <c r="F60" s="839">
        <f>MEMORIAL!D60</f>
        <v>32</v>
      </c>
      <c r="G60" s="660">
        <v>87.68</v>
      </c>
      <c r="H60" s="660">
        <f t="shared" si="12"/>
        <v>108.75</v>
      </c>
      <c r="I60" s="660">
        <f t="shared" si="13"/>
        <v>3480</v>
      </c>
      <c r="J60" s="661">
        <f t="shared" si="9"/>
        <v>5.473823066814037E-4</v>
      </c>
      <c r="K60" s="447" t="s">
        <v>239</v>
      </c>
    </row>
    <row r="61" spans="1:11" s="662" customFormat="1" ht="15" customHeight="1">
      <c r="A61" s="659" t="str">
        <f>MEMORIAL!A61</f>
        <v>3.39</v>
      </c>
      <c r="B61" s="860" t="s">
        <v>155</v>
      </c>
      <c r="C61" s="430" t="s">
        <v>603</v>
      </c>
      <c r="D61" s="655" t="str">
        <f>MEMORIAL!B61</f>
        <v>Boca de bueiro Ø 60 cm - simples</v>
      </c>
      <c r="E61" s="838" t="str">
        <f>MEMORIAL!C61</f>
        <v>und</v>
      </c>
      <c r="F61" s="839">
        <f>MEMORIAL!D61</f>
        <v>3</v>
      </c>
      <c r="G61" s="660">
        <v>1099.5899999999999</v>
      </c>
      <c r="H61" s="660">
        <f t="shared" ref="H61" si="36">ROUND(G61+(G61*$H$6),2)</f>
        <v>1363.82</v>
      </c>
      <c r="I61" s="660">
        <f t="shared" ref="I61" si="37">ROUND(F61*H61,2)</f>
        <v>4091.46</v>
      </c>
      <c r="J61" s="661">
        <f t="shared" si="9"/>
        <v>6.4356115301571724E-4</v>
      </c>
      <c r="K61" s="447"/>
    </row>
    <row r="62" spans="1:11" s="662" customFormat="1" ht="15" customHeight="1">
      <c r="A62" s="659" t="str">
        <f>MEMORIAL!A62</f>
        <v>3.40</v>
      </c>
      <c r="B62" s="880" t="s">
        <v>149</v>
      </c>
      <c r="C62" s="880"/>
      <c r="D62" s="655" t="str">
        <f>MEMORIAL!B62</f>
        <v>Boca de lobo</v>
      </c>
      <c r="E62" s="838" t="str">
        <f>MEMORIAL!C62</f>
        <v>und</v>
      </c>
      <c r="F62" s="839">
        <f>MEMORIAL!D62</f>
        <v>62</v>
      </c>
      <c r="G62" s="660">
        <f>'BOCA DE LOBO'!H36</f>
        <v>308.07</v>
      </c>
      <c r="H62" s="660">
        <f t="shared" ref="H62" si="38">ROUND(G62+(G62*$H$6),2)</f>
        <v>382.1</v>
      </c>
      <c r="I62" s="660">
        <f t="shared" ref="I62" si="39">ROUND(F62*H62,2)</f>
        <v>23690.2</v>
      </c>
      <c r="J62" s="661">
        <f t="shared" si="9"/>
        <v>3.7263207821102845E-3</v>
      </c>
      <c r="K62" s="447" t="s">
        <v>239</v>
      </c>
    </row>
    <row r="63" spans="1:11" s="662" customFormat="1" ht="15" customHeight="1" thickBot="1">
      <c r="A63" s="48"/>
      <c r="B63" s="862"/>
      <c r="C63" s="862"/>
      <c r="D63" s="504"/>
      <c r="E63" s="842"/>
      <c r="F63" s="843"/>
      <c r="G63" s="316"/>
      <c r="H63" s="316"/>
      <c r="I63" s="316"/>
      <c r="J63" s="317"/>
    </row>
    <row r="64" spans="1:11" s="662" customFormat="1" ht="15" customHeight="1">
      <c r="A64" s="859">
        <f>MEMORIAL!A64</f>
        <v>4</v>
      </c>
      <c r="B64" s="51"/>
      <c r="C64" s="51"/>
      <c r="D64" s="51" t="str">
        <f>MEMORIAL!B64</f>
        <v>PAVIMENTAÇÃO PISTA</v>
      </c>
      <c r="E64" s="844"/>
      <c r="F64" s="844"/>
      <c r="G64" s="51"/>
      <c r="H64" s="51"/>
      <c r="I64" s="658">
        <f>SUM(I65:I79)</f>
        <v>3009668.35</v>
      </c>
      <c r="J64" s="53">
        <f t="shared" ref="J64:J79" si="40">I64/$I$132</f>
        <v>0.47340207004856732</v>
      </c>
    </row>
    <row r="65" spans="1:11" s="662" customFormat="1">
      <c r="A65" s="659" t="str">
        <f>MEMORIAL!A65</f>
        <v>4.1</v>
      </c>
      <c r="B65" s="860" t="s">
        <v>155</v>
      </c>
      <c r="C65" s="838">
        <v>72961</v>
      </c>
      <c r="D65" s="46" t="str">
        <f>MEMORIAL!B65</f>
        <v>Regularização e compactação de subleito até 20 cm de espessura</v>
      </c>
      <c r="E65" s="838" t="str">
        <f>MEMORIAL!C65</f>
        <v>m2</v>
      </c>
      <c r="F65" s="839">
        <f>MEMORIAL!D65</f>
        <v>14481.3</v>
      </c>
      <c r="G65" s="660">
        <v>1.29</v>
      </c>
      <c r="H65" s="660">
        <f>ROUND(G65+(G65*$H$6),2)</f>
        <v>1.6</v>
      </c>
      <c r="I65" s="660">
        <f>ROUND(F65*H65,2)</f>
        <v>23170.080000000002</v>
      </c>
      <c r="J65" s="661">
        <f t="shared" si="40"/>
        <v>3.6445091483886952E-3</v>
      </c>
      <c r="K65" s="447" t="s">
        <v>239</v>
      </c>
    </row>
    <row r="66" spans="1:11" s="662" customFormat="1" ht="45">
      <c r="A66" s="659" t="str">
        <f>MEMORIAL!A66</f>
        <v>4.2</v>
      </c>
      <c r="B66" s="860" t="s">
        <v>155</v>
      </c>
      <c r="C66" s="860">
        <v>94273</v>
      </c>
      <c r="D66" s="655" t="str">
        <f>MEMORIAL!B66</f>
        <v>Meio-fio externo em concreto pré-fabricado - 100 x 15 x 13 x 30 cm (comprimento x base inferior x base superior x altura) - incluindo rejunte e reaterro - fck=25 MPa</v>
      </c>
      <c r="E66" s="838" t="str">
        <f>MEMORIAL!C66</f>
        <v>m</v>
      </c>
      <c r="F66" s="839">
        <f>MEMORIAL!D66</f>
        <v>4286</v>
      </c>
      <c r="G66" s="660">
        <v>35.44</v>
      </c>
      <c r="H66" s="660">
        <f>ROUND(G66+(G66*$H$6),2)</f>
        <v>43.96</v>
      </c>
      <c r="I66" s="660">
        <f>ROUND(F66*H66,2)</f>
        <v>188412.56</v>
      </c>
      <c r="J66" s="661">
        <f t="shared" si="40"/>
        <v>2.96361211783185E-2</v>
      </c>
      <c r="K66" s="447" t="s">
        <v>239</v>
      </c>
    </row>
    <row r="67" spans="1:11" s="662" customFormat="1" ht="30" customHeight="1">
      <c r="A67" s="659" t="str">
        <f>MEMORIAL!A67</f>
        <v>4.3</v>
      </c>
      <c r="B67" s="860" t="s">
        <v>155</v>
      </c>
      <c r="C67" s="860">
        <v>96400</v>
      </c>
      <c r="D67" s="655" t="str">
        <f>MEMORIAL!B67</f>
        <v>Execução e compactação de sub-base com macadame seco - exclusive escavação, carga e transporte - e=30 cm</v>
      </c>
      <c r="E67" s="838" t="str">
        <f>MEMORIAL!C67</f>
        <v>m3</v>
      </c>
      <c r="F67" s="839">
        <f>MEMORIAL!D67</f>
        <v>4344.3999999999996</v>
      </c>
      <c r="G67" s="660">
        <v>99.35</v>
      </c>
      <c r="H67" s="660">
        <f>ROUND(G67+(G67*$H$6),2)</f>
        <v>123.22</v>
      </c>
      <c r="I67" s="660">
        <f>ROUND(F67*H67,2)</f>
        <v>535316.97</v>
      </c>
      <c r="J67" s="661">
        <f t="shared" si="40"/>
        <v>8.4202022369051652E-2</v>
      </c>
      <c r="K67" s="447" t="s">
        <v>239</v>
      </c>
    </row>
    <row r="68" spans="1:11" s="662" customFormat="1" ht="30">
      <c r="A68" s="659" t="str">
        <f>MEMORIAL!A68</f>
        <v>4.4</v>
      </c>
      <c r="B68" s="860" t="s">
        <v>155</v>
      </c>
      <c r="C68" s="860">
        <v>72888</v>
      </c>
      <c r="D68" s="655" t="str">
        <f>MEMORIAL!B68</f>
        <v>Carga, manobras e descarga de brita para base de macadame, com caminhão basculante 6 m³, (descarga livre)</v>
      </c>
      <c r="E68" s="838" t="str">
        <f>MEMORIAL!C68</f>
        <v>m3</v>
      </c>
      <c r="F68" s="839">
        <f>MEMORIAL!D68</f>
        <v>4344.3999999999996</v>
      </c>
      <c r="G68" s="660">
        <v>1.18</v>
      </c>
      <c r="H68" s="660">
        <f>ROUND(G68+(G68*$H$6),2)</f>
        <v>1.46</v>
      </c>
      <c r="I68" s="660">
        <f>ROUND(F68*H68,2)</f>
        <v>6342.82</v>
      </c>
      <c r="J68" s="661">
        <f t="shared" si="40"/>
        <v>9.9768604668532793E-4</v>
      </c>
      <c r="K68" s="447" t="s">
        <v>239</v>
      </c>
    </row>
    <row r="69" spans="1:11" s="662" customFormat="1" ht="15" customHeight="1">
      <c r="A69" s="659" t="str">
        <f>MEMORIAL!A69</f>
        <v>4.5</v>
      </c>
      <c r="B69" s="860" t="s">
        <v>155</v>
      </c>
      <c r="C69" s="860">
        <v>83356</v>
      </c>
      <c r="D69" s="655" t="str">
        <f>MEMORIAL!B69</f>
        <v>Transporte comercial de brita - DMT=20,0 km</v>
      </c>
      <c r="E69" s="838" t="str">
        <f>MEMORIAL!C69</f>
        <v>m3xkm</v>
      </c>
      <c r="F69" s="839">
        <f>MEMORIAL!D69</f>
        <v>86888</v>
      </c>
      <c r="G69" s="660">
        <v>0.81</v>
      </c>
      <c r="H69" s="660">
        <f t="shared" ref="H69:H78" si="41">ROUND(G69+(G69*$H$6),2)</f>
        <v>1</v>
      </c>
      <c r="I69" s="660">
        <f t="shared" ref="I69:I78" si="42">ROUND(F69*H69,2)</f>
        <v>86888</v>
      </c>
      <c r="J69" s="661">
        <f t="shared" si="40"/>
        <v>1.3666940765210864E-2</v>
      </c>
      <c r="K69" s="447" t="s">
        <v>239</v>
      </c>
    </row>
    <row r="70" spans="1:11" s="662" customFormat="1" ht="30">
      <c r="A70" s="659" t="str">
        <f>MEMORIAL!A70</f>
        <v>4.6</v>
      </c>
      <c r="B70" s="860" t="s">
        <v>155</v>
      </c>
      <c r="C70" s="860">
        <v>96396</v>
      </c>
      <c r="D70" s="655" t="str">
        <f>MEMORIAL!B70</f>
        <v>Execução e compactação de base com brita graduada simples - exclusive carga e transporte - e=15 cm</v>
      </c>
      <c r="E70" s="838" t="str">
        <f>MEMORIAL!C70</f>
        <v>m3</v>
      </c>
      <c r="F70" s="839">
        <f>MEMORIAL!D70</f>
        <v>2172.1999999999998</v>
      </c>
      <c r="G70" s="660">
        <v>110.32</v>
      </c>
      <c r="H70" s="660">
        <f t="shared" si="41"/>
        <v>136.83000000000001</v>
      </c>
      <c r="I70" s="660">
        <f t="shared" si="42"/>
        <v>297222.13</v>
      </c>
      <c r="J70" s="661">
        <f t="shared" si="40"/>
        <v>4.6751188251770125E-2</v>
      </c>
      <c r="K70" s="447" t="s">
        <v>239</v>
      </c>
    </row>
    <row r="71" spans="1:11" s="662" customFormat="1" ht="30">
      <c r="A71" s="659" t="str">
        <f>MEMORIAL!A71</f>
        <v>4.7</v>
      </c>
      <c r="B71" s="860" t="s">
        <v>155</v>
      </c>
      <c r="C71" s="860">
        <v>72888</v>
      </c>
      <c r="D71" s="655" t="str">
        <f>MEMORIAL!B71</f>
        <v>Carga, manobras e descarga de brita para base de brita graduada, com caminhão basculante 6 m³ (descarga livre)</v>
      </c>
      <c r="E71" s="838" t="str">
        <f>MEMORIAL!C71</f>
        <v>m3</v>
      </c>
      <c r="F71" s="839">
        <f>MEMORIAL!D71</f>
        <v>2172.1999999999998</v>
      </c>
      <c r="G71" s="660">
        <v>1.18</v>
      </c>
      <c r="H71" s="660">
        <f t="shared" ref="H71:H72" si="43">ROUND(G71+(G71*$H$6),2)</f>
        <v>1.46</v>
      </c>
      <c r="I71" s="660">
        <f t="shared" ref="I71:I72" si="44">ROUND(F71*H71,2)</f>
        <v>3171.41</v>
      </c>
      <c r="J71" s="661">
        <f t="shared" si="40"/>
        <v>4.9884302334266396E-4</v>
      </c>
      <c r="K71" s="447" t="s">
        <v>239</v>
      </c>
    </row>
    <row r="72" spans="1:11" s="662" customFormat="1" ht="15" customHeight="1">
      <c r="A72" s="659" t="str">
        <f>MEMORIAL!A72</f>
        <v>4.8</v>
      </c>
      <c r="B72" s="860" t="s">
        <v>155</v>
      </c>
      <c r="C72" s="860">
        <v>83356</v>
      </c>
      <c r="D72" s="655" t="str">
        <f>MEMORIAL!B72</f>
        <v>Transporte comercial de brita - DMT=20,0 km</v>
      </c>
      <c r="E72" s="838" t="str">
        <f>MEMORIAL!C72</f>
        <v>m3xkm</v>
      </c>
      <c r="F72" s="839">
        <f>MEMORIAL!D72</f>
        <v>43444</v>
      </c>
      <c r="G72" s="660">
        <v>0.81</v>
      </c>
      <c r="H72" s="660">
        <f t="shared" si="43"/>
        <v>1</v>
      </c>
      <c r="I72" s="660">
        <f t="shared" si="44"/>
        <v>43444</v>
      </c>
      <c r="J72" s="661">
        <f t="shared" si="40"/>
        <v>6.8334703826054321E-3</v>
      </c>
      <c r="K72" s="447" t="s">
        <v>239</v>
      </c>
    </row>
    <row r="73" spans="1:11" s="662" customFormat="1" ht="30">
      <c r="A73" s="659" t="str">
        <f>MEMORIAL!A73</f>
        <v>4.9</v>
      </c>
      <c r="B73" s="860" t="s">
        <v>155</v>
      </c>
      <c r="C73" s="860">
        <v>96401</v>
      </c>
      <c r="D73" s="655" t="str">
        <f>MEMORIAL!B73</f>
        <v>Fornecimento, transporte e execução de imprimação de base de pavimentação com ADP CM-30 - 1,2 l/m²</v>
      </c>
      <c r="E73" s="838" t="str">
        <f>MEMORIAL!C73</f>
        <v>m2</v>
      </c>
      <c r="F73" s="839">
        <f>MEMORIAL!D73</f>
        <v>14481.3</v>
      </c>
      <c r="G73" s="660">
        <v>6.71</v>
      </c>
      <c r="H73" s="660">
        <f t="shared" si="41"/>
        <v>8.32</v>
      </c>
      <c r="I73" s="660">
        <f t="shared" si="42"/>
        <v>120484.42</v>
      </c>
      <c r="J73" s="661">
        <f t="shared" si="40"/>
        <v>1.8951448200796278E-2</v>
      </c>
      <c r="K73" s="447" t="s">
        <v>239</v>
      </c>
    </row>
    <row r="74" spans="1:11" s="662" customFormat="1" ht="30">
      <c r="A74" s="659" t="str">
        <f>MEMORIAL!A74</f>
        <v>4.10</v>
      </c>
      <c r="B74" s="860" t="s">
        <v>155</v>
      </c>
      <c r="C74" s="860">
        <v>72943</v>
      </c>
      <c r="D74" s="655" t="str">
        <f>MEMORIAL!B74</f>
        <v>Fornecimento, transporte e execução de pintura de ligação com emulsão RR-2C - 1,0 a 1,20 l/m²</v>
      </c>
      <c r="E74" s="838" t="str">
        <f>MEMORIAL!C74</f>
        <v>m2</v>
      </c>
      <c r="F74" s="839">
        <f>MEMORIAL!D74</f>
        <v>14481.3</v>
      </c>
      <c r="G74" s="660">
        <v>1.92</v>
      </c>
      <c r="H74" s="660">
        <f t="shared" si="41"/>
        <v>2.38</v>
      </c>
      <c r="I74" s="660">
        <f t="shared" si="42"/>
        <v>34465.49</v>
      </c>
      <c r="J74" s="661">
        <f t="shared" si="40"/>
        <v>5.4212067290531178E-3</v>
      </c>
      <c r="K74" s="447" t="s">
        <v>239</v>
      </c>
    </row>
    <row r="75" spans="1:11" s="662" customFormat="1" ht="45">
      <c r="A75" s="659" t="str">
        <f>MEMORIAL!A75</f>
        <v>4.11</v>
      </c>
      <c r="B75" s="860" t="s">
        <v>155</v>
      </c>
      <c r="C75" s="860">
        <v>95996</v>
      </c>
      <c r="D75" s="655" t="str">
        <f>MEMORIAL!B75</f>
        <v>Construção de pavimento com aplicação de concreto betuminoso usinado a quente (CBUQ), binder, com espessura de 5,0 cm, exclusive transporte</v>
      </c>
      <c r="E75" s="838" t="str">
        <f>MEMORIAL!C75</f>
        <v>m3</v>
      </c>
      <c r="F75" s="839">
        <f>MEMORIAL!D75</f>
        <v>724.1</v>
      </c>
      <c r="G75" s="660">
        <v>865.48</v>
      </c>
      <c r="H75" s="660">
        <f t="shared" si="41"/>
        <v>1073.45</v>
      </c>
      <c r="I75" s="660">
        <f t="shared" si="42"/>
        <v>777285.15</v>
      </c>
      <c r="J75" s="661">
        <f t="shared" si="40"/>
        <v>0.12226210872304623</v>
      </c>
      <c r="K75" s="447" t="s">
        <v>239</v>
      </c>
    </row>
    <row r="76" spans="1:11" s="662" customFormat="1" ht="30">
      <c r="A76" s="659" t="str">
        <f>MEMORIAL!A76</f>
        <v>4.12</v>
      </c>
      <c r="B76" s="860" t="s">
        <v>155</v>
      </c>
      <c r="C76" s="430">
        <v>95303</v>
      </c>
      <c r="D76" s="655" t="str">
        <f>MEMORIAL!B76</f>
        <v>Transporte com caminhão basculante 10 m³ de massa asfáltica para pavimentação urbana</v>
      </c>
      <c r="E76" s="838" t="str">
        <f>MEMORIAL!C76</f>
        <v>m3xkm</v>
      </c>
      <c r="F76" s="839">
        <f>MEMORIAL!D76</f>
        <v>14482</v>
      </c>
      <c r="G76" s="660">
        <v>1.03</v>
      </c>
      <c r="H76" s="660">
        <f t="shared" ref="H76" si="45">ROUND(G76+(G76*$H$6),2)</f>
        <v>1.28</v>
      </c>
      <c r="I76" s="660">
        <f t="shared" ref="I76" si="46">ROUND(F76*H76,2)</f>
        <v>18536.96</v>
      </c>
      <c r="J76" s="661">
        <f t="shared" si="40"/>
        <v>2.9157482539255495E-3</v>
      </c>
      <c r="K76" s="447" t="s">
        <v>239</v>
      </c>
    </row>
    <row r="77" spans="1:11" s="662" customFormat="1" ht="30">
      <c r="A77" s="659" t="str">
        <f>MEMORIAL!A77</f>
        <v>4.13</v>
      </c>
      <c r="B77" s="860" t="s">
        <v>155</v>
      </c>
      <c r="C77" s="860">
        <v>72943</v>
      </c>
      <c r="D77" s="655" t="str">
        <f>MEMORIAL!B77</f>
        <v>Fornecimento, transporte e execução de pintura de ligação com emulsão RR-2C - 1,0 a 1,20 l/m²</v>
      </c>
      <c r="E77" s="838" t="str">
        <f>MEMORIAL!C77</f>
        <v>m2</v>
      </c>
      <c r="F77" s="839">
        <f>MEMORIAL!D77</f>
        <v>14481.3</v>
      </c>
      <c r="G77" s="660">
        <v>1.92</v>
      </c>
      <c r="H77" s="660">
        <f t="shared" si="41"/>
        <v>2.38</v>
      </c>
      <c r="I77" s="660">
        <f t="shared" si="42"/>
        <v>34465.49</v>
      </c>
      <c r="J77" s="661">
        <f t="shared" si="40"/>
        <v>5.4212067290531178E-3</v>
      </c>
      <c r="K77" s="447" t="s">
        <v>239</v>
      </c>
    </row>
    <row r="78" spans="1:11" s="662" customFormat="1" ht="45">
      <c r="A78" s="659" t="str">
        <f>MEMORIAL!A78</f>
        <v>4.14</v>
      </c>
      <c r="B78" s="860" t="s">
        <v>155</v>
      </c>
      <c r="C78" s="860">
        <v>95995</v>
      </c>
      <c r="D78" s="655" t="str">
        <f>MEMORIAL!B78</f>
        <v>Construção de pavimento com aplicação de concreto betuminoso usinado a quente (CBUQ), camada de rolamento, com espessura de 5,0 cm, exclusive transporte</v>
      </c>
      <c r="E78" s="838" t="str">
        <f>MEMORIAL!C78</f>
        <v>m3</v>
      </c>
      <c r="F78" s="839">
        <f>MEMORIAL!D78</f>
        <v>724.1</v>
      </c>
      <c r="G78" s="660">
        <v>915.18</v>
      </c>
      <c r="H78" s="660">
        <f t="shared" si="41"/>
        <v>1135.0999999999999</v>
      </c>
      <c r="I78" s="660">
        <f t="shared" si="42"/>
        <v>821925.91</v>
      </c>
      <c r="J78" s="661">
        <f t="shared" si="40"/>
        <v>0.12928382199339419</v>
      </c>
      <c r="K78" s="447" t="s">
        <v>239</v>
      </c>
    </row>
    <row r="79" spans="1:11" s="662" customFormat="1" ht="30">
      <c r="A79" s="659" t="str">
        <f>MEMORIAL!A79</f>
        <v>4.15</v>
      </c>
      <c r="B79" s="860" t="s">
        <v>155</v>
      </c>
      <c r="C79" s="430">
        <v>95303</v>
      </c>
      <c r="D79" s="655" t="str">
        <f>MEMORIAL!B79</f>
        <v>Transporte com caminhão basculante 10 m³ de massa asfáltica para pavimentação urbana</v>
      </c>
      <c r="E79" s="838" t="str">
        <f>MEMORIAL!C79</f>
        <v>m3xkm</v>
      </c>
      <c r="F79" s="839">
        <f>MEMORIAL!D79</f>
        <v>14482</v>
      </c>
      <c r="G79" s="660">
        <v>1.03</v>
      </c>
      <c r="H79" s="660">
        <f t="shared" ref="H79" si="47">ROUND(G79+(G79*$H$6),2)</f>
        <v>1.28</v>
      </c>
      <c r="I79" s="660">
        <f t="shared" ref="I79" si="48">ROUND(F79*H79,2)</f>
        <v>18536.96</v>
      </c>
      <c r="J79" s="661">
        <f t="shared" si="40"/>
        <v>2.9157482539255495E-3</v>
      </c>
      <c r="K79" s="447" t="s">
        <v>239</v>
      </c>
    </row>
    <row r="80" spans="1:11" s="45" customFormat="1" ht="15" customHeight="1" thickBot="1">
      <c r="A80" s="48"/>
      <c r="B80" s="862"/>
      <c r="C80" s="862"/>
      <c r="D80" s="504"/>
      <c r="E80" s="842"/>
      <c r="F80" s="843"/>
      <c r="G80" s="316"/>
      <c r="H80" s="316"/>
      <c r="I80" s="316"/>
      <c r="J80" s="317"/>
      <c r="K80" s="662"/>
    </row>
    <row r="81" spans="1:11" s="662" customFormat="1">
      <c r="A81" s="834">
        <f>MEMORIAL!A81</f>
        <v>5</v>
      </c>
      <c r="B81" s="51"/>
      <c r="C81" s="51"/>
      <c r="D81" s="51" t="str">
        <f>MEMORIAL!B81</f>
        <v>PAVIMENTAÇÃO CALÇADA E CANTEIROS</v>
      </c>
      <c r="E81" s="844"/>
      <c r="F81" s="844"/>
      <c r="G81" s="51"/>
      <c r="H81" s="51"/>
      <c r="I81" s="658">
        <f>SUM(I82:I96)</f>
        <v>1735087.21</v>
      </c>
      <c r="J81" s="53">
        <f t="shared" ref="J81:J96" si="49">I81/$I$132</f>
        <v>0.272918402098621</v>
      </c>
    </row>
    <row r="82" spans="1:11" s="662" customFormat="1" ht="30">
      <c r="A82" s="659" t="str">
        <f>MEMORIAL!A82</f>
        <v>5.1</v>
      </c>
      <c r="B82" s="715" t="s">
        <v>155</v>
      </c>
      <c r="C82" s="838">
        <v>96385</v>
      </c>
      <c r="D82" s="655" t="str">
        <f>MEMORIAL!B82</f>
        <v>Execução e compactação de aterro com material de escavação proveniente das obras de drenagem</v>
      </c>
      <c r="E82" s="838" t="str">
        <f>MEMORIAL!C82</f>
        <v>m3</v>
      </c>
      <c r="F82" s="839">
        <f>MEMORIAL!D82</f>
        <v>873.8</v>
      </c>
      <c r="G82" s="660">
        <v>5.38</v>
      </c>
      <c r="H82" s="660">
        <f t="shared" ref="H82:H130" si="50">ROUND(G82+(G82*$H$6),2)</f>
        <v>6.67</v>
      </c>
      <c r="I82" s="660">
        <f t="shared" ref="I82:I130" si="51">ROUND(F82*H82,2)</f>
        <v>5828.25</v>
      </c>
      <c r="J82" s="661">
        <f t="shared" si="49"/>
        <v>9.1674739336663536E-4</v>
      </c>
      <c r="K82" s="447" t="s">
        <v>239</v>
      </c>
    </row>
    <row r="83" spans="1:11" s="662" customFormat="1">
      <c r="A83" s="659" t="str">
        <f>MEMORIAL!A83</f>
        <v>5.2</v>
      </c>
      <c r="B83" s="715" t="s">
        <v>155</v>
      </c>
      <c r="C83" s="715">
        <v>83668</v>
      </c>
      <c r="D83" s="46" t="str">
        <f>MEMORIAL!B83</f>
        <v>Camada drenante com brita número 2 - e=6 cm</v>
      </c>
      <c r="E83" s="838" t="str">
        <f>MEMORIAL!C83</f>
        <v>m3</v>
      </c>
      <c r="F83" s="839">
        <f>MEMORIAL!D83</f>
        <v>287.7</v>
      </c>
      <c r="G83" s="660">
        <v>109.51</v>
      </c>
      <c r="H83" s="660">
        <f t="shared" ref="H83:H94" si="52">ROUND(G83+(G83*$H$6),2)</f>
        <v>135.83000000000001</v>
      </c>
      <c r="I83" s="660">
        <f t="shared" ref="I83:I94" si="53">ROUND(F83*H83,2)</f>
        <v>39078.29</v>
      </c>
      <c r="J83" s="661">
        <f t="shared" si="49"/>
        <v>6.1467714141852968E-3</v>
      </c>
      <c r="K83" s="447" t="s">
        <v>239</v>
      </c>
    </row>
    <row r="84" spans="1:11" s="662" customFormat="1" ht="15" customHeight="1">
      <c r="A84" s="659" t="str">
        <f>MEMORIAL!A84</f>
        <v>5.3</v>
      </c>
      <c r="B84" s="715" t="s">
        <v>167</v>
      </c>
      <c r="C84" s="838">
        <v>6081</v>
      </c>
      <c r="D84" s="655" t="str">
        <f>MEMORIAL!B84</f>
        <v>Camada de argila limpa e=10 cm - com transporte até 10 km</v>
      </c>
      <c r="E84" s="838" t="str">
        <f>MEMORIAL!C84</f>
        <v>m3</v>
      </c>
      <c r="F84" s="839">
        <f>MEMORIAL!D84</f>
        <v>479.5</v>
      </c>
      <c r="G84" s="660">
        <v>21.91</v>
      </c>
      <c r="H84" s="660">
        <f t="shared" ref="H84:H85" si="54">ROUND(G84+(G84*$H$6),2)</f>
        <v>27.17</v>
      </c>
      <c r="I84" s="660">
        <f t="shared" ref="I84:I85" si="55">ROUND(F84*H84,2)</f>
        <v>13028.02</v>
      </c>
      <c r="J84" s="661">
        <f t="shared" si="49"/>
        <v>2.0492263330722589E-3</v>
      </c>
      <c r="K84" s="447" t="s">
        <v>239</v>
      </c>
    </row>
    <row r="85" spans="1:11" s="662" customFormat="1">
      <c r="A85" s="659" t="str">
        <f>MEMORIAL!A85</f>
        <v>5.4</v>
      </c>
      <c r="B85" s="715" t="s">
        <v>155</v>
      </c>
      <c r="C85" s="715">
        <v>85180</v>
      </c>
      <c r="D85" s="46" t="str">
        <f>MEMORIAL!B85</f>
        <v>Plantio de grama esmeralda em rolo</v>
      </c>
      <c r="E85" s="838" t="str">
        <f>MEMORIAL!C85</f>
        <v>m2</v>
      </c>
      <c r="F85" s="839">
        <f>MEMORIAL!D85</f>
        <v>4794.6499999999996</v>
      </c>
      <c r="G85" s="660">
        <v>13.69</v>
      </c>
      <c r="H85" s="660">
        <f t="shared" si="54"/>
        <v>16.98</v>
      </c>
      <c r="I85" s="660">
        <f t="shared" si="55"/>
        <v>81413.16</v>
      </c>
      <c r="J85" s="661">
        <f t="shared" si="49"/>
        <v>1.2805782561787986E-2</v>
      </c>
      <c r="K85" s="447" t="s">
        <v>239</v>
      </c>
    </row>
    <row r="86" spans="1:11" s="662" customFormat="1" ht="30" customHeight="1">
      <c r="A86" s="659" t="str">
        <f>MEMORIAL!A86</f>
        <v>5.5</v>
      </c>
      <c r="B86" s="880" t="s">
        <v>149</v>
      </c>
      <c r="C86" s="880"/>
      <c r="D86" s="655" t="str">
        <f>MEMORIAL!B86</f>
        <v>Plantio de muda rasteira/forração, amendoim rasteiro/onze horas/azulzinha/impatiens ou equivalente da região, com 4 und/m</v>
      </c>
      <c r="E86" s="838" t="str">
        <f>MEMORIAL!C86</f>
        <v>m</v>
      </c>
      <c r="F86" s="839">
        <f>MEMORIAL!D86</f>
        <v>2156</v>
      </c>
      <c r="G86" s="660">
        <f>'PLANTIO FLORES'!H34</f>
        <v>33.78</v>
      </c>
      <c r="H86" s="660">
        <f t="shared" ref="H86:H88" si="56">ROUND(G86+(G86*$H$6),2)</f>
        <v>41.9</v>
      </c>
      <c r="I86" s="660">
        <f t="shared" ref="I86:I88" si="57">ROUND(F86*H86,2)</f>
        <v>90336.4</v>
      </c>
      <c r="J86" s="661">
        <f t="shared" si="49"/>
        <v>1.4209352588877573E-2</v>
      </c>
      <c r="K86" s="447" t="s">
        <v>239</v>
      </c>
    </row>
    <row r="87" spans="1:11" s="662" customFormat="1" ht="30">
      <c r="A87" s="659" t="str">
        <f>MEMORIAL!A87</f>
        <v>5.6</v>
      </c>
      <c r="B87" s="715" t="s">
        <v>155</v>
      </c>
      <c r="C87" s="715">
        <v>98509</v>
      </c>
      <c r="D87" s="655" t="str">
        <f>MEMORIAL!B87</f>
        <v>Plantio de cerca viva com arbustos de altura 50 a 100 cm, com 4 und/m</v>
      </c>
      <c r="E87" s="838" t="str">
        <f>MEMORIAL!C87</f>
        <v>und</v>
      </c>
      <c r="F87" s="839">
        <f>MEMORIAL!D87</f>
        <v>8336</v>
      </c>
      <c r="G87" s="660">
        <v>23.6</v>
      </c>
      <c r="H87" s="660">
        <f t="shared" si="56"/>
        <v>29.27</v>
      </c>
      <c r="I87" s="660">
        <f t="shared" si="57"/>
        <v>243994.72</v>
      </c>
      <c r="J87" s="661">
        <f t="shared" si="49"/>
        <v>3.8378848463127363E-2</v>
      </c>
      <c r="K87" s="447" t="s">
        <v>239</v>
      </c>
    </row>
    <row r="88" spans="1:11" s="662" customFormat="1" ht="30">
      <c r="A88" s="659" t="str">
        <f>MEMORIAL!A88</f>
        <v>5.7</v>
      </c>
      <c r="B88" s="715" t="s">
        <v>155</v>
      </c>
      <c r="C88" s="715">
        <v>98511</v>
      </c>
      <c r="D88" s="655" t="str">
        <f>MEMORIAL!B88</f>
        <v>Plantio de árvore regional, altura maior que 2,00 m e menor ou igual a 4,00 m</v>
      </c>
      <c r="E88" s="838" t="str">
        <f>MEMORIAL!C88</f>
        <v>und</v>
      </c>
      <c r="F88" s="839">
        <f>MEMORIAL!D88</f>
        <v>96</v>
      </c>
      <c r="G88" s="660">
        <v>75.3</v>
      </c>
      <c r="H88" s="660">
        <f t="shared" si="56"/>
        <v>93.39</v>
      </c>
      <c r="I88" s="660">
        <f t="shared" si="57"/>
        <v>8965.44</v>
      </c>
      <c r="J88" s="661">
        <f t="shared" si="49"/>
        <v>1.4102078240269323E-3</v>
      </c>
      <c r="K88" s="447" t="s">
        <v>239</v>
      </c>
    </row>
    <row r="89" spans="1:11" s="662" customFormat="1" ht="30">
      <c r="A89" s="659" t="str">
        <f>MEMORIAL!A89</f>
        <v>5.8</v>
      </c>
      <c r="B89" s="715" t="s">
        <v>155</v>
      </c>
      <c r="C89" s="715">
        <v>94273</v>
      </c>
      <c r="D89" s="655" t="str">
        <f>MEMORIAL!B89</f>
        <v>Meio-fio interno em concreto pré-fabricado - 10 x 30 x 80 cm - incluindo rejunte e reaterro - fck=25 MPa</v>
      </c>
      <c r="E89" s="838" t="str">
        <f>MEMORIAL!C89</f>
        <v>m</v>
      </c>
      <c r="F89" s="839">
        <f>MEMORIAL!D89</f>
        <v>8118</v>
      </c>
      <c r="G89" s="660">
        <v>35.44</v>
      </c>
      <c r="H89" s="660">
        <f t="shared" si="52"/>
        <v>43.96</v>
      </c>
      <c r="I89" s="660">
        <f t="shared" si="53"/>
        <v>356867.28</v>
      </c>
      <c r="J89" s="661">
        <f t="shared" si="49"/>
        <v>5.6132998536068499E-2</v>
      </c>
      <c r="K89" s="447" t="s">
        <v>239</v>
      </c>
    </row>
    <row r="90" spans="1:11" s="662" customFormat="1">
      <c r="A90" s="659" t="str">
        <f>MEMORIAL!A90</f>
        <v>5.9</v>
      </c>
      <c r="B90" s="715" t="s">
        <v>155</v>
      </c>
      <c r="C90" s="715">
        <v>83668</v>
      </c>
      <c r="D90" s="655" t="str">
        <f>MEMORIAL!B90</f>
        <v>Camada de brita nº 2  e=6 cm</v>
      </c>
      <c r="E90" s="838" t="str">
        <f>MEMORIAL!C90</f>
        <v>m3</v>
      </c>
      <c r="F90" s="839">
        <f>MEMORIAL!D90</f>
        <v>197.214</v>
      </c>
      <c r="G90" s="660">
        <v>109.51</v>
      </c>
      <c r="H90" s="660">
        <f t="shared" ref="H90" si="58">ROUND(G90+(G90*$H$6),2)</f>
        <v>135.83000000000001</v>
      </c>
      <c r="I90" s="660">
        <f t="shared" ref="I90" si="59">ROUND(F90*H90,2)</f>
        <v>26787.58</v>
      </c>
      <c r="J90" s="661">
        <f t="shared" si="49"/>
        <v>4.2135193479346661E-3</v>
      </c>
      <c r="K90" s="447"/>
    </row>
    <row r="91" spans="1:11" s="662" customFormat="1" ht="45">
      <c r="A91" s="659" t="str">
        <f>MEMORIAL!A91</f>
        <v>5.10</v>
      </c>
      <c r="B91" s="880" t="s">
        <v>149</v>
      </c>
      <c r="C91" s="880"/>
      <c r="D91" s="655" t="str">
        <f>MEMORIAL!B91</f>
        <v>Execução de ciclovia com concreto moldado in loco, usinado, acabamento desempenado e alisado, espessura 8 cm, armado, com pigmento na cor vermelha</v>
      </c>
      <c r="E91" s="838" t="str">
        <f>MEMORIAL!C91</f>
        <v>m2</v>
      </c>
      <c r="F91" s="839">
        <f>MEMORIAL!D91</f>
        <v>3286.9</v>
      </c>
      <c r="G91" s="660">
        <f>'CICLOVIA - CONC. PIG. 8CM '!H35</f>
        <v>96.25</v>
      </c>
      <c r="H91" s="660">
        <f t="shared" ref="H91" si="60">ROUND(G91+(G91*$H$6),2)</f>
        <v>119.38</v>
      </c>
      <c r="I91" s="660">
        <f t="shared" ref="I91" si="61">ROUND(F91*H91,2)</f>
        <v>392390.12</v>
      </c>
      <c r="J91" s="661">
        <f t="shared" si="49"/>
        <v>6.1720519828905973E-2</v>
      </c>
      <c r="K91" s="447" t="s">
        <v>239</v>
      </c>
    </row>
    <row r="92" spans="1:11" s="662" customFormat="1" ht="45" customHeight="1">
      <c r="A92" s="659" t="str">
        <f>MEMORIAL!A92</f>
        <v>5.11</v>
      </c>
      <c r="B92" s="715" t="s">
        <v>17</v>
      </c>
      <c r="C92" s="838">
        <v>4011537</v>
      </c>
      <c r="D92" s="655" t="str">
        <f>MEMORIAL!B92</f>
        <v>Serragem de juntas em pavimento de concreto, limpeza e enchimento com selante a frio</v>
      </c>
      <c r="E92" s="838" t="str">
        <f>MEMORIAL!C92</f>
        <v>m</v>
      </c>
      <c r="F92" s="839">
        <f>MEMORIAL!D92</f>
        <v>1643.5</v>
      </c>
      <c r="G92" s="660">
        <v>10.199999999999999</v>
      </c>
      <c r="H92" s="660">
        <f t="shared" ref="H92" si="62">ROUND(G92+(G92*$H$6),2)</f>
        <v>12.65</v>
      </c>
      <c r="I92" s="660">
        <f t="shared" ref="I92" si="63">ROUND(F92*H92,2)</f>
        <v>20790.28</v>
      </c>
      <c r="J92" s="661">
        <f t="shared" si="49"/>
        <v>3.2701814433770842E-3</v>
      </c>
      <c r="K92" s="447"/>
    </row>
    <row r="93" spans="1:11" s="662" customFormat="1" ht="45">
      <c r="A93" s="659" t="str">
        <f>MEMORIAL!A93</f>
        <v>5.12</v>
      </c>
      <c r="B93" s="715" t="s">
        <v>155</v>
      </c>
      <c r="C93" s="838">
        <v>92396</v>
      </c>
      <c r="D93" s="655" t="str">
        <f>MEMORIAL!B93</f>
        <v>Execução de passeio em piso intertravado, com bloco retangular cor natural de 20 x 10 cm, espessura 6 cm - fck=35 MPa, assentado sobre coxim de areia e=5 cm</v>
      </c>
      <c r="E93" s="838" t="str">
        <f>MEMORIAL!C93</f>
        <v>m2</v>
      </c>
      <c r="F93" s="839">
        <f>MEMORIAL!D93</f>
        <v>5234.7</v>
      </c>
      <c r="G93" s="660">
        <v>54.59</v>
      </c>
      <c r="H93" s="660">
        <f t="shared" si="52"/>
        <v>67.709999999999994</v>
      </c>
      <c r="I93" s="660">
        <f t="shared" si="53"/>
        <v>354441.54</v>
      </c>
      <c r="J93" s="661">
        <f t="shared" si="49"/>
        <v>5.5751444755433623E-2</v>
      </c>
      <c r="K93" s="447" t="s">
        <v>239</v>
      </c>
    </row>
    <row r="94" spans="1:11" s="662" customFormat="1" ht="15" customHeight="1">
      <c r="A94" s="659" t="str">
        <f>MEMORIAL!A94</f>
        <v>5.13</v>
      </c>
      <c r="B94" s="880" t="s">
        <v>149</v>
      </c>
      <c r="C94" s="880"/>
      <c r="D94" s="46" t="str">
        <f>MEMORIAL!B94</f>
        <v>Sinalização tátil direcional 20 x 20 x 6 cm fck=35 MPa</v>
      </c>
      <c r="E94" s="838" t="str">
        <f>MEMORIAL!C94</f>
        <v>m2</v>
      </c>
      <c r="F94" s="839">
        <f>MEMORIAL!D94</f>
        <v>836.45</v>
      </c>
      <c r="G94" s="660">
        <f>'TÁTIL PAVER'!H32</f>
        <v>83.28</v>
      </c>
      <c r="H94" s="660">
        <f t="shared" si="52"/>
        <v>103.29</v>
      </c>
      <c r="I94" s="660">
        <f t="shared" si="53"/>
        <v>86396.92</v>
      </c>
      <c r="J94" s="661">
        <f t="shared" si="49"/>
        <v>1.358969694246227E-2</v>
      </c>
      <c r="K94" s="447" t="s">
        <v>239</v>
      </c>
    </row>
    <row r="95" spans="1:11" s="662" customFormat="1" ht="15" customHeight="1">
      <c r="A95" s="659" t="str">
        <f>MEMORIAL!A95</f>
        <v>5.14</v>
      </c>
      <c r="B95" s="880" t="s">
        <v>149</v>
      </c>
      <c r="C95" s="880"/>
      <c r="D95" s="655" t="str">
        <f>MEMORIAL!B95</f>
        <v>Sinalização tátil de alerta 20 x 20 x 6 cm fck=35 MPa</v>
      </c>
      <c r="E95" s="838" t="str">
        <f>MEMORIAL!C95</f>
        <v>m2</v>
      </c>
      <c r="F95" s="839">
        <f>MEMORIAL!D95</f>
        <v>45.75</v>
      </c>
      <c r="G95" s="660">
        <f>'TÁTIL PAVER'!H32</f>
        <v>83.28</v>
      </c>
      <c r="H95" s="660">
        <f t="shared" si="50"/>
        <v>103.29</v>
      </c>
      <c r="I95" s="660">
        <f t="shared" si="51"/>
        <v>4725.5200000000004</v>
      </c>
      <c r="J95" s="661">
        <f t="shared" si="49"/>
        <v>7.4329483846813425E-4</v>
      </c>
      <c r="K95" s="447" t="s">
        <v>239</v>
      </c>
    </row>
    <row r="96" spans="1:11" s="662" customFormat="1" ht="15" customHeight="1">
      <c r="A96" s="659" t="str">
        <f>MEMORIAL!A96</f>
        <v>5.15</v>
      </c>
      <c r="B96" s="715" t="s">
        <v>155</v>
      </c>
      <c r="C96" s="715">
        <v>94964</v>
      </c>
      <c r="D96" s="655" t="str">
        <f>MEMORIAL!B96</f>
        <v>Concreto simples h=7 cm, virado em betoneira fck=20 MPa</v>
      </c>
      <c r="E96" s="838" t="str">
        <f>MEMORIAL!C96</f>
        <v>m3</v>
      </c>
      <c r="F96" s="839">
        <f>MEMORIAL!D96</f>
        <v>25.5</v>
      </c>
      <c r="G96" s="660">
        <v>317.56</v>
      </c>
      <c r="H96" s="660">
        <f t="shared" ref="H96" si="64">ROUND(G96+(G96*$H$6),2)</f>
        <v>393.87</v>
      </c>
      <c r="I96" s="660">
        <f t="shared" ref="I96" si="65">ROUND(F96*H96,2)</f>
        <v>10043.69</v>
      </c>
      <c r="J96" s="661">
        <f t="shared" si="49"/>
        <v>1.5798098275267092E-3</v>
      </c>
      <c r="K96" s="447" t="s">
        <v>239</v>
      </c>
    </row>
    <row r="97" spans="1:11" s="45" customFormat="1" ht="15" customHeight="1" thickBot="1">
      <c r="A97" s="48"/>
      <c r="B97" s="49"/>
      <c r="C97" s="49"/>
      <c r="D97" s="49"/>
      <c r="E97" s="842"/>
      <c r="F97" s="843"/>
      <c r="G97" s="316"/>
      <c r="H97" s="316"/>
      <c r="I97" s="316"/>
      <c r="J97" s="317"/>
      <c r="K97" s="662"/>
    </row>
    <row r="98" spans="1:11" s="662" customFormat="1">
      <c r="A98" s="859">
        <f>MEMORIAL!A98</f>
        <v>6</v>
      </c>
      <c r="B98" s="51"/>
      <c r="C98" s="51"/>
      <c r="D98" s="51" t="str">
        <f>MEMORIAL!B98</f>
        <v>SINALIZAÇÃO VIÁRIA</v>
      </c>
      <c r="E98" s="844"/>
      <c r="F98" s="844"/>
      <c r="G98" s="51"/>
      <c r="H98" s="51"/>
      <c r="I98" s="658">
        <f>SUM(I99:I130)</f>
        <v>44711.349999999991</v>
      </c>
      <c r="J98" s="53">
        <f t="shared" ref="J98:J104" si="66">I98/$I$132</f>
        <v>7.0328166373102227E-3</v>
      </c>
    </row>
    <row r="99" spans="1:11" s="662" customFormat="1" ht="45">
      <c r="A99" s="659" t="str">
        <f>MEMORIAL!A99</f>
        <v>6.1</v>
      </c>
      <c r="B99" s="860" t="s">
        <v>155</v>
      </c>
      <c r="C99" s="838">
        <v>72947</v>
      </c>
      <c r="D99" s="655" t="str">
        <f>MEMORIAL!B99</f>
        <v>Pintura da sinalização horizontal da travessia de pedestres zebrada - FTP-1 cor branca - com tinta retrorrefletiva a base de resina acrílica com microesferas de vidro</v>
      </c>
      <c r="E99" s="838" t="str">
        <f>MEMORIAL!C99</f>
        <v>m2</v>
      </c>
      <c r="F99" s="839">
        <f>MEMORIAL!D99</f>
        <v>164.9</v>
      </c>
      <c r="G99" s="660">
        <v>13.04</v>
      </c>
      <c r="H99" s="660">
        <f t="shared" si="50"/>
        <v>16.170000000000002</v>
      </c>
      <c r="I99" s="660">
        <f t="shared" si="51"/>
        <v>2666.43</v>
      </c>
      <c r="J99" s="661">
        <f t="shared" si="66"/>
        <v>4.1941281724267103E-4</v>
      </c>
      <c r="K99" s="447" t="s">
        <v>239</v>
      </c>
    </row>
    <row r="100" spans="1:11" s="685" customFormat="1" ht="45">
      <c r="A100" s="678" t="str">
        <f>MEMORIAL!A100</f>
        <v>6.2</v>
      </c>
      <c r="B100" s="837" t="s">
        <v>155</v>
      </c>
      <c r="C100" s="681">
        <v>72947</v>
      </c>
      <c r="D100" s="686" t="str">
        <f>MEMORIAL!B100</f>
        <v>Pintura da sinalização horizontal da linha de retenção - LRE cor branca - com tinta retrorrefletiva a base de resina acrílica com microesferas de vidro</v>
      </c>
      <c r="E100" s="681" t="str">
        <f>MEMORIAL!C100</f>
        <v>m2</v>
      </c>
      <c r="F100" s="682">
        <f>MEMORIAL!D100</f>
        <v>46.9</v>
      </c>
      <c r="G100" s="683">
        <v>13.04</v>
      </c>
      <c r="H100" s="683">
        <f>ROUND(G100+(G100*$H$6),2)</f>
        <v>16.170000000000002</v>
      </c>
      <c r="I100" s="683">
        <f>ROUND(F100*H100,2)</f>
        <v>758.37</v>
      </c>
      <c r="J100" s="684">
        <f t="shared" si="66"/>
        <v>1.1928687353964831E-4</v>
      </c>
      <c r="K100" s="687" t="s">
        <v>239</v>
      </c>
    </row>
    <row r="101" spans="1:11" s="685" customFormat="1" ht="45">
      <c r="A101" s="678" t="str">
        <f>MEMORIAL!A101</f>
        <v>6.3</v>
      </c>
      <c r="B101" s="837" t="s">
        <v>155</v>
      </c>
      <c r="C101" s="681">
        <v>72947</v>
      </c>
      <c r="D101" s="686" t="str">
        <f>MEMORIAL!B101</f>
        <v>Pintura da sinalização horizontal da linha dupla contínua - LFO-3 cor amarela - com tinta retrorrefletiva a base de resina acrílica com microesferas de vidro</v>
      </c>
      <c r="E101" s="681" t="str">
        <f>MEMORIAL!C101</f>
        <v>m2</v>
      </c>
      <c r="F101" s="682">
        <f>MEMORIAL!D101</f>
        <v>12.5</v>
      </c>
      <c r="G101" s="683">
        <v>13.04</v>
      </c>
      <c r="H101" s="683">
        <f t="shared" ref="H101" si="67">ROUND(G101+(G101*$H$6),2)</f>
        <v>16.170000000000002</v>
      </c>
      <c r="I101" s="683">
        <f t="shared" ref="I101" si="68">ROUND(F101*H101,2)</f>
        <v>202.13</v>
      </c>
      <c r="J101" s="684">
        <f t="shared" si="66"/>
        <v>3.1793788979744864E-5</v>
      </c>
      <c r="K101" s="687" t="s">
        <v>239</v>
      </c>
    </row>
    <row r="102" spans="1:11" s="685" customFormat="1" ht="45">
      <c r="A102" s="678" t="str">
        <f>MEMORIAL!A102</f>
        <v>6.4</v>
      </c>
      <c r="B102" s="837" t="s">
        <v>155</v>
      </c>
      <c r="C102" s="681">
        <v>72947</v>
      </c>
      <c r="D102" s="686" t="str">
        <f>MEMORIAL!B102</f>
        <v>Pintura da sinalização horizontal da linha de bordo - LBO cor branca - com tinta retrorrefletiva a base de resina acrílica com microesferas de vidro</v>
      </c>
      <c r="E102" s="681" t="str">
        <f>MEMORIAL!C102</f>
        <v>m2</v>
      </c>
      <c r="F102" s="682">
        <f>MEMORIAL!D102</f>
        <v>983.8</v>
      </c>
      <c r="G102" s="683">
        <v>13.04</v>
      </c>
      <c r="H102" s="683">
        <f t="shared" ref="H102" si="69">ROUND(G102+(G102*$H$6),2)</f>
        <v>16.170000000000002</v>
      </c>
      <c r="I102" s="683">
        <f t="shared" ref="I102" si="70">ROUND(F102*H102,2)</f>
        <v>15908.05</v>
      </c>
      <c r="J102" s="684">
        <f t="shared" si="66"/>
        <v>2.5022370987939952E-3</v>
      </c>
      <c r="K102" s="687" t="s">
        <v>239</v>
      </c>
    </row>
    <row r="103" spans="1:11" s="685" customFormat="1" ht="45" customHeight="1">
      <c r="A103" s="678" t="str">
        <f>MEMORIAL!A103</f>
        <v>6.5</v>
      </c>
      <c r="B103" s="837" t="s">
        <v>155</v>
      </c>
      <c r="C103" s="681">
        <v>72947</v>
      </c>
      <c r="D103" s="686" t="str">
        <f>MEMORIAL!B103</f>
        <v>Pintura da sinalização horizontal da linha simples contínua - LMS-1 cor branca - com tinta retrorrefletiva a base de resina acrílica com microesferas de vidro</v>
      </c>
      <c r="E103" s="681" t="str">
        <f>MEMORIAL!C103</f>
        <v>m2</v>
      </c>
      <c r="F103" s="682">
        <f>MEMORIAL!D103</f>
        <v>25.7</v>
      </c>
      <c r="G103" s="683">
        <v>13.04</v>
      </c>
      <c r="H103" s="683">
        <f>ROUND(G103+(G103*$H$6),2)</f>
        <v>16.170000000000002</v>
      </c>
      <c r="I103" s="683">
        <f>ROUND(F103*H103,2)</f>
        <v>415.57</v>
      </c>
      <c r="J103" s="684">
        <f t="shared" si="66"/>
        <v>6.5366570456204285E-5</v>
      </c>
      <c r="K103" s="687" t="s">
        <v>239</v>
      </c>
    </row>
    <row r="104" spans="1:11" s="685" customFormat="1" ht="45" customHeight="1">
      <c r="A104" s="863" t="str">
        <f>MEMORIAL!A104</f>
        <v>6.6</v>
      </c>
      <c r="B104" s="864" t="s">
        <v>155</v>
      </c>
      <c r="C104" s="865">
        <v>72947</v>
      </c>
      <c r="D104" s="866" t="str">
        <f>MEMORIAL!B104</f>
        <v>Pintura da sinalização horizontal da linha simples seccionada - LMS-2 cor branca, cadência 1:2 (2 m : 4 m) - com tinta retrorrefletiva a base de resina acrílica com microesferas de vidro</v>
      </c>
      <c r="E104" s="865" t="str">
        <f>MEMORIAL!C104</f>
        <v>m2</v>
      </c>
      <c r="F104" s="867">
        <f>MEMORIAL!D104</f>
        <v>74.599999999999994</v>
      </c>
      <c r="G104" s="868">
        <v>13.04</v>
      </c>
      <c r="H104" s="868">
        <f>ROUND(G104+(G104*$H$6),2)</f>
        <v>16.170000000000002</v>
      </c>
      <c r="I104" s="868">
        <f>ROUND(F104*H104,2)</f>
        <v>1206.28</v>
      </c>
      <c r="J104" s="869">
        <f t="shared" si="66"/>
        <v>1.8974032439759875E-4</v>
      </c>
      <c r="K104" s="687" t="s">
        <v>239</v>
      </c>
    </row>
    <row r="105" spans="1:11" s="685" customFormat="1" ht="45" customHeight="1">
      <c r="A105" s="678" t="str">
        <f>MEMORIAL!A105</f>
        <v>6.7</v>
      </c>
      <c r="B105" s="837" t="s">
        <v>155</v>
      </c>
      <c r="C105" s="681">
        <v>72947</v>
      </c>
      <c r="D105" s="686" t="str">
        <f>MEMORIAL!B105</f>
        <v>Pintura da sinalização horizontal da linha de continuidade - LCO cor branca, cadência 1:1 (1 m : 1 m) - com tinta retrorrefletiva a base de resina acrílica com microesferas de vidro</v>
      </c>
      <c r="E105" s="681" t="str">
        <f>MEMORIAL!C105</f>
        <v>m2</v>
      </c>
      <c r="F105" s="682">
        <f>MEMORIAL!D105</f>
        <v>9.3000000000000007</v>
      </c>
      <c r="G105" s="683">
        <v>13.04</v>
      </c>
      <c r="H105" s="683">
        <f t="shared" ref="H105:H114" si="71">ROUND(G105+(G105*$H$6),2)</f>
        <v>16.170000000000002</v>
      </c>
      <c r="I105" s="683">
        <f t="shared" ref="I105:I114" si="72">ROUND(F105*H105,2)</f>
        <v>150.38</v>
      </c>
      <c r="J105" s="684">
        <f t="shared" ref="J105:J118" si="73">I105/$I$132</f>
        <v>2.3653836574353301E-5</v>
      </c>
      <c r="K105" s="687" t="s">
        <v>239</v>
      </c>
    </row>
    <row r="106" spans="1:11" s="685" customFormat="1" ht="45" customHeight="1">
      <c r="A106" s="678" t="str">
        <f>MEMORIAL!A106</f>
        <v>6.8</v>
      </c>
      <c r="B106" s="837" t="s">
        <v>155</v>
      </c>
      <c r="C106" s="681">
        <v>72947</v>
      </c>
      <c r="D106" s="686" t="str">
        <f>MEMORIAL!B106</f>
        <v>Pintura da sinalização horizontal da marca delimitadora de parada de veículos específicos - MVE cor amarela - com tinta retrorrefletiva a base de resina acrílica com microesferas de vidro</v>
      </c>
      <c r="E106" s="681" t="str">
        <f>MEMORIAL!C106</f>
        <v>m2</v>
      </c>
      <c r="F106" s="682">
        <f>MEMORIAL!D106</f>
        <v>8.6999999999999993</v>
      </c>
      <c r="G106" s="683">
        <v>13.04</v>
      </c>
      <c r="H106" s="683">
        <f t="shared" si="71"/>
        <v>16.170000000000002</v>
      </c>
      <c r="I106" s="683">
        <f t="shared" si="72"/>
        <v>140.68</v>
      </c>
      <c r="J106" s="684">
        <f t="shared" si="73"/>
        <v>2.2128087041362032E-5</v>
      </c>
      <c r="K106" s="687" t="s">
        <v>239</v>
      </c>
    </row>
    <row r="107" spans="1:11" s="685" customFormat="1" ht="60">
      <c r="A107" s="678" t="str">
        <f>MEMORIAL!A107</f>
        <v>6.9</v>
      </c>
      <c r="B107" s="837" t="s">
        <v>155</v>
      </c>
      <c r="C107" s="681">
        <v>72947</v>
      </c>
      <c r="D107" s="686" t="str">
        <f>MEMORIAL!B107</f>
        <v>Pintura da sinalização horizontal da seta indicativa de posicionamento na pista para a execução de movimentos - PEM "siga em frente", cor branca - com tinta retrorrefletiva a base de resina acrílica com microesferas de vidro</v>
      </c>
      <c r="E107" s="681" t="str">
        <f>MEMORIAL!C107</f>
        <v>m2</v>
      </c>
      <c r="F107" s="682">
        <f>MEMORIAL!D107</f>
        <v>23.9</v>
      </c>
      <c r="G107" s="683">
        <v>13.04</v>
      </c>
      <c r="H107" s="683">
        <f t="shared" si="71"/>
        <v>16.170000000000002</v>
      </c>
      <c r="I107" s="683">
        <f t="shared" si="72"/>
        <v>386.46</v>
      </c>
      <c r="J107" s="684">
        <f t="shared" si="73"/>
        <v>6.0787748919567603E-5</v>
      </c>
      <c r="K107" s="687" t="s">
        <v>239</v>
      </c>
    </row>
    <row r="108" spans="1:11" s="685" customFormat="1" ht="60">
      <c r="A108" s="678" t="str">
        <f>MEMORIAL!A108</f>
        <v>6.10</v>
      </c>
      <c r="B108" s="837" t="s">
        <v>155</v>
      </c>
      <c r="C108" s="681">
        <v>72947</v>
      </c>
      <c r="D108" s="686" t="str">
        <f>MEMORIAL!B108</f>
        <v>Pintura da sinalização horizontal da seta indicativa de posicionamento na pista para a execução de movimentos - PEM "vire à esquerda", cor branca - com tinta retrorrefletiva a base de resina acrílica com microesferas de vidro</v>
      </c>
      <c r="E108" s="681" t="str">
        <f>MEMORIAL!C108</f>
        <v>m2</v>
      </c>
      <c r="F108" s="682">
        <f>MEMORIAL!D108</f>
        <v>1.4</v>
      </c>
      <c r="G108" s="683">
        <v>13.04</v>
      </c>
      <c r="H108" s="683">
        <f t="shared" si="71"/>
        <v>16.170000000000002</v>
      </c>
      <c r="I108" s="683">
        <f t="shared" si="72"/>
        <v>22.64</v>
      </c>
      <c r="J108" s="684">
        <f t="shared" si="73"/>
        <v>3.5611308687548794E-6</v>
      </c>
      <c r="K108" s="687" t="s">
        <v>239</v>
      </c>
    </row>
    <row r="109" spans="1:11" s="685" customFormat="1" ht="60" customHeight="1">
      <c r="A109" s="678" t="str">
        <f>MEMORIAL!A109</f>
        <v>6.11</v>
      </c>
      <c r="B109" s="837" t="s">
        <v>155</v>
      </c>
      <c r="C109" s="681">
        <v>72947</v>
      </c>
      <c r="D109" s="686" t="str">
        <f>MEMORIAL!B109</f>
        <v>Pintura da sinalização horizontal da seta indicativa de posicionamento na pista para a execução de movimentos - PEM "siga em frente ou vire à esquerda/direita", cor branca - com tinta retrorrefletiva a base de resina acrílica com microesferas de vidro</v>
      </c>
      <c r="E109" s="681" t="str">
        <f>MEMORIAL!C109</f>
        <v>m2</v>
      </c>
      <c r="F109" s="682">
        <f>MEMORIAL!D109</f>
        <v>3.8</v>
      </c>
      <c r="G109" s="683">
        <v>13.04</v>
      </c>
      <c r="H109" s="683">
        <f t="shared" si="71"/>
        <v>16.170000000000002</v>
      </c>
      <c r="I109" s="683">
        <f t="shared" si="72"/>
        <v>61.45</v>
      </c>
      <c r="J109" s="684">
        <f t="shared" si="73"/>
        <v>9.6657019383828323E-6</v>
      </c>
      <c r="K109" s="687" t="s">
        <v>239</v>
      </c>
    </row>
    <row r="110" spans="1:11" s="685" customFormat="1" ht="45" customHeight="1">
      <c r="A110" s="678" t="str">
        <f>MEMORIAL!A110</f>
        <v>6.12</v>
      </c>
      <c r="B110" s="837" t="s">
        <v>155</v>
      </c>
      <c r="C110" s="681">
        <v>72947</v>
      </c>
      <c r="D110" s="686" t="str">
        <f>MEMORIAL!B110</f>
        <v>Pintura da sinalização horizontal da seta indicativa de mudança obrigatória de faixa - MOF cor branca - com tinta retrorrefletiva a base de resina acrílica com microesferas de vidro</v>
      </c>
      <c r="E110" s="681" t="str">
        <f>MEMORIAL!C110</f>
        <v>m2</v>
      </c>
      <c r="F110" s="682">
        <f>MEMORIAL!D110</f>
        <v>3.8</v>
      </c>
      <c r="G110" s="683">
        <v>13.04</v>
      </c>
      <c r="H110" s="683">
        <f t="shared" si="71"/>
        <v>16.170000000000002</v>
      </c>
      <c r="I110" s="683">
        <f t="shared" si="72"/>
        <v>61.45</v>
      </c>
      <c r="J110" s="684">
        <f t="shared" si="73"/>
        <v>9.6657019383828323E-6</v>
      </c>
      <c r="K110" s="687" t="s">
        <v>239</v>
      </c>
    </row>
    <row r="111" spans="1:11" s="685" customFormat="1" ht="60">
      <c r="A111" s="678" t="str">
        <f>MEMORIAL!A111</f>
        <v>6.13</v>
      </c>
      <c r="B111" s="837" t="s">
        <v>155</v>
      </c>
      <c r="C111" s="681">
        <v>72947</v>
      </c>
      <c r="D111" s="686" t="str">
        <f>MEMORIAL!B111</f>
        <v>Pintura da sinalização horizontal do símbolo indicativo de interseção com via que tem preferência - SIP "dê a preferência", cor branca - com tinta retrorrefletiva a base de resina acrílica com microesferas de vidro</v>
      </c>
      <c r="E111" s="681" t="str">
        <f>MEMORIAL!C111</f>
        <v>m2</v>
      </c>
      <c r="F111" s="682">
        <f>MEMORIAL!D111</f>
        <v>1.6</v>
      </c>
      <c r="G111" s="683">
        <v>13.04</v>
      </c>
      <c r="H111" s="683">
        <f t="shared" si="71"/>
        <v>16.170000000000002</v>
      </c>
      <c r="I111" s="683">
        <f t="shared" si="72"/>
        <v>25.87</v>
      </c>
      <c r="J111" s="684">
        <f t="shared" si="73"/>
        <v>4.0691897338643436E-6</v>
      </c>
      <c r="K111" s="687" t="s">
        <v>239</v>
      </c>
    </row>
    <row r="112" spans="1:11" s="685" customFormat="1" ht="45" customHeight="1">
      <c r="A112" s="678" t="str">
        <f>MEMORIAL!A112</f>
        <v>6.14</v>
      </c>
      <c r="B112" s="837" t="s">
        <v>155</v>
      </c>
      <c r="C112" s="681">
        <v>72947</v>
      </c>
      <c r="D112" s="686" t="str">
        <f>MEMORIAL!B112</f>
        <v>Pintura da sinalização horizontal de legenda - 50 km/h, cor branca - com tinta retrorrefletiva a base de resina acrílica com microesferas de vidro</v>
      </c>
      <c r="E112" s="681" t="str">
        <f>MEMORIAL!C112</f>
        <v>m2</v>
      </c>
      <c r="F112" s="682">
        <f>MEMORIAL!D112</f>
        <v>22.5</v>
      </c>
      <c r="G112" s="683">
        <v>13.04</v>
      </c>
      <c r="H112" s="683">
        <f t="shared" si="71"/>
        <v>16.170000000000002</v>
      </c>
      <c r="I112" s="683">
        <f t="shared" si="72"/>
        <v>363.83</v>
      </c>
      <c r="J112" s="684">
        <f t="shared" si="73"/>
        <v>5.7228190988475606E-5</v>
      </c>
      <c r="K112" s="687" t="s">
        <v>239</v>
      </c>
    </row>
    <row r="113" spans="1:11" s="685" customFormat="1" ht="45" customHeight="1">
      <c r="A113" s="678" t="str">
        <f>MEMORIAL!A113</f>
        <v>6.15</v>
      </c>
      <c r="B113" s="837" t="s">
        <v>155</v>
      </c>
      <c r="C113" s="681">
        <v>72947</v>
      </c>
      <c r="D113" s="686" t="str">
        <f>MEMORIAL!B113</f>
        <v>Pintura da sinalização horizontal de legenda - PARE, cor branca - com tinta retrorrefletiva a base de resina acrílica com microesferas de vidro</v>
      </c>
      <c r="E113" s="681" t="str">
        <f>MEMORIAL!C113</f>
        <v>m2</v>
      </c>
      <c r="F113" s="682">
        <f>MEMORIAL!D113</f>
        <v>2.2999999999999998</v>
      </c>
      <c r="G113" s="683">
        <v>13.04</v>
      </c>
      <c r="H113" s="683">
        <f t="shared" si="71"/>
        <v>16.170000000000002</v>
      </c>
      <c r="I113" s="683">
        <f t="shared" si="72"/>
        <v>37.19</v>
      </c>
      <c r="J113" s="684">
        <f t="shared" si="73"/>
        <v>5.8497551682417825E-6</v>
      </c>
      <c r="K113" s="687" t="s">
        <v>239</v>
      </c>
    </row>
    <row r="114" spans="1:11" s="685" customFormat="1" ht="45" customHeight="1">
      <c r="A114" s="678" t="str">
        <f>MEMORIAL!A114</f>
        <v>6.16</v>
      </c>
      <c r="B114" s="837" t="s">
        <v>155</v>
      </c>
      <c r="C114" s="681">
        <v>72947</v>
      </c>
      <c r="D114" s="686" t="str">
        <f>MEMORIAL!B114</f>
        <v>Pintura da sinalização horizontal de legenda - ONIBUS, cor branca - com tinta retrorrefletiva a base de resina acrílica com microesferas de vidro</v>
      </c>
      <c r="E114" s="681" t="str">
        <f>MEMORIAL!C114</f>
        <v>m2</v>
      </c>
      <c r="F114" s="682">
        <f>MEMORIAL!D114</f>
        <v>3.3</v>
      </c>
      <c r="G114" s="683">
        <v>13.04</v>
      </c>
      <c r="H114" s="683">
        <f t="shared" si="71"/>
        <v>16.170000000000002</v>
      </c>
      <c r="I114" s="683">
        <f t="shared" si="72"/>
        <v>53.36</v>
      </c>
      <c r="J114" s="684">
        <f t="shared" si="73"/>
        <v>8.3931953691148568E-6</v>
      </c>
      <c r="K114" s="687" t="s">
        <v>239</v>
      </c>
    </row>
    <row r="115" spans="1:11" s="685" customFormat="1" ht="45" customHeight="1">
      <c r="A115" s="678" t="str">
        <f>MEMORIAL!A115</f>
        <v>6.17</v>
      </c>
      <c r="B115" s="837" t="s">
        <v>155</v>
      </c>
      <c r="C115" s="681">
        <v>72947</v>
      </c>
      <c r="D115" s="686" t="str">
        <f>MEMORIAL!B115</f>
        <v>Pintura da sinalização horizontal da marcação de ciclofaixa - MCI cor vermelha - com tinta retrorrefletiva a base de resina acrílica com microesferas de vidro</v>
      </c>
      <c r="E115" s="681" t="str">
        <f>MEMORIAL!C115</f>
        <v>m2</v>
      </c>
      <c r="F115" s="682">
        <f>MEMORIAL!D115</f>
        <v>20.95</v>
      </c>
      <c r="G115" s="683">
        <v>13.04</v>
      </c>
      <c r="H115" s="683">
        <f t="shared" ref="H115:H116" si="74">ROUND(G115+(G115*$H$6),2)</f>
        <v>16.170000000000002</v>
      </c>
      <c r="I115" s="683">
        <f t="shared" ref="I115:I116" si="75">ROUND(F115*H115,2)</f>
        <v>338.76</v>
      </c>
      <c r="J115" s="684">
        <f t="shared" ref="J115:J116" si="76">I115/$I$132</f>
        <v>5.3284836267641466E-5</v>
      </c>
      <c r="K115" s="687"/>
    </row>
    <row r="116" spans="1:11" s="685" customFormat="1" ht="45" customHeight="1">
      <c r="A116" s="678" t="str">
        <f>MEMORIAL!A116</f>
        <v>6.18</v>
      </c>
      <c r="B116" s="837" t="s">
        <v>155</v>
      </c>
      <c r="C116" s="681">
        <v>72947</v>
      </c>
      <c r="D116" s="686" t="str">
        <f>MEMORIAL!B116</f>
        <v>Pintura da sinalização horizontal da marcação de cruzamento rodocicloviário - MCC, paralelogramos, cor branca - com tinta retrorrefletiva a base de resina acrílica com microesferas de vidro</v>
      </c>
      <c r="E116" s="681" t="str">
        <f>MEMORIAL!C116</f>
        <v>m2</v>
      </c>
      <c r="F116" s="682">
        <f>MEMORIAL!D116</f>
        <v>5.4</v>
      </c>
      <c r="G116" s="683">
        <v>13.04</v>
      </c>
      <c r="H116" s="683">
        <f t="shared" si="74"/>
        <v>16.170000000000002</v>
      </c>
      <c r="I116" s="683">
        <f t="shared" si="75"/>
        <v>87.32</v>
      </c>
      <c r="J116" s="684">
        <f t="shared" si="76"/>
        <v>1.3734891672247175E-5</v>
      </c>
      <c r="K116" s="687"/>
    </row>
    <row r="117" spans="1:11" s="685" customFormat="1" ht="45" customHeight="1">
      <c r="A117" s="678" t="str">
        <f>MEMORIAL!A117</f>
        <v>6.19</v>
      </c>
      <c r="B117" s="837" t="s">
        <v>155</v>
      </c>
      <c r="C117" s="681">
        <v>72947</v>
      </c>
      <c r="D117" s="686" t="str">
        <f>MEMORIAL!B117</f>
        <v>Pintura da sinalização horizontal do símbolo indicativo de via de trânsito de uso de ciclistas - SIC "bicicleta", cor branca - com tinta retrorrefletiva a base de resina acrílica com microesferas de vidro</v>
      </c>
      <c r="E117" s="681" t="str">
        <f>MEMORIAL!C117</f>
        <v>m2</v>
      </c>
      <c r="F117" s="682">
        <f>MEMORIAL!D117</f>
        <v>13</v>
      </c>
      <c r="G117" s="683">
        <v>13.04</v>
      </c>
      <c r="H117" s="683">
        <f t="shared" ref="H117" si="77">ROUND(G117+(G117*$H$6),2)</f>
        <v>16.170000000000002</v>
      </c>
      <c r="I117" s="683">
        <f t="shared" ref="I117" si="78">ROUND(F117*H117,2)</f>
        <v>210.21</v>
      </c>
      <c r="J117" s="684">
        <f t="shared" si="73"/>
        <v>3.3064722611349962E-5</v>
      </c>
      <c r="K117" s="687" t="s">
        <v>239</v>
      </c>
    </row>
    <row r="118" spans="1:11" s="685" customFormat="1" ht="30">
      <c r="A118" s="678" t="str">
        <f>MEMORIAL!A118</f>
        <v>6.20</v>
      </c>
      <c r="B118" s="837" t="s">
        <v>17</v>
      </c>
      <c r="C118" s="837">
        <v>5213444</v>
      </c>
      <c r="D118" s="686" t="str">
        <f>MEMORIAL!B118</f>
        <v>Placa de regulamentação R-1 - (Parada obrigatória) - totalmente refletiva da sinalização vertical - fornecimento e implantação</v>
      </c>
      <c r="E118" s="681" t="str">
        <f>MEMORIAL!C118</f>
        <v>und</v>
      </c>
      <c r="F118" s="682">
        <f>MEMORIAL!D118</f>
        <v>3</v>
      </c>
      <c r="G118" s="683">
        <v>160.86000000000001</v>
      </c>
      <c r="H118" s="683">
        <f t="shared" ref="H118:H129" si="79">ROUND(G118+(G118*$H$6),2)</f>
        <v>199.51</v>
      </c>
      <c r="I118" s="683">
        <f t="shared" ref="I118:I129" si="80">ROUND(F118*H118,2)</f>
        <v>598.53</v>
      </c>
      <c r="J118" s="684">
        <f t="shared" si="73"/>
        <v>9.4145037936212806E-5</v>
      </c>
      <c r="K118" s="687" t="s">
        <v>239</v>
      </c>
    </row>
    <row r="119" spans="1:11" s="685" customFormat="1" ht="30">
      <c r="A119" s="678" t="str">
        <f>MEMORIAL!A119</f>
        <v>6.21</v>
      </c>
      <c r="B119" s="837" t="s">
        <v>17</v>
      </c>
      <c r="C119" s="714" t="s">
        <v>585</v>
      </c>
      <c r="D119" s="686" t="str">
        <f>MEMORIAL!B119</f>
        <v>Placa de regulamentação R-2 - (Dê a preferência) - totalmente refletiva da sinalização vertical - fornecimento e implantação</v>
      </c>
      <c r="E119" s="681" t="str">
        <f>MEMORIAL!C119</f>
        <v>und</v>
      </c>
      <c r="F119" s="682">
        <f>MEMORIAL!D119</f>
        <v>1</v>
      </c>
      <c r="G119" s="683">
        <v>103.76</v>
      </c>
      <c r="H119" s="683">
        <f t="shared" ref="H119:H120" si="81">ROUND(G119+(G119*$H$6),2)</f>
        <v>128.69</v>
      </c>
      <c r="I119" s="683">
        <f t="shared" ref="I119:I120" si="82">ROUND(F119*H119,2)</f>
        <v>128.69</v>
      </c>
      <c r="J119" s="684">
        <f t="shared" ref="J119:J120" si="83">I119/$I$132</f>
        <v>2.0242134783571792E-5</v>
      </c>
      <c r="K119" s="687" t="s">
        <v>239</v>
      </c>
    </row>
    <row r="120" spans="1:11" s="685" customFormat="1" ht="45">
      <c r="A120" s="678" t="str">
        <f>MEMORIAL!A120</f>
        <v>6.22</v>
      </c>
      <c r="B120" s="878" t="s">
        <v>149</v>
      </c>
      <c r="C120" s="879"/>
      <c r="D120" s="686" t="str">
        <f>MEMORIAL!B120</f>
        <v>Placa de regulamentação R-5a - (Proibido retornar à esquerda) - totalmente refletiva da sinalização vertical - fornecimento e implantação</v>
      </c>
      <c r="E120" s="681" t="str">
        <f>MEMORIAL!C120</f>
        <v>und</v>
      </c>
      <c r="F120" s="682">
        <f>MEMORIAL!D120</f>
        <v>1</v>
      </c>
      <c r="G120" s="683">
        <f>'COMP - REGULAMENTAÇÃO'!J29</f>
        <v>120.11</v>
      </c>
      <c r="H120" s="683">
        <f t="shared" si="81"/>
        <v>148.97</v>
      </c>
      <c r="I120" s="683">
        <f t="shared" si="82"/>
        <v>148.97</v>
      </c>
      <c r="J120" s="684">
        <f t="shared" si="83"/>
        <v>2.3432052363887561E-5</v>
      </c>
      <c r="K120" s="687" t="s">
        <v>239</v>
      </c>
    </row>
    <row r="121" spans="1:11" s="685" customFormat="1" ht="45">
      <c r="A121" s="678" t="str">
        <f>MEMORIAL!A121</f>
        <v>6.23</v>
      </c>
      <c r="B121" s="878" t="s">
        <v>149</v>
      </c>
      <c r="C121" s="879"/>
      <c r="D121" s="686" t="str">
        <f>MEMORIAL!B121</f>
        <v>Placa de regulamentação R-19 - (Velocidade máxima permitida) - totalmente refletiva da sinalização vertical - fornecimento e implantação</v>
      </c>
      <c r="E121" s="681" t="str">
        <f>MEMORIAL!C121</f>
        <v>und</v>
      </c>
      <c r="F121" s="682">
        <f>MEMORIAL!D121</f>
        <v>5</v>
      </c>
      <c r="G121" s="683">
        <f>'COMP - REGULAMENTAÇÃO'!J29</f>
        <v>120.11</v>
      </c>
      <c r="H121" s="683">
        <f t="shared" si="79"/>
        <v>148.97</v>
      </c>
      <c r="I121" s="683">
        <f t="shared" si="80"/>
        <v>744.85</v>
      </c>
      <c r="J121" s="684">
        <f>I121/$I$132</f>
        <v>1.171602618194378E-4</v>
      </c>
      <c r="K121" s="687" t="s">
        <v>239</v>
      </c>
    </row>
    <row r="122" spans="1:11" s="685" customFormat="1" ht="45">
      <c r="A122" s="678" t="str">
        <f>MEMORIAL!A122</f>
        <v>6.24</v>
      </c>
      <c r="B122" s="878" t="s">
        <v>149</v>
      </c>
      <c r="C122" s="879"/>
      <c r="D122" s="686" t="str">
        <f>MEMORIAL!B122</f>
        <v>Placa de regulamentação R-34 - (Circulação exclusiva de bicicletas) - totalmente refletiva da sinalização vertical - fornecimento e implantação</v>
      </c>
      <c r="E122" s="681" t="str">
        <f>MEMORIAL!C122</f>
        <v>und</v>
      </c>
      <c r="F122" s="682">
        <f>MEMORIAL!D122</f>
        <v>8</v>
      </c>
      <c r="G122" s="683">
        <f>'COMP - REGULAMENTAÇÃO'!J29</f>
        <v>120.11</v>
      </c>
      <c r="H122" s="683">
        <f t="shared" ref="H122:H125" si="84">ROUND(G122+(G122*$H$6),2)</f>
        <v>148.97</v>
      </c>
      <c r="I122" s="683">
        <f t="shared" ref="I122:I125" si="85">ROUND(F122*H122,2)</f>
        <v>1191.76</v>
      </c>
      <c r="J122" s="684">
        <f t="shared" ref="J122:J125" si="86">I122/$I$132</f>
        <v>1.8745641891110049E-4</v>
      </c>
      <c r="K122" s="687" t="s">
        <v>239</v>
      </c>
    </row>
    <row r="123" spans="1:11" s="685" customFormat="1" ht="30" customHeight="1">
      <c r="A123" s="678" t="str">
        <f>MEMORIAL!A123</f>
        <v>6.25</v>
      </c>
      <c r="B123" s="878" t="s">
        <v>149</v>
      </c>
      <c r="C123" s="879"/>
      <c r="D123" s="686" t="str">
        <f>MEMORIAL!B123</f>
        <v>Placa de advertência A-2a - (Curva à esquerda) - totalmente refletiva da sinalização vertical - fornecimento e implantação</v>
      </c>
      <c r="E123" s="681" t="str">
        <f>MEMORIAL!C123</f>
        <v>und</v>
      </c>
      <c r="F123" s="682">
        <f>MEMORIAL!D123</f>
        <v>1</v>
      </c>
      <c r="G123" s="683">
        <f>'COMP - ADVERTÊNCIA'!J29</f>
        <v>141.85</v>
      </c>
      <c r="H123" s="683">
        <f t="shared" si="84"/>
        <v>175.94</v>
      </c>
      <c r="I123" s="683">
        <f t="shared" si="85"/>
        <v>175.94</v>
      </c>
      <c r="J123" s="684">
        <f t="shared" si="86"/>
        <v>2.7674265240668438E-5</v>
      </c>
      <c r="K123" s="687" t="s">
        <v>239</v>
      </c>
    </row>
    <row r="124" spans="1:11" s="685" customFormat="1" ht="30" customHeight="1">
      <c r="A124" s="678" t="str">
        <f>MEMORIAL!A124</f>
        <v>6.26</v>
      </c>
      <c r="B124" s="878" t="s">
        <v>149</v>
      </c>
      <c r="C124" s="879"/>
      <c r="D124" s="686" t="str">
        <f>MEMORIAL!B124</f>
        <v>Placa de advertência A-2b - (Curva à direita) - totalmente refletiva da sinalização vertical - fornecimento e implantação</v>
      </c>
      <c r="E124" s="681" t="str">
        <f>MEMORIAL!C124</f>
        <v>und</v>
      </c>
      <c r="F124" s="682">
        <f>MEMORIAL!D124</f>
        <v>1</v>
      </c>
      <c r="G124" s="683">
        <f>'COMP - ADVERTÊNCIA'!J29</f>
        <v>141.85</v>
      </c>
      <c r="H124" s="683">
        <f t="shared" si="84"/>
        <v>175.94</v>
      </c>
      <c r="I124" s="683">
        <f t="shared" si="85"/>
        <v>175.94</v>
      </c>
      <c r="J124" s="684">
        <f t="shared" si="86"/>
        <v>2.7674265240668438E-5</v>
      </c>
      <c r="K124" s="687" t="s">
        <v>239</v>
      </c>
    </row>
    <row r="125" spans="1:11" s="685" customFormat="1" ht="30" customHeight="1">
      <c r="A125" s="678" t="str">
        <f>MEMORIAL!A125</f>
        <v>6.27</v>
      </c>
      <c r="B125" s="878" t="s">
        <v>149</v>
      </c>
      <c r="C125" s="879"/>
      <c r="D125" s="686" t="str">
        <f>MEMORIAL!B125</f>
        <v>Placa de advertência A-32a - (Trânsito de pedestres) - totalmente refletiva da sinalização vertical - fornecimento e implantação</v>
      </c>
      <c r="E125" s="681" t="str">
        <f>MEMORIAL!C125</f>
        <v>und</v>
      </c>
      <c r="F125" s="682">
        <f>MEMORIAL!D125</f>
        <v>2</v>
      </c>
      <c r="G125" s="683">
        <f>'COMP - ADVERTÊNCIA'!J29</f>
        <v>141.85</v>
      </c>
      <c r="H125" s="683">
        <f t="shared" si="84"/>
        <v>175.94</v>
      </c>
      <c r="I125" s="683">
        <f t="shared" si="85"/>
        <v>351.88</v>
      </c>
      <c r="J125" s="684">
        <f t="shared" si="86"/>
        <v>5.5348530481336876E-5</v>
      </c>
      <c r="K125" s="687" t="s">
        <v>239</v>
      </c>
    </row>
    <row r="126" spans="1:11" s="685" customFormat="1" ht="45">
      <c r="A126" s="678" t="str">
        <f>MEMORIAL!A126</f>
        <v>6.28</v>
      </c>
      <c r="B126" s="878" t="s">
        <v>149</v>
      </c>
      <c r="C126" s="879"/>
      <c r="D126" s="686" t="str">
        <f>MEMORIAL!B126</f>
        <v>Placa de advertência A-32b - (Passagem sinalizada de pedestres) - totalmente refletiva da sinalização vertical - fornecimento e implantação</v>
      </c>
      <c r="E126" s="681" t="str">
        <f>MEMORIAL!C126</f>
        <v>und</v>
      </c>
      <c r="F126" s="682">
        <f>MEMORIAL!D126</f>
        <v>32</v>
      </c>
      <c r="G126" s="683">
        <f>'COMP - ADVERTÊNCIA'!J29</f>
        <v>141.85</v>
      </c>
      <c r="H126" s="683">
        <f t="shared" si="79"/>
        <v>175.94</v>
      </c>
      <c r="I126" s="683">
        <f t="shared" si="80"/>
        <v>5630.08</v>
      </c>
      <c r="J126" s="684">
        <f>I126/$I$132</f>
        <v>8.8557648770139002E-4</v>
      </c>
      <c r="K126" s="687" t="s">
        <v>239</v>
      </c>
    </row>
    <row r="127" spans="1:11" s="685" customFormat="1" ht="30" customHeight="1">
      <c r="A127" s="678" t="str">
        <f>MEMORIAL!A127</f>
        <v>6.29</v>
      </c>
      <c r="B127" s="878" t="s">
        <v>149</v>
      </c>
      <c r="C127" s="879"/>
      <c r="D127" s="686" t="str">
        <f>MEMORIAL!B127</f>
        <v>Placa de serviços auxiliares S-14 - (Ponto de parada) - totalmente refletiva da sinalização vertical - fornecimento e implantação</v>
      </c>
      <c r="E127" s="681" t="str">
        <f>MEMORIAL!C127</f>
        <v>und</v>
      </c>
      <c r="F127" s="682">
        <f>MEMORIAL!D127</f>
        <v>2</v>
      </c>
      <c r="G127" s="683">
        <f>'COMP - SERVIÇOS AUXILIARES'!J29</f>
        <v>247.06</v>
      </c>
      <c r="H127" s="683">
        <f t="shared" ref="H127" si="87">ROUND(G127+(G127*$H$6),2)</f>
        <v>306.43</v>
      </c>
      <c r="I127" s="683">
        <f t="shared" ref="I127" si="88">ROUND(F127*H127,2)</f>
        <v>612.86</v>
      </c>
      <c r="J127" s="684">
        <f t="shared" ref="J127" si="89">I127/$I$132</f>
        <v>9.6399057607116407E-5</v>
      </c>
      <c r="K127" s="687" t="s">
        <v>239</v>
      </c>
    </row>
    <row r="128" spans="1:11" s="685" customFormat="1" ht="30">
      <c r="A128" s="678" t="str">
        <f>MEMORIAL!A128</f>
        <v>6.30</v>
      </c>
      <c r="B128" s="837" t="s">
        <v>155</v>
      </c>
      <c r="C128" s="837" t="s">
        <v>243</v>
      </c>
      <c r="D128" s="686" t="str">
        <f>MEMORIAL!B128</f>
        <v>Placa esmaltada para identificação de rua da sinalização vertical, dimensões 45 x 25 cm</v>
      </c>
      <c r="E128" s="681" t="str">
        <f>MEMORIAL!C128</f>
        <v>und</v>
      </c>
      <c r="F128" s="682">
        <f>MEMORIAL!D128</f>
        <v>4</v>
      </c>
      <c r="G128" s="683">
        <v>86.65</v>
      </c>
      <c r="H128" s="683">
        <f t="shared" si="79"/>
        <v>107.47</v>
      </c>
      <c r="I128" s="683">
        <f t="shared" si="80"/>
        <v>429.88</v>
      </c>
      <c r="J128" s="684">
        <f>I128/$I$132</f>
        <v>6.761744425178213E-5</v>
      </c>
      <c r="K128" s="687" t="s">
        <v>239</v>
      </c>
    </row>
    <row r="129" spans="1:11" s="685" customFormat="1" ht="30">
      <c r="A129" s="678" t="str">
        <f>MEMORIAL!A129</f>
        <v>6.31</v>
      </c>
      <c r="B129" s="837" t="s">
        <v>167</v>
      </c>
      <c r="C129" s="681">
        <v>7701</v>
      </c>
      <c r="D129" s="686" t="str">
        <f>MEMORIAL!B129</f>
        <v>Tubo de aço galvanizado com costura, classe média, DN 2.1/2" (65 mm), e=3,65 mm, peso 6,51 kg/m (NBR 5580)</v>
      </c>
      <c r="E129" s="681" t="str">
        <f>MEMORIAL!C129</f>
        <v>m</v>
      </c>
      <c r="F129" s="682">
        <f>MEMORIAL!D129</f>
        <v>173.5</v>
      </c>
      <c r="G129" s="683">
        <v>49.62</v>
      </c>
      <c r="H129" s="683">
        <f t="shared" si="79"/>
        <v>61.54</v>
      </c>
      <c r="I129" s="683">
        <f t="shared" si="80"/>
        <v>10677.19</v>
      </c>
      <c r="J129" s="684">
        <f>I129/$I$132</f>
        <v>1.679455428470005E-3</v>
      </c>
      <c r="K129" s="687" t="s">
        <v>239</v>
      </c>
    </row>
    <row r="130" spans="1:11" s="685" customFormat="1" ht="45">
      <c r="A130" s="678" t="str">
        <f>MEMORIAL!A130</f>
        <v>6.32</v>
      </c>
      <c r="B130" s="837" t="s">
        <v>155</v>
      </c>
      <c r="C130" s="837">
        <v>94964</v>
      </c>
      <c r="D130" s="686" t="str">
        <f>MEMORIAL!B130</f>
        <v>Sapata em concreto fck=20 MPa, traço 1:2,7:3 (cimento/areia média/brita 1) - preparo mecânico com betoneira 400 l, para fixação das placas de sinalização vertical - 30 x 30 x 40 cm</v>
      </c>
      <c r="E130" s="681" t="str">
        <f>MEMORIAL!C130</f>
        <v>m3</v>
      </c>
      <c r="F130" s="682">
        <f>MEMORIAL!D130</f>
        <v>1.9</v>
      </c>
      <c r="G130" s="683">
        <v>317.56</v>
      </c>
      <c r="H130" s="683">
        <f t="shared" si="50"/>
        <v>393.87</v>
      </c>
      <c r="I130" s="683">
        <f t="shared" si="51"/>
        <v>748.35</v>
      </c>
      <c r="J130" s="684">
        <f>I130/$I$132</f>
        <v>1.1771079000144497E-4</v>
      </c>
      <c r="K130" s="687" t="s">
        <v>239</v>
      </c>
    </row>
    <row r="131" spans="1:11" s="41" customFormat="1" ht="19.5" thickBot="1">
      <c r="A131" s="48"/>
      <c r="B131" s="471"/>
      <c r="C131" s="471"/>
      <c r="D131" s="471"/>
      <c r="E131" s="842"/>
      <c r="F131" s="843"/>
      <c r="G131" s="316"/>
      <c r="H131" s="316"/>
      <c r="I131" s="316"/>
      <c r="J131" s="317"/>
      <c r="K131" s="319"/>
    </row>
    <row r="132" spans="1:11" s="31" customFormat="1" ht="19.5" thickBot="1">
      <c r="A132" s="912" t="s">
        <v>65</v>
      </c>
      <c r="B132" s="913"/>
      <c r="C132" s="913"/>
      <c r="D132" s="913"/>
      <c r="E132" s="511" t="s">
        <v>151</v>
      </c>
      <c r="F132" s="512">
        <f>F77</f>
        <v>14481.3</v>
      </c>
      <c r="G132" s="513"/>
      <c r="H132" s="514">
        <f>I132/F132</f>
        <v>439.01659588572846</v>
      </c>
      <c r="I132" s="514">
        <f>I9+I14+I22+I64+I81+I98</f>
        <v>6357531.0299999993</v>
      </c>
      <c r="J132" s="515">
        <f>J9+J14+J22+J64+J81+J98</f>
        <v>1</v>
      </c>
      <c r="K132" s="320"/>
    </row>
    <row r="133" spans="1:11" s="31" customFormat="1" ht="15.75" thickBot="1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20"/>
    </row>
    <row r="134" spans="1:11" s="31" customFormat="1">
      <c r="A134" s="916" t="str">
        <f>'DADOS DE ENTRADA 2017'!$B$22</f>
        <v>PREFEITURA MUNICIPAL DE ITAJAÍ</v>
      </c>
      <c r="B134" s="917"/>
      <c r="C134" s="917"/>
      <c r="D134" s="918"/>
      <c r="E134" s="885" t="s">
        <v>18</v>
      </c>
      <c r="F134" s="886"/>
      <c r="G134" s="886"/>
      <c r="H134" s="886"/>
      <c r="I134" s="886"/>
      <c r="J134" s="908"/>
      <c r="K134" s="320"/>
    </row>
    <row r="135" spans="1:11" s="31" customFormat="1">
      <c r="A135" s="905"/>
      <c r="B135" s="906"/>
      <c r="C135" s="906"/>
      <c r="D135" s="907"/>
      <c r="E135" s="909" t="s">
        <v>379</v>
      </c>
      <c r="F135" s="910"/>
      <c r="G135" s="910"/>
      <c r="H135" s="910"/>
      <c r="I135" s="910"/>
      <c r="J135" s="911"/>
      <c r="K135" s="320"/>
    </row>
    <row r="136" spans="1:11" s="31" customFormat="1">
      <c r="A136" s="905"/>
      <c r="B136" s="906"/>
      <c r="C136" s="906"/>
      <c r="D136" s="907"/>
      <c r="E136" s="909" t="s">
        <v>380</v>
      </c>
      <c r="F136" s="910"/>
      <c r="G136" s="910"/>
      <c r="H136" s="910"/>
      <c r="I136" s="910"/>
      <c r="J136" s="911"/>
      <c r="K136" s="320"/>
    </row>
    <row r="137" spans="1:11" s="31" customFormat="1">
      <c r="A137" s="905"/>
      <c r="B137" s="906"/>
      <c r="C137" s="906"/>
      <c r="D137" s="907"/>
      <c r="E137" s="905"/>
      <c r="F137" s="906"/>
      <c r="G137" s="906"/>
      <c r="H137" s="906"/>
      <c r="I137" s="906"/>
      <c r="J137" s="907"/>
      <c r="K137" s="320"/>
    </row>
    <row r="138" spans="1:11" s="31" customFormat="1">
      <c r="A138" s="905" t="s">
        <v>59</v>
      </c>
      <c r="B138" s="906"/>
      <c r="C138" s="906"/>
      <c r="D138" s="907"/>
      <c r="E138" s="905" t="s">
        <v>59</v>
      </c>
      <c r="F138" s="906"/>
      <c r="G138" s="906"/>
      <c r="H138" s="906"/>
      <c r="I138" s="906"/>
      <c r="J138" s="907"/>
      <c r="K138" s="320"/>
    </row>
    <row r="139" spans="1:11" s="31" customFormat="1" ht="18.75">
      <c r="A139" s="902" t="str">
        <f>'DADOS DE ENTRADA 2017'!$B$15</f>
        <v>VOLNEI JOSÉ MORASTONI</v>
      </c>
      <c r="B139" s="903"/>
      <c r="C139" s="903"/>
      <c r="D139" s="904"/>
      <c r="E139" s="902" t="str">
        <f>'DADOS DE ENTRADA 2017'!$B$12</f>
        <v>RALF NORDT</v>
      </c>
      <c r="F139" s="903"/>
      <c r="G139" s="903"/>
      <c r="H139" s="903"/>
      <c r="I139" s="903"/>
      <c r="J139" s="904"/>
      <c r="K139" s="320"/>
    </row>
    <row r="140" spans="1:11" ht="15.75" thickBot="1">
      <c r="A140" s="899" t="str">
        <f>VLOOKUP('DADOS DE ENTRADA 2017'!$B$15,'DADOS DE ENTRADA 2017'!$E$7:$G$17,3,0)</f>
        <v>PREFEITO MUNICIPAL</v>
      </c>
      <c r="B140" s="900"/>
      <c r="C140" s="900"/>
      <c r="D140" s="901"/>
      <c r="E140" s="899" t="str">
        <f>'DADOS DE ENTRADA 2017'!$B$25</f>
        <v>ENGENHEIRO CIVIL CREA-SC 018.759-9</v>
      </c>
      <c r="F140" s="900"/>
      <c r="G140" s="900"/>
      <c r="H140" s="900"/>
      <c r="I140" s="900"/>
      <c r="J140" s="901"/>
    </row>
  </sheetData>
  <mergeCells count="46">
    <mergeCell ref="B56:C56"/>
    <mergeCell ref="B91:C91"/>
    <mergeCell ref="B86:C86"/>
    <mergeCell ref="B95:C95"/>
    <mergeCell ref="B57:C57"/>
    <mergeCell ref="B62:C62"/>
    <mergeCell ref="B94:C94"/>
    <mergeCell ref="E135:J135"/>
    <mergeCell ref="E136:J136"/>
    <mergeCell ref="A135:D135"/>
    <mergeCell ref="A132:D132"/>
    <mergeCell ref="B120:C120"/>
    <mergeCell ref="B126:C126"/>
    <mergeCell ref="A134:D134"/>
    <mergeCell ref="E139:J139"/>
    <mergeCell ref="E140:J140"/>
    <mergeCell ref="E134:J134"/>
    <mergeCell ref="E137:J137"/>
    <mergeCell ref="E138:J138"/>
    <mergeCell ref="A140:D140"/>
    <mergeCell ref="A139:D139"/>
    <mergeCell ref="A138:D138"/>
    <mergeCell ref="A137:D137"/>
    <mergeCell ref="A136:D136"/>
    <mergeCell ref="A2:J2"/>
    <mergeCell ref="A1:J1"/>
    <mergeCell ref="A5:F5"/>
    <mergeCell ref="A6:F6"/>
    <mergeCell ref="G5:H5"/>
    <mergeCell ref="I5:J5"/>
    <mergeCell ref="B54:C54"/>
    <mergeCell ref="B7:H7"/>
    <mergeCell ref="I7:J7"/>
    <mergeCell ref="B55:C55"/>
    <mergeCell ref="G3:J3"/>
    <mergeCell ref="A3:F3"/>
    <mergeCell ref="A4:F4"/>
    <mergeCell ref="B35:C35"/>
    <mergeCell ref="B37:C37"/>
    <mergeCell ref="B39:C39"/>
    <mergeCell ref="B127:C127"/>
    <mergeCell ref="B121:C121"/>
    <mergeCell ref="B122:C122"/>
    <mergeCell ref="B123:C123"/>
    <mergeCell ref="B124:C124"/>
    <mergeCell ref="B125:C125"/>
  </mergeCells>
  <printOptions horizontalCentered="1"/>
  <pageMargins left="0.59055118110236227" right="0.39370078740157483" top="0.39370078740157483" bottom="0.39370078740157483" header="0.31496062992125984" footer="0.31496062992125984"/>
  <pageSetup scale="49" fitToHeight="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5"/>
  <sheetViews>
    <sheetView topLeftCell="C124" zoomScaleNormal="100" workbookViewId="0">
      <selection activeCell="T22" sqref="T22"/>
    </sheetView>
  </sheetViews>
  <sheetFormatPr defaultRowHeight="15"/>
  <cols>
    <col min="1" max="1" width="16.140625" customWidth="1"/>
    <col min="2" max="2" width="75.7109375" customWidth="1"/>
    <col min="3" max="4" width="15.7109375" customWidth="1"/>
    <col min="5" max="8" width="15.7109375" style="446" customWidth="1"/>
    <col min="9" max="9" width="17.5703125" style="446" bestFit="1" customWidth="1"/>
    <col min="10" max="10" width="15.7109375" style="446" customWidth="1"/>
    <col min="11" max="12" width="15.7109375" customWidth="1"/>
    <col min="13" max="13" width="19.85546875" bestFit="1" customWidth="1"/>
    <col min="14" max="14" width="15.7109375" customWidth="1"/>
    <col min="15" max="15" width="16.28515625" customWidth="1"/>
    <col min="16" max="16" width="17.7109375" bestFit="1" customWidth="1"/>
  </cols>
  <sheetData>
    <row r="1" spans="1:18" s="30" customFormat="1" ht="23.25" customHeight="1">
      <c r="A1" s="889" t="str">
        <f>'DADOS DE ENTRADA 2017'!$B$22</f>
        <v>PREFEITURA MUNICIPAL DE ITAJAÍ</v>
      </c>
      <c r="B1" s="889"/>
      <c r="C1" s="889"/>
      <c r="D1" s="889"/>
      <c r="E1" s="889"/>
      <c r="F1" s="889"/>
      <c r="G1" s="889"/>
      <c r="H1" s="889"/>
      <c r="I1" s="889"/>
      <c r="J1" s="889"/>
      <c r="K1" s="889"/>
      <c r="L1" s="889"/>
      <c r="M1" s="889"/>
      <c r="N1" s="889"/>
      <c r="O1" s="889"/>
      <c r="P1" s="889"/>
    </row>
    <row r="2" spans="1:18" s="30" customFormat="1" ht="19.5" customHeight="1" thickBot="1">
      <c r="A2" s="881" t="s">
        <v>48</v>
      </c>
      <c r="B2" s="881"/>
      <c r="C2" s="881"/>
      <c r="D2" s="881"/>
      <c r="E2" s="881"/>
      <c r="F2" s="881"/>
      <c r="G2" s="881"/>
      <c r="H2" s="881"/>
      <c r="I2" s="881"/>
      <c r="J2" s="881"/>
      <c r="K2" s="881"/>
      <c r="L2" s="881"/>
      <c r="M2" s="881"/>
      <c r="N2" s="881"/>
      <c r="O2" s="881"/>
      <c r="P2" s="881"/>
    </row>
    <row r="3" spans="1:18" s="30" customFormat="1" ht="15" customHeight="1">
      <c r="A3" s="885" t="s">
        <v>14</v>
      </c>
      <c r="B3" s="886"/>
      <c r="C3" s="886"/>
      <c r="D3" s="886"/>
      <c r="E3" s="886"/>
      <c r="F3" s="886"/>
      <c r="G3" s="886"/>
      <c r="H3" s="886"/>
      <c r="I3" s="886"/>
      <c r="J3" s="886"/>
      <c r="K3" s="886"/>
      <c r="L3" s="886"/>
      <c r="M3" s="882" t="s">
        <v>184</v>
      </c>
      <c r="N3" s="883"/>
      <c r="O3" s="883"/>
      <c r="P3" s="884"/>
    </row>
    <row r="4" spans="1:18" s="30" customFormat="1" ht="19.5" customHeight="1" thickBot="1">
      <c r="A4" s="887" t="str">
        <f>'DADOS DE ENTRADA 2017'!$B$7</f>
        <v>ACESSO AO CENTRO DE INOVAÇÃO REGIONAL DE ITAJAÍ</v>
      </c>
      <c r="B4" s="888"/>
      <c r="C4" s="888"/>
      <c r="D4" s="888"/>
      <c r="E4" s="888"/>
      <c r="F4" s="888"/>
      <c r="G4" s="888"/>
      <c r="H4" s="888"/>
      <c r="I4" s="888"/>
      <c r="J4" s="888"/>
      <c r="K4" s="888"/>
      <c r="L4" s="888"/>
      <c r="M4" s="33" t="s">
        <v>16</v>
      </c>
      <c r="N4" s="34">
        <f>'DADOS DE ENTRADA 2017'!$B$10</f>
        <v>43617</v>
      </c>
      <c r="O4" s="35" t="s">
        <v>17</v>
      </c>
      <c r="P4" s="36">
        <f>'DADOS DE ENTRADA 2017'!$B$11</f>
        <v>43466</v>
      </c>
    </row>
    <row r="5" spans="1:18" s="30" customFormat="1" ht="15" customHeight="1">
      <c r="A5" s="890" t="s">
        <v>15</v>
      </c>
      <c r="B5" s="891"/>
      <c r="C5" s="891"/>
      <c r="D5" s="891"/>
      <c r="E5" s="891"/>
      <c r="F5" s="891"/>
      <c r="G5" s="891"/>
      <c r="H5" s="891"/>
      <c r="I5" s="891"/>
      <c r="J5" s="891"/>
      <c r="K5" s="891"/>
      <c r="L5" s="892"/>
      <c r="M5" s="896" t="s">
        <v>56</v>
      </c>
      <c r="N5" s="897"/>
      <c r="O5" s="897" t="s">
        <v>57</v>
      </c>
      <c r="P5" s="898"/>
    </row>
    <row r="6" spans="1:18" s="30" customFormat="1" ht="19.5" customHeight="1" thickBot="1">
      <c r="A6" s="893" t="str">
        <f>'DADOS DE ENTRADA 2017'!$B$8</f>
        <v>RUA MANOEL BERNARDES - BAIRRO ITAIPAVA</v>
      </c>
      <c r="B6" s="894"/>
      <c r="C6" s="894"/>
      <c r="D6" s="894"/>
      <c r="E6" s="894"/>
      <c r="F6" s="894"/>
      <c r="G6" s="894"/>
      <c r="H6" s="894"/>
      <c r="I6" s="894"/>
      <c r="J6" s="894"/>
      <c r="K6" s="894"/>
      <c r="L6" s="895"/>
      <c r="M6" s="37" t="s">
        <v>55</v>
      </c>
      <c r="N6" s="42">
        <f>'DADOS DE ENTRADA 2017'!$B$16</f>
        <v>0.24030000000000001</v>
      </c>
      <c r="O6" s="32" t="s">
        <v>55</v>
      </c>
      <c r="P6" s="43">
        <f>'DADOS DE ENTRADA 2017'!$B$17</f>
        <v>0.16800000000000001</v>
      </c>
    </row>
    <row r="7" spans="1:18" s="39" customFormat="1" ht="19.5" customHeight="1" thickBot="1">
      <c r="A7" s="38">
        <f>'DADOS DE ENTRADA 2017'!$B$9</f>
        <v>43709</v>
      </c>
      <c r="B7" s="881" t="s">
        <v>71</v>
      </c>
      <c r="C7" s="881"/>
      <c r="D7" s="881"/>
      <c r="E7" s="881"/>
      <c r="F7" s="881"/>
      <c r="G7" s="881"/>
      <c r="H7" s="881"/>
      <c r="I7" s="881"/>
      <c r="J7" s="881"/>
      <c r="K7" s="881"/>
      <c r="L7" s="881"/>
      <c r="M7" s="881"/>
      <c r="N7" s="881"/>
      <c r="O7" s="881"/>
      <c r="P7" s="881"/>
    </row>
    <row r="8" spans="1:18" s="39" customFormat="1" ht="15" customHeight="1">
      <c r="A8" s="896" t="s">
        <v>49</v>
      </c>
      <c r="B8" s="930" t="s">
        <v>51</v>
      </c>
      <c r="C8" s="935" t="s">
        <v>76</v>
      </c>
      <c r="D8" s="935"/>
      <c r="E8" s="935"/>
      <c r="F8" s="935"/>
      <c r="G8" s="935"/>
      <c r="H8" s="935"/>
      <c r="I8" s="935"/>
      <c r="J8" s="935"/>
      <c r="K8" s="935"/>
      <c r="L8" s="935"/>
      <c r="M8" s="935"/>
      <c r="N8" s="935"/>
      <c r="O8" s="930" t="s">
        <v>65</v>
      </c>
      <c r="P8" s="938"/>
    </row>
    <row r="9" spans="1:18" s="30" customFormat="1" ht="15" customHeight="1">
      <c r="A9" s="933"/>
      <c r="B9" s="931"/>
      <c r="C9" s="923" t="s">
        <v>72</v>
      </c>
      <c r="D9" s="923"/>
      <c r="E9" s="923" t="s">
        <v>74</v>
      </c>
      <c r="F9" s="923"/>
      <c r="G9" s="923" t="s">
        <v>75</v>
      </c>
      <c r="H9" s="923"/>
      <c r="I9" s="923" t="s">
        <v>554</v>
      </c>
      <c r="J9" s="923"/>
      <c r="K9" s="923" t="s">
        <v>555</v>
      </c>
      <c r="L9" s="923"/>
      <c r="M9" s="923" t="s">
        <v>556</v>
      </c>
      <c r="N9" s="923"/>
      <c r="O9" s="931"/>
      <c r="P9" s="939"/>
    </row>
    <row r="10" spans="1:18" s="30" customFormat="1" ht="15" customHeight="1" thickBot="1">
      <c r="A10" s="934"/>
      <c r="B10" s="932"/>
      <c r="C10" s="469" t="s">
        <v>73</v>
      </c>
      <c r="D10" s="469" t="s">
        <v>54</v>
      </c>
      <c r="E10" s="469" t="s">
        <v>73</v>
      </c>
      <c r="F10" s="469" t="s">
        <v>54</v>
      </c>
      <c r="G10" s="469" t="s">
        <v>73</v>
      </c>
      <c r="H10" s="469" t="s">
        <v>54</v>
      </c>
      <c r="I10" s="469" t="s">
        <v>73</v>
      </c>
      <c r="J10" s="469" t="s">
        <v>54</v>
      </c>
      <c r="K10" s="469" t="s">
        <v>73</v>
      </c>
      <c r="L10" s="469" t="s">
        <v>54</v>
      </c>
      <c r="M10" s="469" t="s">
        <v>73</v>
      </c>
      <c r="N10" s="469" t="s">
        <v>54</v>
      </c>
      <c r="O10" s="508" t="s">
        <v>73</v>
      </c>
      <c r="P10" s="44" t="s">
        <v>54</v>
      </c>
    </row>
    <row r="11" spans="1:18" s="45" customFormat="1" ht="15" customHeight="1">
      <c r="A11" s="507">
        <f>MEMORIAL!A9</f>
        <v>1</v>
      </c>
      <c r="B11" s="51" t="str">
        <f>MEMORIAL!B9</f>
        <v>SERVIÇOS INICIAIS</v>
      </c>
      <c r="C11" s="52">
        <f>SUM(C12:C14)</f>
        <v>6431.1100000000006</v>
      </c>
      <c r="D11" s="55">
        <f>C11/$O$11</f>
        <v>1</v>
      </c>
      <c r="E11" s="52">
        <f>SUM(E12:E14)</f>
        <v>0</v>
      </c>
      <c r="F11" s="55">
        <f>E11/$O$11</f>
        <v>0</v>
      </c>
      <c r="G11" s="52">
        <f>SUM(G12:G14)</f>
        <v>0</v>
      </c>
      <c r="H11" s="55">
        <f>G11/$O$11</f>
        <v>0</v>
      </c>
      <c r="I11" s="52">
        <f>SUM(I12:I14)</f>
        <v>0</v>
      </c>
      <c r="J11" s="55">
        <f>I11/$O$11</f>
        <v>0</v>
      </c>
      <c r="K11" s="52">
        <f>SUM(K12:K14)</f>
        <v>0</v>
      </c>
      <c r="L11" s="55">
        <f>K11/$O$11</f>
        <v>0</v>
      </c>
      <c r="M11" s="52">
        <f>SUM(M12:M14)</f>
        <v>0</v>
      </c>
      <c r="N11" s="55">
        <f>M11/$O$11</f>
        <v>0</v>
      </c>
      <c r="O11" s="52">
        <f>SUM(O12:O14)</f>
        <v>6431.1100000000006</v>
      </c>
      <c r="P11" s="53">
        <f>O11/$O$134</f>
        <v>1.0115735133108743E-3</v>
      </c>
      <c r="R11" s="57">
        <f>D11+F11+H11+J11+L11+N11</f>
        <v>1</v>
      </c>
    </row>
    <row r="12" spans="1:18" s="47" customFormat="1" ht="15" customHeight="1">
      <c r="A12" s="427" t="str">
        <f>MEMORIAL!A10</f>
        <v>1.1</v>
      </c>
      <c r="B12" s="46" t="str">
        <f>MEMORIAL!B10</f>
        <v>Placa de obra em chapa de aço galvanizado</v>
      </c>
      <c r="C12" s="428">
        <f>D12*O12</f>
        <v>993.58</v>
      </c>
      <c r="D12" s="62">
        <v>1</v>
      </c>
      <c r="E12" s="428">
        <f>F12*O12</f>
        <v>0</v>
      </c>
      <c r="F12" s="62"/>
      <c r="G12" s="428">
        <f>H12*O12</f>
        <v>0</v>
      </c>
      <c r="H12" s="62"/>
      <c r="I12" s="428">
        <f>J12*O12</f>
        <v>0</v>
      </c>
      <c r="J12" s="62"/>
      <c r="K12" s="428">
        <f>L12*O12</f>
        <v>0</v>
      </c>
      <c r="L12" s="62"/>
      <c r="M12" s="428">
        <f>N12*O12</f>
        <v>0</v>
      </c>
      <c r="N12" s="62"/>
      <c r="O12" s="428">
        <f>ORÇAMENTO!I10</f>
        <v>993.58</v>
      </c>
      <c r="P12" s="426">
        <f>O12/$O$134</f>
        <v>1.5628394030819227E-4</v>
      </c>
      <c r="R12" s="57">
        <f t="shared" ref="R12:R64" si="0">D12+F12+H12+J12+L12+N12</f>
        <v>1</v>
      </c>
    </row>
    <row r="13" spans="1:18" s="429" customFormat="1" ht="15" customHeight="1">
      <c r="A13" s="427" t="str">
        <f>MEMORIAL!A11</f>
        <v>1.2</v>
      </c>
      <c r="B13" s="46" t="str">
        <f>MEMORIAL!B11</f>
        <v>Recomposição total de cerca com mourão de concreto seção quadrada - areia e brita comerciais</v>
      </c>
      <c r="C13" s="428">
        <f t="shared" ref="C13:C14" si="1">D13*O13</f>
        <v>1479.46</v>
      </c>
      <c r="D13" s="62">
        <v>1</v>
      </c>
      <c r="E13" s="428">
        <f t="shared" ref="E13:E14" si="2">F13*O13</f>
        <v>0</v>
      </c>
      <c r="F13" s="62"/>
      <c r="G13" s="428">
        <f t="shared" ref="G13:G14" si="3">H13*O13</f>
        <v>0</v>
      </c>
      <c r="H13" s="62"/>
      <c r="I13" s="428">
        <f t="shared" ref="I13:I14" si="4">J13*O13</f>
        <v>0</v>
      </c>
      <c r="J13" s="62"/>
      <c r="K13" s="428">
        <f t="shared" ref="K13:K14" si="5">L13*O13</f>
        <v>0</v>
      </c>
      <c r="L13" s="62"/>
      <c r="M13" s="428">
        <f t="shared" ref="M13:M14" si="6">N13*O13</f>
        <v>0</v>
      </c>
      <c r="N13" s="62"/>
      <c r="O13" s="428">
        <f>ORÇAMENTO!I11</f>
        <v>1479.46</v>
      </c>
      <c r="P13" s="426">
        <f>O13/$O$134</f>
        <v>2.3270983547208894E-4</v>
      </c>
      <c r="R13" s="57">
        <f t="shared" si="0"/>
        <v>1</v>
      </c>
    </row>
    <row r="14" spans="1:18" s="429" customFormat="1" ht="15" customHeight="1">
      <c r="A14" s="427" t="str">
        <f>MEMORIAL!A12</f>
        <v>1.3</v>
      </c>
      <c r="B14" s="46" t="str">
        <f>MEMORIAL!B12</f>
        <v>Recomposição total de cerca com mourão de madeira</v>
      </c>
      <c r="C14" s="428">
        <f t="shared" si="1"/>
        <v>3958.07</v>
      </c>
      <c r="D14" s="62">
        <v>1</v>
      </c>
      <c r="E14" s="428">
        <f t="shared" si="2"/>
        <v>0</v>
      </c>
      <c r="F14" s="62"/>
      <c r="G14" s="428">
        <f t="shared" si="3"/>
        <v>0</v>
      </c>
      <c r="H14" s="62"/>
      <c r="I14" s="428">
        <f t="shared" si="4"/>
        <v>0</v>
      </c>
      <c r="J14" s="62"/>
      <c r="K14" s="428">
        <f t="shared" si="5"/>
        <v>0</v>
      </c>
      <c r="L14" s="62"/>
      <c r="M14" s="428">
        <f t="shared" si="6"/>
        <v>0</v>
      </c>
      <c r="N14" s="62"/>
      <c r="O14" s="428">
        <f>ORÇAMENTO!I12</f>
        <v>3958.07</v>
      </c>
      <c r="P14" s="426">
        <f>O14/$O$134</f>
        <v>6.2257973753059297E-4</v>
      </c>
      <c r="R14" s="57">
        <f t="shared" si="0"/>
        <v>1</v>
      </c>
    </row>
    <row r="15" spans="1:18" s="47" customFormat="1" ht="15" customHeight="1" thickBot="1">
      <c r="A15" s="48"/>
      <c r="B15" s="49"/>
      <c r="C15" s="316"/>
      <c r="D15" s="505"/>
      <c r="E15" s="316"/>
      <c r="F15" s="505"/>
      <c r="G15" s="316"/>
      <c r="H15" s="505"/>
      <c r="I15" s="316"/>
      <c r="J15" s="505"/>
      <c r="K15" s="316"/>
      <c r="L15" s="505"/>
      <c r="M15" s="316"/>
      <c r="N15" s="505"/>
      <c r="O15" s="316"/>
      <c r="P15" s="317"/>
      <c r="Q15" s="429"/>
      <c r="R15" s="57"/>
    </row>
    <row r="16" spans="1:18" s="45" customFormat="1" ht="15" customHeight="1">
      <c r="A16" s="507">
        <f>MEMORIAL!A14</f>
        <v>2</v>
      </c>
      <c r="B16" s="51" t="str">
        <f>MEMORIAL!B14</f>
        <v>TERRAPLENAGEM</v>
      </c>
      <c r="C16" s="52">
        <f>SUM(C17:C22)</f>
        <v>197360.592</v>
      </c>
      <c r="D16" s="55">
        <f>C16/$O$16</f>
        <v>0.6</v>
      </c>
      <c r="E16" s="52">
        <f>SUM(E17:E22)</f>
        <v>131573.728</v>
      </c>
      <c r="F16" s="55">
        <f>E16/$O$16</f>
        <v>0.4</v>
      </c>
      <c r="G16" s="52">
        <f>SUM(G17:G22)</f>
        <v>0</v>
      </c>
      <c r="H16" s="55">
        <f>G16/$O$16</f>
        <v>0</v>
      </c>
      <c r="I16" s="52">
        <f>SUM(I17:I22)</f>
        <v>0</v>
      </c>
      <c r="J16" s="55">
        <f>I16/$O$16</f>
        <v>0</v>
      </c>
      <c r="K16" s="52">
        <f>SUM(K17:K22)</f>
        <v>0</v>
      </c>
      <c r="L16" s="55">
        <f>K16/$O$16</f>
        <v>0</v>
      </c>
      <c r="M16" s="52">
        <f>SUM(M17:M22)</f>
        <v>0</v>
      </c>
      <c r="N16" s="55">
        <f>M16/$O$16</f>
        <v>0</v>
      </c>
      <c r="O16" s="52">
        <f>SUM(O17:O22)</f>
        <v>328934.32</v>
      </c>
      <c r="P16" s="53">
        <f t="shared" ref="P16:P22" si="7">O16/$O$134</f>
        <v>5.1739318054103159E-2</v>
      </c>
      <c r="R16" s="57">
        <f t="shared" si="0"/>
        <v>1</v>
      </c>
    </row>
    <row r="17" spans="1:18" s="429" customFormat="1">
      <c r="A17" s="427" t="str">
        <f>MEMORIAL!A15</f>
        <v>2.1</v>
      </c>
      <c r="B17" s="425" t="str">
        <f>MEMORIAL!B15</f>
        <v>Escavação mecânica, em material de 1ª categoria, com escavadeira hidraúlica</v>
      </c>
      <c r="C17" s="428">
        <f t="shared" ref="C17:C21" si="8">D17*O17</f>
        <v>66256.505999999994</v>
      </c>
      <c r="D17" s="62">
        <v>0.6</v>
      </c>
      <c r="E17" s="428">
        <f>F17*O17</f>
        <v>44171.004000000001</v>
      </c>
      <c r="F17" s="62">
        <v>0.4</v>
      </c>
      <c r="G17" s="428">
        <f t="shared" ref="G17:G22" si="9">H17*K17</f>
        <v>0</v>
      </c>
      <c r="H17" s="62"/>
      <c r="I17" s="428">
        <f t="shared" ref="I17:I22" si="10">J17*M17</f>
        <v>0</v>
      </c>
      <c r="J17" s="62"/>
      <c r="K17" s="428">
        <f t="shared" ref="K17:K21" si="11">L17*O17</f>
        <v>0</v>
      </c>
      <c r="L17" s="62"/>
      <c r="M17" s="428">
        <f t="shared" ref="M17:M21" si="12">N17*O17</f>
        <v>0</v>
      </c>
      <c r="N17" s="62"/>
      <c r="O17" s="428">
        <f>ORÇAMENTO!I15</f>
        <v>110427.51</v>
      </c>
      <c r="P17" s="426">
        <f t="shared" si="7"/>
        <v>1.7369558949679245E-2</v>
      </c>
      <c r="R17" s="57">
        <f t="shared" si="0"/>
        <v>1</v>
      </c>
    </row>
    <row r="18" spans="1:18" s="429" customFormat="1" ht="30">
      <c r="A18" s="427" t="str">
        <f>MEMORIAL!A16</f>
        <v>2.2</v>
      </c>
      <c r="B18" s="425" t="str">
        <f>MEMORIAL!B16</f>
        <v>Transporte interno com caminhão basculante em via com leito natural, DMT 0,45 km</v>
      </c>
      <c r="C18" s="428">
        <f t="shared" si="8"/>
        <v>10753.062</v>
      </c>
      <c r="D18" s="62">
        <v>0.6</v>
      </c>
      <c r="E18" s="428">
        <f t="shared" ref="E18:E22" si="13">F18*O18</f>
        <v>7168.7080000000005</v>
      </c>
      <c r="F18" s="62">
        <v>0.4</v>
      </c>
      <c r="G18" s="428">
        <f t="shared" si="9"/>
        <v>0</v>
      </c>
      <c r="H18" s="62"/>
      <c r="I18" s="428">
        <f t="shared" si="10"/>
        <v>0</v>
      </c>
      <c r="J18" s="62"/>
      <c r="K18" s="428">
        <f t="shared" si="11"/>
        <v>0</v>
      </c>
      <c r="L18" s="62"/>
      <c r="M18" s="428">
        <f t="shared" si="12"/>
        <v>0</v>
      </c>
      <c r="N18" s="62"/>
      <c r="O18" s="428">
        <f>ORÇAMENTO!I16</f>
        <v>17921.77</v>
      </c>
      <c r="P18" s="426">
        <f t="shared" si="7"/>
        <v>2.8189827018429829E-3</v>
      </c>
      <c r="R18" s="57">
        <f t="shared" si="0"/>
        <v>1</v>
      </c>
    </row>
    <row r="19" spans="1:18" s="429" customFormat="1" ht="15" customHeight="1">
      <c r="A19" s="427" t="str">
        <f>MEMORIAL!A17</f>
        <v>2.3</v>
      </c>
      <c r="B19" s="46" t="str">
        <f>MEMORIAL!B17</f>
        <v>Material de empréstimo de 1ª categoria para aterro</v>
      </c>
      <c r="C19" s="428">
        <f t="shared" si="8"/>
        <v>11912.717999999999</v>
      </c>
      <c r="D19" s="62">
        <v>0.6</v>
      </c>
      <c r="E19" s="428">
        <f t="shared" si="13"/>
        <v>7941.8119999999999</v>
      </c>
      <c r="F19" s="62">
        <v>0.4</v>
      </c>
      <c r="G19" s="428">
        <f t="shared" si="9"/>
        <v>0</v>
      </c>
      <c r="H19" s="62"/>
      <c r="I19" s="428">
        <f t="shared" si="10"/>
        <v>0</v>
      </c>
      <c r="J19" s="62"/>
      <c r="K19" s="428">
        <f t="shared" si="11"/>
        <v>0</v>
      </c>
      <c r="L19" s="62"/>
      <c r="M19" s="428">
        <f t="shared" si="12"/>
        <v>0</v>
      </c>
      <c r="N19" s="62"/>
      <c r="O19" s="428">
        <f>ORÇAMENTO!I17</f>
        <v>19854.53</v>
      </c>
      <c r="P19" s="426">
        <f t="shared" si="7"/>
        <v>3.1229938015733131E-3</v>
      </c>
      <c r="R19" s="57">
        <f t="shared" si="0"/>
        <v>1</v>
      </c>
    </row>
    <row r="20" spans="1:18" s="429" customFormat="1">
      <c r="A20" s="427" t="str">
        <f>MEMORIAL!A18</f>
        <v>2.4</v>
      </c>
      <c r="B20" s="425" t="str">
        <f>MEMORIAL!B18</f>
        <v>Carga, manobras e descarga de material de empréstimo com caminhão basculante</v>
      </c>
      <c r="C20" s="428">
        <f t="shared" si="8"/>
        <v>1110.636</v>
      </c>
      <c r="D20" s="62">
        <v>0.6</v>
      </c>
      <c r="E20" s="428">
        <f t="shared" si="13"/>
        <v>740.42399999999998</v>
      </c>
      <c r="F20" s="62">
        <v>0.4</v>
      </c>
      <c r="G20" s="428">
        <f t="shared" si="9"/>
        <v>0</v>
      </c>
      <c r="H20" s="62"/>
      <c r="I20" s="428">
        <f t="shared" si="10"/>
        <v>0</v>
      </c>
      <c r="J20" s="62"/>
      <c r="K20" s="428">
        <f t="shared" si="11"/>
        <v>0</v>
      </c>
      <c r="L20" s="62"/>
      <c r="M20" s="428">
        <f t="shared" si="12"/>
        <v>0</v>
      </c>
      <c r="N20" s="62"/>
      <c r="O20" s="428">
        <f>ORÇAMENTO!I18</f>
        <v>1851.06</v>
      </c>
      <c r="P20" s="426">
        <f t="shared" si="7"/>
        <v>2.9116019902462046E-4</v>
      </c>
      <c r="R20" s="57">
        <f t="shared" si="0"/>
        <v>1</v>
      </c>
    </row>
    <row r="21" spans="1:18" s="429" customFormat="1">
      <c r="A21" s="427" t="str">
        <f>MEMORIAL!A19</f>
        <v>2.5</v>
      </c>
      <c r="B21" s="425" t="str">
        <f>MEMORIAL!B19</f>
        <v>Transporte com caminhão basculante, via urbana pavimentada - DMT até 30,0 km</v>
      </c>
      <c r="C21" s="428">
        <f t="shared" si="8"/>
        <v>21756.306</v>
      </c>
      <c r="D21" s="62">
        <v>0.6</v>
      </c>
      <c r="E21" s="428">
        <f t="shared" si="13"/>
        <v>14504.204000000002</v>
      </c>
      <c r="F21" s="62">
        <v>0.4</v>
      </c>
      <c r="G21" s="428">
        <f t="shared" si="9"/>
        <v>0</v>
      </c>
      <c r="H21" s="62"/>
      <c r="I21" s="428">
        <f t="shared" si="10"/>
        <v>0</v>
      </c>
      <c r="J21" s="62"/>
      <c r="K21" s="428">
        <f t="shared" si="11"/>
        <v>0</v>
      </c>
      <c r="L21" s="62"/>
      <c r="M21" s="428">
        <f t="shared" si="12"/>
        <v>0</v>
      </c>
      <c r="N21" s="62"/>
      <c r="O21" s="428">
        <f>ORÇAMENTO!I19</f>
        <v>36260.51</v>
      </c>
      <c r="P21" s="426">
        <f t="shared" si="7"/>
        <v>5.7035521854149731E-3</v>
      </c>
      <c r="R21" s="57">
        <f t="shared" si="0"/>
        <v>1</v>
      </c>
    </row>
    <row r="22" spans="1:18" s="429" customFormat="1" ht="15" customHeight="1">
      <c r="A22" s="427" t="str">
        <f>MEMORIAL!A20</f>
        <v>2.6</v>
      </c>
      <c r="B22" s="46" t="str">
        <f>MEMORIAL!B20</f>
        <v>Execução e compactação de aterro com material de 1ª categoria</v>
      </c>
      <c r="C22" s="428">
        <f t="shared" ref="C22" si="14">D22*O22</f>
        <v>85571.364000000001</v>
      </c>
      <c r="D22" s="62">
        <v>0.6</v>
      </c>
      <c r="E22" s="428">
        <f t="shared" si="13"/>
        <v>57047.576000000001</v>
      </c>
      <c r="F22" s="62">
        <v>0.4</v>
      </c>
      <c r="G22" s="428">
        <f t="shared" si="9"/>
        <v>0</v>
      </c>
      <c r="H22" s="62"/>
      <c r="I22" s="428">
        <f t="shared" si="10"/>
        <v>0</v>
      </c>
      <c r="J22" s="62"/>
      <c r="K22" s="428">
        <f t="shared" ref="K22" si="15">L22*O22</f>
        <v>0</v>
      </c>
      <c r="L22" s="62"/>
      <c r="M22" s="428">
        <f t="shared" ref="M22" si="16">N22*O22</f>
        <v>0</v>
      </c>
      <c r="N22" s="62"/>
      <c r="O22" s="428">
        <f>ORÇAMENTO!I20</f>
        <v>142618.94</v>
      </c>
      <c r="P22" s="426">
        <f t="shared" si="7"/>
        <v>2.243307021656802E-2</v>
      </c>
      <c r="R22" s="57">
        <f t="shared" si="0"/>
        <v>1</v>
      </c>
    </row>
    <row r="23" spans="1:18" s="429" customFormat="1" ht="15" customHeight="1" thickBot="1">
      <c r="A23" s="48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56"/>
      <c r="O23" s="49"/>
      <c r="P23" s="50"/>
      <c r="R23" s="57"/>
    </row>
    <row r="24" spans="1:18" s="45" customFormat="1" ht="15" customHeight="1">
      <c r="A24" s="859">
        <f>MEMORIAL!A22</f>
        <v>3</v>
      </c>
      <c r="B24" s="51" t="str">
        <f>MEMORIAL!B22</f>
        <v>DRENAGEM PLUVIAL</v>
      </c>
      <c r="C24" s="658">
        <f>SUM(C25:C55)+SUM(C56:C64)</f>
        <v>109410.79430000001</v>
      </c>
      <c r="D24" s="55">
        <f>C24/$O$24</f>
        <v>8.8757127096484548E-2</v>
      </c>
      <c r="E24" s="658">
        <f>SUM(E25:E55)+SUM(E56:E64)</f>
        <v>591533.66500000004</v>
      </c>
      <c r="F24" s="55">
        <f>E24/$O$24</f>
        <v>0.47986881936249975</v>
      </c>
      <c r="G24" s="658">
        <f>SUM(G25:G55)+SUM(G56:G64)</f>
        <v>468194.87070000009</v>
      </c>
      <c r="H24" s="55">
        <f>G24/$O$24</f>
        <v>0.37981290521205968</v>
      </c>
      <c r="I24" s="658">
        <f>SUM(I25:I55)+SUM(I56:I64)</f>
        <v>8829.5</v>
      </c>
      <c r="J24" s="55">
        <f>I24/$O$24</f>
        <v>7.1627398257395735E-3</v>
      </c>
      <c r="K24" s="658">
        <f>SUM(K25:K55)+SUM(K56:K64)</f>
        <v>0</v>
      </c>
      <c r="L24" s="55">
        <f>K24/$O$24</f>
        <v>0</v>
      </c>
      <c r="M24" s="658">
        <f>SUM(M25:M55)+SUM(M56:M64)</f>
        <v>54729.86</v>
      </c>
      <c r="N24" s="55">
        <f>M24/$O$24</f>
        <v>4.4398408503216635E-2</v>
      </c>
      <c r="O24" s="658">
        <f>SUM(O25:O55)+SUM(O56:O64)</f>
        <v>1232698.69</v>
      </c>
      <c r="P24" s="53">
        <f t="shared" ref="P24:P64" si="17">O24/$O$134</f>
        <v>0.19389581964808753</v>
      </c>
      <c r="R24" s="57">
        <f t="shared" si="0"/>
        <v>1.0000000000000002</v>
      </c>
    </row>
    <row r="25" spans="1:18" s="429" customFormat="1" ht="60">
      <c r="A25" s="659" t="str">
        <f>MEMORIAL!A23</f>
        <v>3.1</v>
      </c>
      <c r="B25" s="655" t="str">
        <f>MEMORIAL!B23</f>
        <v>Escavação mecanizada de vala com profundidade até 1,50 m (média entre montante e jusante/uma composição por trecho) com retroescavadeira (capacidade da caçamba da retro: 0,26 m³ / potência: 88 HP), largura de 0,80 m a 1,50 m, em solo de 1ª categoria, em locais com baixo nível de interferência</v>
      </c>
      <c r="C25" s="660">
        <f t="shared" ref="C25:C26" si="18">D25*O25</f>
        <v>902.85300000000007</v>
      </c>
      <c r="D25" s="664">
        <v>0.1</v>
      </c>
      <c r="E25" s="660">
        <f t="shared" ref="E25:E51" si="19">F25*O25</f>
        <v>4514.2650000000003</v>
      </c>
      <c r="F25" s="664">
        <v>0.5</v>
      </c>
      <c r="G25" s="660">
        <f t="shared" ref="G25:G51" si="20">H25*O25</f>
        <v>3611.4120000000003</v>
      </c>
      <c r="H25" s="664">
        <v>0.4</v>
      </c>
      <c r="I25" s="660">
        <f>J25*O25</f>
        <v>0</v>
      </c>
      <c r="J25" s="664"/>
      <c r="K25" s="660">
        <f t="shared" ref="K25:K26" si="21">L25*O25</f>
        <v>0</v>
      </c>
      <c r="L25" s="664"/>
      <c r="M25" s="660">
        <f t="shared" ref="M25:M26" si="22">N25*O25</f>
        <v>0</v>
      </c>
      <c r="N25" s="664"/>
      <c r="O25" s="660">
        <f>ORÇAMENTO!I23</f>
        <v>9028.5300000000007</v>
      </c>
      <c r="P25" s="661">
        <f t="shared" si="17"/>
        <v>1.4201314877420271E-3</v>
      </c>
      <c r="R25" s="57">
        <f t="shared" si="0"/>
        <v>1</v>
      </c>
    </row>
    <row r="26" spans="1:18" s="429" customFormat="1" ht="75">
      <c r="A26" s="659" t="str">
        <f>MEMORIAL!A24</f>
        <v>3.2</v>
      </c>
      <c r="B26" s="655" t="str">
        <f>MEMORIAL!B24</f>
        <v>Escavação mecanizada de vala com profundidade maior que 1,50 m até 3,00 m (média entre montante e jusante/uma composição por trecho) com retroescavadeira (capacidade da caçamba da retro: 0,26 m³ / potência: 88 HP), largura de 0,80 m a 1,50 m, em solo de 1ª categoria, em locais com baixo nível de interferência</v>
      </c>
      <c r="C26" s="660">
        <f t="shared" si="18"/>
        <v>1525.58</v>
      </c>
      <c r="D26" s="664">
        <v>0.1</v>
      </c>
      <c r="E26" s="660">
        <f t="shared" si="19"/>
        <v>7627.9</v>
      </c>
      <c r="F26" s="664">
        <v>0.5</v>
      </c>
      <c r="G26" s="660">
        <f t="shared" si="20"/>
        <v>6102.32</v>
      </c>
      <c r="H26" s="664">
        <v>0.4</v>
      </c>
      <c r="I26" s="660">
        <f t="shared" ref="I26:I51" si="23">J26*O26</f>
        <v>0</v>
      </c>
      <c r="J26" s="664"/>
      <c r="K26" s="660">
        <f t="shared" si="21"/>
        <v>0</v>
      </c>
      <c r="L26" s="664"/>
      <c r="M26" s="660">
        <f t="shared" si="22"/>
        <v>0</v>
      </c>
      <c r="N26" s="664"/>
      <c r="O26" s="660">
        <f>ORÇAMENTO!I24</f>
        <v>15255.8</v>
      </c>
      <c r="P26" s="661">
        <f t="shared" si="17"/>
        <v>2.3996422397328039E-3</v>
      </c>
      <c r="R26" s="57">
        <f t="shared" si="0"/>
        <v>1</v>
      </c>
    </row>
    <row r="27" spans="1:18" s="47" customFormat="1" ht="60">
      <c r="A27" s="659" t="str">
        <f>MEMORIAL!A25</f>
        <v>3.3</v>
      </c>
      <c r="B27" s="655" t="str">
        <f>MEMORIAL!B25</f>
        <v>Escavação mecanizada de vala com profundidade maior que 3,00 m até 4,50 m (média entre a montante e jusante/uma composição por trecho), com escavadeira hidráulica (0,8 m³/111 HP), largura menor que 1,50 m, em solo de 1ª categoria, locais com baixo nível de interferência</v>
      </c>
      <c r="C27" s="660">
        <f t="shared" ref="C27:C64" si="24">D27*O27</f>
        <v>0</v>
      </c>
      <c r="D27" s="664"/>
      <c r="E27" s="660">
        <f t="shared" si="19"/>
        <v>1033.1199999999999</v>
      </c>
      <c r="F27" s="664">
        <v>1</v>
      </c>
      <c r="G27" s="660">
        <f t="shared" si="20"/>
        <v>0</v>
      </c>
      <c r="H27" s="664"/>
      <c r="I27" s="660">
        <f t="shared" si="23"/>
        <v>0</v>
      </c>
      <c r="J27" s="664"/>
      <c r="K27" s="660">
        <f t="shared" ref="K27:K64" si="25">L27*O27</f>
        <v>0</v>
      </c>
      <c r="L27" s="664"/>
      <c r="M27" s="660">
        <f t="shared" ref="M27:M64" si="26">N27*O27</f>
        <v>0</v>
      </c>
      <c r="N27" s="664"/>
      <c r="O27" s="660">
        <f>ORÇAMENTO!I25</f>
        <v>1033.1199999999999</v>
      </c>
      <c r="P27" s="661">
        <f t="shared" si="17"/>
        <v>1.6250333582721026E-4</v>
      </c>
      <c r="R27" s="57">
        <f t="shared" si="0"/>
        <v>1</v>
      </c>
    </row>
    <row r="28" spans="1:18" s="662" customFormat="1" ht="60">
      <c r="A28" s="659" t="str">
        <f>MEMORIAL!A26</f>
        <v>3.4</v>
      </c>
      <c r="B28" s="655" t="str">
        <f>MEMORIAL!B26</f>
        <v>Escavação mecanizada de vala com profundidade  até 1,50 m (média entre a montante e jusante/uma composição por trecho), com escavadeira hidráulica (0,8 m³/111 HP), largura maior que 1,50 m, em solo de 1ª categoria, locais com baixo nível de interferência</v>
      </c>
      <c r="C28" s="660">
        <f t="shared" ref="C28:C30" si="27">D28*O28</f>
        <v>40.858000000000004</v>
      </c>
      <c r="D28" s="664">
        <v>0.1</v>
      </c>
      <c r="E28" s="660">
        <f t="shared" ref="E28:E30" si="28">F28*O28</f>
        <v>204.29</v>
      </c>
      <c r="F28" s="664">
        <v>0.5</v>
      </c>
      <c r="G28" s="660">
        <f t="shared" ref="G28:G30" si="29">H28*O28</f>
        <v>163.43200000000002</v>
      </c>
      <c r="H28" s="664">
        <v>0.4</v>
      </c>
      <c r="I28" s="660">
        <f t="shared" ref="I28:I30" si="30">J28*O28</f>
        <v>0</v>
      </c>
      <c r="J28" s="664"/>
      <c r="K28" s="660">
        <f t="shared" ref="K28:K30" si="31">L28*O28</f>
        <v>0</v>
      </c>
      <c r="L28" s="664"/>
      <c r="M28" s="660">
        <f t="shared" ref="M28:M30" si="32">N28*O28</f>
        <v>0</v>
      </c>
      <c r="N28" s="664"/>
      <c r="O28" s="660">
        <f>ORÇAMENTO!I26</f>
        <v>408.58</v>
      </c>
      <c r="P28" s="661">
        <f t="shared" si="17"/>
        <v>6.4267087029852847E-5</v>
      </c>
      <c r="R28" s="663">
        <f t="shared" si="0"/>
        <v>1</v>
      </c>
    </row>
    <row r="29" spans="1:18" s="662" customFormat="1" ht="60">
      <c r="A29" s="659" t="str">
        <f>MEMORIAL!A27</f>
        <v>3.5</v>
      </c>
      <c r="B29" s="655" t="str">
        <f>MEMORIAL!B27</f>
        <v>Escavação mecanizada de vala com profundidade  maior que 1,50 m até 3,50 m (média entre a montante e jusante/uma composição por trecho), com escavadeira hidráulica (0,8 m³/111 HP), largura maior que 1,50 m, em solo de 1ª categoria, locais com baixo nível de interferência</v>
      </c>
      <c r="C29" s="660">
        <f t="shared" si="27"/>
        <v>551.97500000000002</v>
      </c>
      <c r="D29" s="664">
        <v>0.1</v>
      </c>
      <c r="E29" s="660">
        <f t="shared" si="28"/>
        <v>2759.875</v>
      </c>
      <c r="F29" s="664">
        <v>0.5</v>
      </c>
      <c r="G29" s="660">
        <f t="shared" si="29"/>
        <v>2207.9</v>
      </c>
      <c r="H29" s="664">
        <v>0.4</v>
      </c>
      <c r="I29" s="660">
        <f t="shared" si="30"/>
        <v>0</v>
      </c>
      <c r="J29" s="664"/>
      <c r="K29" s="660">
        <f t="shared" si="31"/>
        <v>0</v>
      </c>
      <c r="L29" s="664"/>
      <c r="M29" s="660">
        <f t="shared" si="32"/>
        <v>0</v>
      </c>
      <c r="N29" s="664"/>
      <c r="O29" s="660">
        <f>ORÇAMENTO!I27</f>
        <v>5519.75</v>
      </c>
      <c r="P29" s="661">
        <f t="shared" si="17"/>
        <v>8.6822226646686147E-4</v>
      </c>
      <c r="R29" s="663">
        <f t="shared" si="0"/>
        <v>1</v>
      </c>
    </row>
    <row r="30" spans="1:18" s="662" customFormat="1" ht="60">
      <c r="A30" s="659" t="str">
        <f>MEMORIAL!A28</f>
        <v>3.6</v>
      </c>
      <c r="B30" s="655" t="str">
        <f>MEMORIAL!B28</f>
        <v>Escavação mecanizada de vala com profundidade  maior que 3,00 m até 4,50 m (média entre a montante e jusante/uma composição por trecho), com escavadeira hidráulica (1,2 m³/155 HP), largura maior que 1,50 m, em solo de 1ª categoria, locais com baixo nível de interferência</v>
      </c>
      <c r="C30" s="660">
        <f t="shared" si="27"/>
        <v>0</v>
      </c>
      <c r="D30" s="664"/>
      <c r="E30" s="660">
        <f t="shared" si="28"/>
        <v>1170.06</v>
      </c>
      <c r="F30" s="664">
        <v>1</v>
      </c>
      <c r="G30" s="660">
        <f t="shared" si="29"/>
        <v>0</v>
      </c>
      <c r="H30" s="664"/>
      <c r="I30" s="660">
        <f t="shared" si="30"/>
        <v>0</v>
      </c>
      <c r="J30" s="664"/>
      <c r="K30" s="660">
        <f t="shared" si="31"/>
        <v>0</v>
      </c>
      <c r="L30" s="664"/>
      <c r="M30" s="660">
        <f t="shared" si="32"/>
        <v>0</v>
      </c>
      <c r="N30" s="664"/>
      <c r="O30" s="660">
        <f>ORÇAMENTO!I28</f>
        <v>1170.06</v>
      </c>
      <c r="P30" s="661">
        <f t="shared" si="17"/>
        <v>1.8404314418265608E-4</v>
      </c>
      <c r="R30" s="663">
        <f t="shared" si="0"/>
        <v>1</v>
      </c>
    </row>
    <row r="31" spans="1:18" s="429" customFormat="1" ht="45" customHeight="1">
      <c r="A31" s="659" t="str">
        <f>MEMORIAL!A29</f>
        <v>3.7</v>
      </c>
      <c r="B31" s="655" t="str">
        <f>MEMORIAL!B29</f>
        <v>Escoramento de vala, tipo pontaleteamento, com profundidade de 1,50 m a 3,00 m, largura menor que 1,50 m, em local com nível baixo de interferência</v>
      </c>
      <c r="C31" s="660">
        <f t="shared" ref="C31" si="33">D31*O31</f>
        <v>7196.1580000000004</v>
      </c>
      <c r="D31" s="664">
        <v>0.1</v>
      </c>
      <c r="E31" s="660">
        <f t="shared" si="19"/>
        <v>35980.79</v>
      </c>
      <c r="F31" s="664">
        <v>0.5</v>
      </c>
      <c r="G31" s="660">
        <f t="shared" si="20"/>
        <v>28784.632000000001</v>
      </c>
      <c r="H31" s="664">
        <v>0.4</v>
      </c>
      <c r="I31" s="660">
        <f t="shared" si="23"/>
        <v>0</v>
      </c>
      <c r="J31" s="664"/>
      <c r="K31" s="660">
        <f t="shared" ref="K31" si="34">L31*O31</f>
        <v>0</v>
      </c>
      <c r="L31" s="664"/>
      <c r="M31" s="660">
        <f t="shared" ref="M31" si="35">N31*O31</f>
        <v>0</v>
      </c>
      <c r="N31" s="664"/>
      <c r="O31" s="660">
        <f>ORÇAMENTO!I29</f>
        <v>71961.58</v>
      </c>
      <c r="P31" s="661">
        <f t="shared" si="17"/>
        <v>1.1319107946217922E-2</v>
      </c>
      <c r="R31" s="57">
        <f t="shared" si="0"/>
        <v>1</v>
      </c>
    </row>
    <row r="32" spans="1:18" s="47" customFormat="1" ht="30">
      <c r="A32" s="659" t="str">
        <f>MEMORIAL!A30</f>
        <v>3.8</v>
      </c>
      <c r="B32" s="655" t="str">
        <f>MEMORIAL!B30</f>
        <v>Escoramento de vala, tipo pontaleteamento, com profundidade de 3,00 m a 4,50 m, largura menor que 1,50 m, em local com nível baixo de interferência</v>
      </c>
      <c r="C32" s="660">
        <f t="shared" ref="C32:C35" si="36">D32*O32</f>
        <v>0</v>
      </c>
      <c r="D32" s="664"/>
      <c r="E32" s="660">
        <f t="shared" si="19"/>
        <v>3363.8</v>
      </c>
      <c r="F32" s="664">
        <v>1</v>
      </c>
      <c r="G32" s="660">
        <f t="shared" si="20"/>
        <v>0</v>
      </c>
      <c r="H32" s="664"/>
      <c r="I32" s="660">
        <f t="shared" si="23"/>
        <v>0</v>
      </c>
      <c r="J32" s="664"/>
      <c r="K32" s="660">
        <f t="shared" ref="K32:K35" si="37">L32*O32</f>
        <v>0</v>
      </c>
      <c r="L32" s="664"/>
      <c r="M32" s="660">
        <f t="shared" ref="M32:M35" si="38">N32*O32</f>
        <v>0</v>
      </c>
      <c r="N32" s="664"/>
      <c r="O32" s="660">
        <f>ORÇAMENTO!I30</f>
        <v>3363.8</v>
      </c>
      <c r="P32" s="661">
        <f t="shared" si="17"/>
        <v>5.29104771038766E-4</v>
      </c>
      <c r="R32" s="57">
        <f t="shared" si="0"/>
        <v>1</v>
      </c>
    </row>
    <row r="33" spans="1:18" s="662" customFormat="1" ht="30">
      <c r="A33" s="659" t="str">
        <f>MEMORIAL!A31</f>
        <v>3.9</v>
      </c>
      <c r="B33" s="655" t="str">
        <f>MEMORIAL!B31</f>
        <v>Escoramento de vala, tipo pontaleteamento, com profundidade de 1,50 m a 3,00 m, largura maior que 1,50 m, em local com nível baixo de interferência</v>
      </c>
      <c r="C33" s="660">
        <f t="shared" ref="C33:C34" si="39">D33*O33</f>
        <v>3304.4750000000004</v>
      </c>
      <c r="D33" s="664">
        <v>0.1</v>
      </c>
      <c r="E33" s="660">
        <f t="shared" ref="E33:E34" si="40">F33*O33</f>
        <v>16522.375</v>
      </c>
      <c r="F33" s="664">
        <v>0.5</v>
      </c>
      <c r="G33" s="660">
        <f t="shared" ref="G33:G34" si="41">H33*O33</f>
        <v>13217.900000000001</v>
      </c>
      <c r="H33" s="664">
        <v>0.4</v>
      </c>
      <c r="I33" s="660">
        <f t="shared" ref="I33:I34" si="42">J33*O33</f>
        <v>0</v>
      </c>
      <c r="J33" s="664"/>
      <c r="K33" s="660">
        <f t="shared" ref="K33:K34" si="43">L33*O33</f>
        <v>0</v>
      </c>
      <c r="L33" s="664"/>
      <c r="M33" s="660">
        <f t="shared" ref="M33:M34" si="44">N33*O33</f>
        <v>0</v>
      </c>
      <c r="N33" s="664"/>
      <c r="O33" s="660">
        <f>ORÇAMENTO!I31</f>
        <v>33044.75</v>
      </c>
      <c r="P33" s="661">
        <f t="shared" si="17"/>
        <v>5.1977331835374469E-3</v>
      </c>
      <c r="R33" s="663">
        <f t="shared" si="0"/>
        <v>1</v>
      </c>
    </row>
    <row r="34" spans="1:18" s="662" customFormat="1" ht="30">
      <c r="A34" s="659" t="str">
        <f>MEMORIAL!A32</f>
        <v>3.10</v>
      </c>
      <c r="B34" s="655" t="str">
        <f>MEMORIAL!B32</f>
        <v>Escoramento de vala, tipo pontaleteamento, com profundidade de 3,00 m a 4,50 m, largura maior que 1,50 m, em local com nível baixo de interferência</v>
      </c>
      <c r="C34" s="660">
        <f t="shared" si="39"/>
        <v>0</v>
      </c>
      <c r="D34" s="664"/>
      <c r="E34" s="660">
        <f t="shared" si="40"/>
        <v>6023.81</v>
      </c>
      <c r="F34" s="664">
        <v>1</v>
      </c>
      <c r="G34" s="660">
        <f t="shared" si="41"/>
        <v>0</v>
      </c>
      <c r="H34" s="664"/>
      <c r="I34" s="660">
        <f t="shared" si="42"/>
        <v>0</v>
      </c>
      <c r="J34" s="664"/>
      <c r="K34" s="660">
        <f t="shared" si="43"/>
        <v>0</v>
      </c>
      <c r="L34" s="664"/>
      <c r="M34" s="660">
        <f t="shared" si="44"/>
        <v>0</v>
      </c>
      <c r="N34" s="664"/>
      <c r="O34" s="660">
        <f>ORÇAMENTO!I32</f>
        <v>6023.81</v>
      </c>
      <c r="P34" s="661">
        <f t="shared" si="17"/>
        <v>9.4750776230186973E-4</v>
      </c>
      <c r="R34" s="663">
        <f t="shared" si="0"/>
        <v>1</v>
      </c>
    </row>
    <row r="35" spans="1:18" s="47" customFormat="1" ht="45">
      <c r="A35" s="659" t="str">
        <f>MEMORIAL!A33</f>
        <v>3.11</v>
      </c>
      <c r="B35" s="655" t="str">
        <f>MEMORIAL!B33</f>
        <v>Lastro de vala com preparo de fundo, largura menor que 1,50 m, com camada de brita, lançamento mecanizado, em local com nível baixo de interferência - 6 cm x largura da vala</v>
      </c>
      <c r="C35" s="660">
        <f t="shared" si="36"/>
        <v>1157.376</v>
      </c>
      <c r="D35" s="664">
        <v>0.1</v>
      </c>
      <c r="E35" s="660">
        <f t="shared" si="19"/>
        <v>5786.88</v>
      </c>
      <c r="F35" s="664">
        <v>0.5</v>
      </c>
      <c r="G35" s="660">
        <f t="shared" si="20"/>
        <v>4629.5039999999999</v>
      </c>
      <c r="H35" s="664">
        <v>0.4</v>
      </c>
      <c r="I35" s="660">
        <f t="shared" si="23"/>
        <v>0</v>
      </c>
      <c r="J35" s="664"/>
      <c r="K35" s="660">
        <f t="shared" si="37"/>
        <v>0</v>
      </c>
      <c r="L35" s="664"/>
      <c r="M35" s="660">
        <f t="shared" si="38"/>
        <v>0</v>
      </c>
      <c r="N35" s="664"/>
      <c r="O35" s="660">
        <f>ORÇAMENTO!I33</f>
        <v>11573.76</v>
      </c>
      <c r="P35" s="661">
        <f t="shared" si="17"/>
        <v>1.8204803005106216E-3</v>
      </c>
      <c r="R35" s="57">
        <f t="shared" si="0"/>
        <v>1</v>
      </c>
    </row>
    <row r="36" spans="1:18" s="662" customFormat="1" ht="45">
      <c r="A36" s="659" t="str">
        <f>MEMORIAL!A34</f>
        <v>3.12</v>
      </c>
      <c r="B36" s="655" t="str">
        <f>MEMORIAL!B34</f>
        <v>Lastro de vala com preparo de fundo, largura maior que 1,50 m, com camada de brita, lançamento mecanizado, em local com nível baixo de interferência - 6 cm x largura da vala</v>
      </c>
      <c r="C36" s="660">
        <f t="shared" ref="C36" si="45">D36*O36</f>
        <v>275.63600000000002</v>
      </c>
      <c r="D36" s="664">
        <v>0.1</v>
      </c>
      <c r="E36" s="660">
        <f t="shared" ref="E36" si="46">F36*O36</f>
        <v>1378.18</v>
      </c>
      <c r="F36" s="664">
        <v>0.5</v>
      </c>
      <c r="G36" s="660">
        <f t="shared" ref="G36" si="47">H36*O36</f>
        <v>1102.5440000000001</v>
      </c>
      <c r="H36" s="664">
        <v>0.4</v>
      </c>
      <c r="I36" s="660">
        <f t="shared" ref="I36" si="48">J36*O36</f>
        <v>0</v>
      </c>
      <c r="J36" s="664"/>
      <c r="K36" s="660">
        <f t="shared" ref="K36" si="49">L36*O36</f>
        <v>0</v>
      </c>
      <c r="L36" s="664"/>
      <c r="M36" s="660">
        <f t="shared" ref="M36" si="50">N36*O36</f>
        <v>0</v>
      </c>
      <c r="N36" s="664"/>
      <c r="O36" s="660">
        <f>ORÇAMENTO!I34</f>
        <v>2756.36</v>
      </c>
      <c r="P36" s="661">
        <f t="shared" si="17"/>
        <v>4.3355824564492932E-4</v>
      </c>
      <c r="R36" s="663">
        <f t="shared" si="0"/>
        <v>1</v>
      </c>
    </row>
    <row r="37" spans="1:18" s="47" customFormat="1" ht="45">
      <c r="A37" s="659" t="str">
        <f>MEMORIAL!A35</f>
        <v>3.13</v>
      </c>
      <c r="B37" s="655" t="str">
        <f>MEMORIAL!B35</f>
        <v>Assentamento de tubo de concreto para redes coletoras de águas pluviais, diâmetro de 30 cm, sem junta rígida, instalado em local com baixo nível de interferências (não inclui fornecimento)</v>
      </c>
      <c r="C37" s="660">
        <f t="shared" ref="C37:C62" si="51">D37*O37</f>
        <v>772.89300000000003</v>
      </c>
      <c r="D37" s="664">
        <v>0.1</v>
      </c>
      <c r="E37" s="660">
        <f t="shared" si="19"/>
        <v>3864.4650000000001</v>
      </c>
      <c r="F37" s="664">
        <v>0.5</v>
      </c>
      <c r="G37" s="660">
        <f t="shared" si="20"/>
        <v>3091.5720000000001</v>
      </c>
      <c r="H37" s="664">
        <v>0.4</v>
      </c>
      <c r="I37" s="660">
        <f t="shared" si="23"/>
        <v>0</v>
      </c>
      <c r="J37" s="664"/>
      <c r="K37" s="660">
        <f t="shared" ref="K37:K62" si="52">L37*O37</f>
        <v>0</v>
      </c>
      <c r="L37" s="664"/>
      <c r="M37" s="660">
        <f t="shared" ref="M37:M62" si="53">N37*O37</f>
        <v>0</v>
      </c>
      <c r="N37" s="664"/>
      <c r="O37" s="660">
        <f>ORÇAMENTO!I35</f>
        <v>7728.93</v>
      </c>
      <c r="P37" s="661">
        <f t="shared" si="17"/>
        <v>1.2157125090744546E-3</v>
      </c>
      <c r="R37" s="57">
        <f t="shared" si="0"/>
        <v>1</v>
      </c>
    </row>
    <row r="38" spans="1:18" s="47" customFormat="1" ht="30">
      <c r="A38" s="659" t="str">
        <f>MEMORIAL!A36</f>
        <v>3.14</v>
      </c>
      <c r="B38" s="655" t="str">
        <f>MEMORIAL!B36</f>
        <v>Tubo de concreto simples, classe - PS2 - NBR 8890 diâmetro de 30 cm, para águas pluviais</v>
      </c>
      <c r="C38" s="660">
        <f t="shared" si="51"/>
        <v>672.66800000000012</v>
      </c>
      <c r="D38" s="664">
        <v>0.1</v>
      </c>
      <c r="E38" s="660">
        <f t="shared" si="19"/>
        <v>3363.34</v>
      </c>
      <c r="F38" s="664">
        <v>0.5</v>
      </c>
      <c r="G38" s="660">
        <f t="shared" si="20"/>
        <v>2690.6720000000005</v>
      </c>
      <c r="H38" s="664">
        <v>0.4</v>
      </c>
      <c r="I38" s="660">
        <f t="shared" si="23"/>
        <v>0</v>
      </c>
      <c r="J38" s="664"/>
      <c r="K38" s="660">
        <f t="shared" si="52"/>
        <v>0</v>
      </c>
      <c r="L38" s="664"/>
      <c r="M38" s="660">
        <f t="shared" si="53"/>
        <v>0</v>
      </c>
      <c r="N38" s="664"/>
      <c r="O38" s="660">
        <f>ORÇAMENTO!I36</f>
        <v>6726.68</v>
      </c>
      <c r="P38" s="661">
        <f t="shared" si="17"/>
        <v>1.0580648318125473E-3</v>
      </c>
      <c r="R38" s="57">
        <f t="shared" si="0"/>
        <v>1</v>
      </c>
    </row>
    <row r="39" spans="1:18" s="429" customFormat="1" ht="45">
      <c r="A39" s="659" t="str">
        <f>MEMORIAL!A37</f>
        <v>3.15</v>
      </c>
      <c r="B39" s="655" t="str">
        <f>MEMORIAL!B37</f>
        <v>Assentamento de tubo de concreto para redes coletoras de águas pluviais, diâmetro de 400 mm, sem junta rígida, instalado em local com baixo nível de interferências (não inclui fornecimento)</v>
      </c>
      <c r="C39" s="660">
        <f t="shared" ref="C39:C40" si="54">D39*O39</f>
        <v>2535.9246000000003</v>
      </c>
      <c r="D39" s="664">
        <v>0.03</v>
      </c>
      <c r="E39" s="660">
        <f t="shared" si="19"/>
        <v>42265.41</v>
      </c>
      <c r="F39" s="664">
        <v>0.5</v>
      </c>
      <c r="G39" s="660">
        <f t="shared" si="20"/>
        <v>39729.485399999998</v>
      </c>
      <c r="H39" s="664">
        <v>0.47</v>
      </c>
      <c r="I39" s="660">
        <f t="shared" si="23"/>
        <v>0</v>
      </c>
      <c r="J39" s="664"/>
      <c r="K39" s="660">
        <f t="shared" ref="K39:K40" si="55">L39*O39</f>
        <v>0</v>
      </c>
      <c r="L39" s="664"/>
      <c r="M39" s="660">
        <f t="shared" ref="M39:M40" si="56">N39*O39</f>
        <v>0</v>
      </c>
      <c r="N39" s="664"/>
      <c r="O39" s="660">
        <f>ORÇAMENTO!I37</f>
        <v>84530.82</v>
      </c>
      <c r="P39" s="661">
        <f t="shared" si="17"/>
        <v>1.3296171045192684E-2</v>
      </c>
      <c r="R39" s="57">
        <f t="shared" si="0"/>
        <v>1</v>
      </c>
    </row>
    <row r="40" spans="1:18" s="429" customFormat="1" ht="30">
      <c r="A40" s="659" t="str">
        <f>MEMORIAL!A38</f>
        <v>3.16</v>
      </c>
      <c r="B40" s="655" t="str">
        <f>MEMORIAL!B38</f>
        <v>Tubo de concreto armado, classe - PA2 - diâmetro de 400 mm, para águas pluviais (NBR 8890)</v>
      </c>
      <c r="C40" s="660">
        <f t="shared" si="54"/>
        <v>4020.2217000000001</v>
      </c>
      <c r="D40" s="664">
        <v>0.03</v>
      </c>
      <c r="E40" s="660">
        <f t="shared" si="19"/>
        <v>67003.695000000007</v>
      </c>
      <c r="F40" s="664">
        <v>0.5</v>
      </c>
      <c r="G40" s="660">
        <f t="shared" si="20"/>
        <v>62983.473300000005</v>
      </c>
      <c r="H40" s="664">
        <v>0.47</v>
      </c>
      <c r="I40" s="660">
        <f t="shared" si="23"/>
        <v>0</v>
      </c>
      <c r="J40" s="664"/>
      <c r="K40" s="660">
        <f t="shared" si="55"/>
        <v>0</v>
      </c>
      <c r="L40" s="664"/>
      <c r="M40" s="660">
        <f t="shared" si="56"/>
        <v>0</v>
      </c>
      <c r="N40" s="664"/>
      <c r="O40" s="660">
        <f>ORÇAMENTO!I38</f>
        <v>134007.39000000001</v>
      </c>
      <c r="P40" s="661">
        <f t="shared" si="17"/>
        <v>2.1078527083492667E-2</v>
      </c>
      <c r="R40" s="57">
        <f t="shared" si="0"/>
        <v>1</v>
      </c>
    </row>
    <row r="41" spans="1:18" s="47" customFormat="1" ht="45">
      <c r="A41" s="659" t="str">
        <f>MEMORIAL!A39</f>
        <v>3.17</v>
      </c>
      <c r="B41" s="655" t="str">
        <f>MEMORIAL!B39</f>
        <v>Assentamento de tubo de concreto para redes coletoras de águas pluviais, diâmetro de 600 mm, sem junta rígida, instalado em local com baixo nível de interferências (não inclui fornecimento)</v>
      </c>
      <c r="C41" s="660">
        <f t="shared" si="51"/>
        <v>9516.2559999999994</v>
      </c>
      <c r="D41" s="664">
        <v>0.4</v>
      </c>
      <c r="E41" s="660">
        <f t="shared" si="19"/>
        <v>11895.32</v>
      </c>
      <c r="F41" s="664">
        <v>0.5</v>
      </c>
      <c r="G41" s="660">
        <f t="shared" si="20"/>
        <v>2379.0639999999999</v>
      </c>
      <c r="H41" s="664">
        <v>0.1</v>
      </c>
      <c r="I41" s="660">
        <f t="shared" si="23"/>
        <v>0</v>
      </c>
      <c r="J41" s="664"/>
      <c r="K41" s="660">
        <f t="shared" si="52"/>
        <v>0</v>
      </c>
      <c r="L41" s="664"/>
      <c r="M41" s="660">
        <f t="shared" si="53"/>
        <v>0</v>
      </c>
      <c r="N41" s="664"/>
      <c r="O41" s="660">
        <f>ORÇAMENTO!I39</f>
        <v>23790.639999999999</v>
      </c>
      <c r="P41" s="661">
        <f t="shared" si="17"/>
        <v>3.7421193679962272E-3</v>
      </c>
      <c r="R41" s="57">
        <f t="shared" si="0"/>
        <v>1</v>
      </c>
    </row>
    <row r="42" spans="1:18" s="47" customFormat="1" ht="30">
      <c r="A42" s="659" t="str">
        <f>MEMORIAL!A40</f>
        <v>3.18</v>
      </c>
      <c r="B42" s="655" t="str">
        <f>MEMORIAL!B40</f>
        <v>Tubo de concreto armado, classe - PA2 - diâmetro de 600 mm, para águas pluviais (NBR 8890)</v>
      </c>
      <c r="C42" s="660">
        <f t="shared" si="51"/>
        <v>16889.472000000002</v>
      </c>
      <c r="D42" s="664">
        <v>0.4</v>
      </c>
      <c r="E42" s="660">
        <f t="shared" si="19"/>
        <v>21111.84</v>
      </c>
      <c r="F42" s="664">
        <v>0.5</v>
      </c>
      <c r="G42" s="660">
        <f t="shared" si="20"/>
        <v>4222.3680000000004</v>
      </c>
      <c r="H42" s="664">
        <v>0.1</v>
      </c>
      <c r="I42" s="660">
        <f t="shared" si="23"/>
        <v>0</v>
      </c>
      <c r="J42" s="664"/>
      <c r="K42" s="660">
        <f t="shared" si="52"/>
        <v>0</v>
      </c>
      <c r="L42" s="664"/>
      <c r="M42" s="660">
        <f t="shared" si="53"/>
        <v>0</v>
      </c>
      <c r="N42" s="664"/>
      <c r="O42" s="660">
        <f>ORÇAMENTO!I40</f>
        <v>42223.68</v>
      </c>
      <c r="P42" s="661">
        <f t="shared" si="17"/>
        <v>6.6415216537291525E-3</v>
      </c>
      <c r="R42" s="57">
        <f t="shared" si="0"/>
        <v>1</v>
      </c>
    </row>
    <row r="43" spans="1:18" s="47" customFormat="1" ht="15" customHeight="1">
      <c r="A43" s="659" t="str">
        <f>MEMORIAL!A41</f>
        <v>3.19</v>
      </c>
      <c r="B43" s="655" t="str">
        <f>MEMORIAL!B41</f>
        <v>Fornecimento e colocação de manta geotextil 200 g/m², largura=30 cm</v>
      </c>
      <c r="C43" s="660">
        <f t="shared" si="51"/>
        <v>737.62300000000005</v>
      </c>
      <c r="D43" s="664">
        <v>0.1</v>
      </c>
      <c r="E43" s="660">
        <f t="shared" si="19"/>
        <v>3688.1149999999998</v>
      </c>
      <c r="F43" s="664">
        <v>0.5</v>
      </c>
      <c r="G43" s="660">
        <f t="shared" si="20"/>
        <v>2950.4920000000002</v>
      </c>
      <c r="H43" s="664">
        <v>0.4</v>
      </c>
      <c r="I43" s="660">
        <f t="shared" si="23"/>
        <v>0</v>
      </c>
      <c r="J43" s="664"/>
      <c r="K43" s="660">
        <f t="shared" si="52"/>
        <v>0</v>
      </c>
      <c r="L43" s="664"/>
      <c r="M43" s="660">
        <f t="shared" si="53"/>
        <v>0</v>
      </c>
      <c r="N43" s="664"/>
      <c r="O43" s="660">
        <f>ORÇAMENTO!I41</f>
        <v>7376.23</v>
      </c>
      <c r="P43" s="661">
        <f t="shared" si="17"/>
        <v>1.1602349977047615E-3</v>
      </c>
      <c r="R43" s="57">
        <f t="shared" si="0"/>
        <v>1</v>
      </c>
    </row>
    <row r="44" spans="1:18" s="429" customFormat="1" ht="45">
      <c r="A44" s="659" t="str">
        <f>MEMORIAL!A42</f>
        <v>3.20</v>
      </c>
      <c r="B44" s="655" t="str">
        <f>MEMORIAL!B42</f>
        <v>Reaterro mecanizado de vala com retroescavadeira (capacidade da caçamba da retro: 0,26 m³ / potência: 88 HP), largura de 0,80 m a 1,50 m, profundidade até 1,50 m, com solo  de 1ª categoria em locais com baixo nível de interferência</v>
      </c>
      <c r="C44" s="660">
        <f t="shared" ref="C44:C45" si="57">D44*O44</f>
        <v>1902.212</v>
      </c>
      <c r="D44" s="664">
        <v>0.1</v>
      </c>
      <c r="E44" s="660">
        <f t="shared" si="19"/>
        <v>9511.06</v>
      </c>
      <c r="F44" s="664">
        <v>0.5</v>
      </c>
      <c r="G44" s="660">
        <f t="shared" si="20"/>
        <v>7608.848</v>
      </c>
      <c r="H44" s="664">
        <v>0.4</v>
      </c>
      <c r="I44" s="660">
        <f t="shared" si="23"/>
        <v>0</v>
      </c>
      <c r="J44" s="664"/>
      <c r="K44" s="660">
        <f t="shared" ref="K44:K45" si="58">L44*O44</f>
        <v>0</v>
      </c>
      <c r="L44" s="664"/>
      <c r="M44" s="660">
        <f t="shared" ref="M44:M45" si="59">N44*O44</f>
        <v>0</v>
      </c>
      <c r="N44" s="664"/>
      <c r="O44" s="660">
        <f>ORÇAMENTO!I42</f>
        <v>19022.12</v>
      </c>
      <c r="P44" s="661">
        <f t="shared" si="17"/>
        <v>2.9920608975777191E-3</v>
      </c>
      <c r="R44" s="57">
        <f t="shared" si="0"/>
        <v>1</v>
      </c>
    </row>
    <row r="45" spans="1:18" s="429" customFormat="1" ht="45">
      <c r="A45" s="659" t="str">
        <f>MEMORIAL!A43</f>
        <v>3.21</v>
      </c>
      <c r="B45" s="655" t="str">
        <f>MEMORIAL!B43</f>
        <v>Reaterro mecanizado de vala com retroescavadeira (capacidade da caçamba da retro: 0,26 m³ / potência: 88 HP), largura de 0,80 m a  1,50 m, profundidade de 1,50 m a 3,00 m, com solo  de 1ª categoria em locais com baixo nível de interferência</v>
      </c>
      <c r="C45" s="660">
        <f t="shared" si="57"/>
        <v>1991.8029999999999</v>
      </c>
      <c r="D45" s="664">
        <v>0.1</v>
      </c>
      <c r="E45" s="660">
        <f t="shared" si="19"/>
        <v>9959.0149999999994</v>
      </c>
      <c r="F45" s="664">
        <v>0.5</v>
      </c>
      <c r="G45" s="660">
        <f t="shared" si="20"/>
        <v>7967.2119999999995</v>
      </c>
      <c r="H45" s="664">
        <v>0.4</v>
      </c>
      <c r="I45" s="660">
        <f t="shared" si="23"/>
        <v>0</v>
      </c>
      <c r="J45" s="664"/>
      <c r="K45" s="660">
        <f t="shared" si="58"/>
        <v>0</v>
      </c>
      <c r="L45" s="664"/>
      <c r="M45" s="660">
        <f t="shared" si="59"/>
        <v>0</v>
      </c>
      <c r="N45" s="664"/>
      <c r="O45" s="660">
        <f>ORÇAMENTO!I43</f>
        <v>19918.03</v>
      </c>
      <c r="P45" s="661">
        <f t="shared" si="17"/>
        <v>3.1329819557325859E-3</v>
      </c>
      <c r="R45" s="57">
        <f t="shared" si="0"/>
        <v>1</v>
      </c>
    </row>
    <row r="46" spans="1:18" s="47" customFormat="1" ht="60" customHeight="1">
      <c r="A46" s="659" t="str">
        <f>MEMORIAL!A44</f>
        <v>3.22</v>
      </c>
      <c r="B46" s="655" t="str">
        <f>MEMORIAL!B44</f>
        <v>Reaterro mecanizado de vala com escavadeira hidráulica (capacidade da caçamba: 0,80 m³ / potência: 111 HP), largura até 1,50 m, profundidade de 3,00 m a 4,50 m, com solo  de 1ª categoria em locais com baixo nível de interferência</v>
      </c>
      <c r="C46" s="660">
        <f t="shared" si="51"/>
        <v>190.99100000000001</v>
      </c>
      <c r="D46" s="664">
        <v>0.1</v>
      </c>
      <c r="E46" s="660">
        <f t="shared" si="19"/>
        <v>954.95500000000004</v>
      </c>
      <c r="F46" s="664">
        <v>0.5</v>
      </c>
      <c r="G46" s="660">
        <f t="shared" si="20"/>
        <v>763.96400000000006</v>
      </c>
      <c r="H46" s="664">
        <v>0.4</v>
      </c>
      <c r="I46" s="660">
        <f t="shared" si="23"/>
        <v>0</v>
      </c>
      <c r="J46" s="664"/>
      <c r="K46" s="660">
        <f t="shared" si="52"/>
        <v>0</v>
      </c>
      <c r="L46" s="664"/>
      <c r="M46" s="660">
        <f t="shared" si="53"/>
        <v>0</v>
      </c>
      <c r="N46" s="664"/>
      <c r="O46" s="660">
        <f>ORÇAMENTO!I44</f>
        <v>1909.91</v>
      </c>
      <c r="P46" s="661">
        <f t="shared" si="17"/>
        <v>3.0041693717065512E-4</v>
      </c>
      <c r="R46" s="57">
        <f t="shared" si="0"/>
        <v>1</v>
      </c>
    </row>
    <row r="47" spans="1:18" s="662" customFormat="1" ht="60" customHeight="1">
      <c r="A47" s="659" t="str">
        <f>MEMORIAL!A45</f>
        <v>3.23</v>
      </c>
      <c r="B47" s="655" t="str">
        <f>MEMORIAL!B45</f>
        <v>Reaterro mecanizado de vala com escavadeira hidráulica (capacidade da caçamba: 0,80 m³ / potência: 111 HP), largura maior que 1,50 m, profundidade até 1,50 m, com solo  de 1ª categoria em locais com baixo nível de interferência</v>
      </c>
      <c r="C47" s="660">
        <f t="shared" ref="C47:C49" si="60">D47*O47</f>
        <v>0</v>
      </c>
      <c r="D47" s="664"/>
      <c r="E47" s="660">
        <f t="shared" ref="E47:E49" si="61">F47*O47</f>
        <v>909.01</v>
      </c>
      <c r="F47" s="664">
        <v>1</v>
      </c>
      <c r="G47" s="660">
        <f t="shared" ref="G47:G49" si="62">H47*O47</f>
        <v>0</v>
      </c>
      <c r="H47" s="664"/>
      <c r="I47" s="660">
        <f t="shared" ref="I47:I49" si="63">J47*O47</f>
        <v>0</v>
      </c>
      <c r="J47" s="664"/>
      <c r="K47" s="660">
        <f t="shared" ref="K47:K49" si="64">L47*O47</f>
        <v>0</v>
      </c>
      <c r="L47" s="664"/>
      <c r="M47" s="660">
        <f t="shared" ref="M47:M49" si="65">N47*O47</f>
        <v>0</v>
      </c>
      <c r="N47" s="664"/>
      <c r="O47" s="660">
        <f>ORÇAMENTO!I45</f>
        <v>909.01</v>
      </c>
      <c r="P47" s="661">
        <f t="shared" si="17"/>
        <v>1.4298160649323644E-4</v>
      </c>
      <c r="R47" s="663">
        <f t="shared" si="0"/>
        <v>1</v>
      </c>
    </row>
    <row r="48" spans="1:18" s="662" customFormat="1" ht="60" customHeight="1">
      <c r="A48" s="659" t="str">
        <f>MEMORIAL!A46</f>
        <v>3.24</v>
      </c>
      <c r="B48" s="655" t="str">
        <f>MEMORIAL!B46</f>
        <v>Reaterro mecanizado de vala com escavadeira hidráulica (capacidade da caçamba: 0,80 m³ / potência: 111 HP), largura maior que 1,50 m, profundidade de 1,50 m a 3,00 m, com solo de 1ª categoria em locais com baixo nível de interferência</v>
      </c>
      <c r="C48" s="660">
        <f t="shared" si="60"/>
        <v>851.45800000000008</v>
      </c>
      <c r="D48" s="664">
        <v>0.1</v>
      </c>
      <c r="E48" s="660">
        <f t="shared" si="61"/>
        <v>4257.29</v>
      </c>
      <c r="F48" s="664">
        <v>0.5</v>
      </c>
      <c r="G48" s="660">
        <f t="shared" si="62"/>
        <v>3405.8320000000003</v>
      </c>
      <c r="H48" s="664">
        <v>0.4</v>
      </c>
      <c r="I48" s="660">
        <f t="shared" si="63"/>
        <v>0</v>
      </c>
      <c r="J48" s="664"/>
      <c r="K48" s="660">
        <f t="shared" si="64"/>
        <v>0</v>
      </c>
      <c r="L48" s="664"/>
      <c r="M48" s="660">
        <f t="shared" si="65"/>
        <v>0</v>
      </c>
      <c r="N48" s="664"/>
      <c r="O48" s="660">
        <f>ORÇAMENTO!I46</f>
        <v>8514.58</v>
      </c>
      <c r="P48" s="661">
        <f t="shared" si="17"/>
        <v>1.3392903565584329E-3</v>
      </c>
      <c r="R48" s="663">
        <f t="shared" si="0"/>
        <v>1</v>
      </c>
    </row>
    <row r="49" spans="1:18" s="662" customFormat="1" ht="60" customHeight="1">
      <c r="A49" s="659" t="str">
        <f>MEMORIAL!A47</f>
        <v>3.25</v>
      </c>
      <c r="B49" s="655" t="str">
        <f>MEMORIAL!B47</f>
        <v>Reaterro mecanizado de vala com escavadeira hidráulica (capacidade da caçamba: 0,80 m³ / potência: 111 HP), largura maior que  1,50 m, profundidade de 3,00 m a 4,50 m, com solo  de 1ª categoria em locais com baixo nível de interferência</v>
      </c>
      <c r="C49" s="660">
        <f t="shared" si="60"/>
        <v>0</v>
      </c>
      <c r="D49" s="664"/>
      <c r="E49" s="660">
        <f t="shared" si="61"/>
        <v>1821.64</v>
      </c>
      <c r="F49" s="664">
        <v>1</v>
      </c>
      <c r="G49" s="660">
        <f t="shared" si="62"/>
        <v>0</v>
      </c>
      <c r="H49" s="664"/>
      <c r="I49" s="660">
        <f t="shared" si="63"/>
        <v>0</v>
      </c>
      <c r="J49" s="664"/>
      <c r="K49" s="660">
        <f t="shared" si="64"/>
        <v>0</v>
      </c>
      <c r="L49" s="664"/>
      <c r="M49" s="660">
        <f t="shared" si="65"/>
        <v>0</v>
      </c>
      <c r="N49" s="664"/>
      <c r="O49" s="660">
        <f>ORÇAMENTO!I47</f>
        <v>1821.64</v>
      </c>
      <c r="P49" s="661">
        <f t="shared" si="17"/>
        <v>2.8653261642043459E-4</v>
      </c>
      <c r="R49" s="663">
        <f t="shared" si="0"/>
        <v>1</v>
      </c>
    </row>
    <row r="50" spans="1:18" s="429" customFormat="1" ht="30" customHeight="1">
      <c r="A50" s="659" t="str">
        <f>MEMORIAL!A48</f>
        <v>3.26</v>
      </c>
      <c r="B50" s="655" t="str">
        <f>MEMORIAL!B48</f>
        <v>Material de empréstimo para reaterro de valas - pó de pedra - sem frete</v>
      </c>
      <c r="C50" s="660">
        <f t="shared" ref="C50:C51" si="66">D50*O50</f>
        <v>33483.520000000004</v>
      </c>
      <c r="D50" s="664">
        <v>0.1</v>
      </c>
      <c r="E50" s="660">
        <f t="shared" si="19"/>
        <v>167417.60000000001</v>
      </c>
      <c r="F50" s="664">
        <v>0.5</v>
      </c>
      <c r="G50" s="660">
        <f t="shared" si="20"/>
        <v>133934.08000000002</v>
      </c>
      <c r="H50" s="664">
        <v>0.4</v>
      </c>
      <c r="I50" s="660">
        <f t="shared" si="23"/>
        <v>0</v>
      </c>
      <c r="J50" s="664"/>
      <c r="K50" s="660">
        <f t="shared" ref="K50:K51" si="67">L50*O50</f>
        <v>0</v>
      </c>
      <c r="L50" s="664"/>
      <c r="M50" s="660">
        <f t="shared" ref="M50:M51" si="68">N50*O50</f>
        <v>0</v>
      </c>
      <c r="N50" s="664"/>
      <c r="O50" s="660">
        <f>ORÇAMENTO!I48</f>
        <v>334835.20000000001</v>
      </c>
      <c r="P50" s="661">
        <f t="shared" si="17"/>
        <v>5.2667489693715271E-2</v>
      </c>
      <c r="R50" s="57">
        <f t="shared" si="0"/>
        <v>1</v>
      </c>
    </row>
    <row r="51" spans="1:18" s="429" customFormat="1">
      <c r="A51" s="659" t="str">
        <f>MEMORIAL!A49</f>
        <v>3.27</v>
      </c>
      <c r="B51" s="655" t="str">
        <f>MEMORIAL!B49</f>
        <v>Carga, manobras e descarga de pó de pedra com caminhão basculante 6 m³</v>
      </c>
      <c r="C51" s="660">
        <f t="shared" si="66"/>
        <v>660.62100000000009</v>
      </c>
      <c r="D51" s="664">
        <v>0.1</v>
      </c>
      <c r="E51" s="660">
        <f t="shared" si="19"/>
        <v>3303.105</v>
      </c>
      <c r="F51" s="664">
        <v>0.5</v>
      </c>
      <c r="G51" s="660">
        <f t="shared" si="20"/>
        <v>2642.4840000000004</v>
      </c>
      <c r="H51" s="664">
        <v>0.4</v>
      </c>
      <c r="I51" s="660">
        <f t="shared" si="23"/>
        <v>0</v>
      </c>
      <c r="J51" s="664"/>
      <c r="K51" s="660">
        <f t="shared" si="67"/>
        <v>0</v>
      </c>
      <c r="L51" s="664"/>
      <c r="M51" s="660">
        <f t="shared" si="68"/>
        <v>0</v>
      </c>
      <c r="N51" s="664"/>
      <c r="O51" s="660">
        <f>ORÇAMENTO!I49</f>
        <v>6606.21</v>
      </c>
      <c r="P51" s="661">
        <f t="shared" si="17"/>
        <v>1.0391156517878608E-3</v>
      </c>
      <c r="R51" s="57">
        <f t="shared" si="0"/>
        <v>1</v>
      </c>
    </row>
    <row r="52" spans="1:18" s="429" customFormat="1" ht="30" customHeight="1">
      <c r="A52" s="659" t="str">
        <f>MEMORIAL!A50</f>
        <v>3.28</v>
      </c>
      <c r="B52" s="655" t="str">
        <f>MEMORIAL!B50</f>
        <v>Transporte com caminhão basculante, via urbana pavimentada - DMT até 30,0 km</v>
      </c>
      <c r="C52" s="660">
        <f>D52*O52</f>
        <v>12940.785000000002</v>
      </c>
      <c r="D52" s="664">
        <v>0.1</v>
      </c>
      <c r="E52" s="660">
        <f t="shared" ref="E52:E57" si="69">F52*O52</f>
        <v>64703.925000000003</v>
      </c>
      <c r="F52" s="664">
        <v>0.5</v>
      </c>
      <c r="G52" s="660">
        <f t="shared" ref="G52:G57" si="70">H52*O52</f>
        <v>51763.140000000007</v>
      </c>
      <c r="H52" s="664">
        <v>0.4</v>
      </c>
      <c r="I52" s="660">
        <f t="shared" ref="I52:I57" si="71">J52*O52</f>
        <v>0</v>
      </c>
      <c r="J52" s="664"/>
      <c r="K52" s="660">
        <f>L52*O52</f>
        <v>0</v>
      </c>
      <c r="L52" s="664"/>
      <c r="M52" s="660">
        <f>N52*O52</f>
        <v>0</v>
      </c>
      <c r="N52" s="664"/>
      <c r="O52" s="660">
        <f>ORÇAMENTO!I50</f>
        <v>129407.85</v>
      </c>
      <c r="P52" s="661">
        <f t="shared" si="17"/>
        <v>2.0355048113701462E-2</v>
      </c>
      <c r="R52" s="57">
        <f>D52+F52+H52+J52+L52+N52</f>
        <v>1</v>
      </c>
    </row>
    <row r="53" spans="1:18" s="47" customFormat="1" ht="45">
      <c r="A53" s="659" t="str">
        <f>MEMORIAL!A51</f>
        <v>3.29</v>
      </c>
      <c r="B53" s="655" t="str">
        <f>MEMORIAL!B51</f>
        <v>Carga e descarga mecânica de solo utilizando caminhão basculante 6 m³/16 t e pá carregadeira sobre pneus 128 HP capacidade da caçamba 1,70 a 2,80 m³, peso operacional 11.632 kg</v>
      </c>
      <c r="C53" s="660">
        <f>D53*O53</f>
        <v>938.23900000000003</v>
      </c>
      <c r="D53" s="664">
        <v>0.1</v>
      </c>
      <c r="E53" s="660">
        <f t="shared" si="69"/>
        <v>4691.1949999999997</v>
      </c>
      <c r="F53" s="664">
        <v>0.5</v>
      </c>
      <c r="G53" s="660">
        <f t="shared" si="70"/>
        <v>3752.9560000000001</v>
      </c>
      <c r="H53" s="664">
        <v>0.4</v>
      </c>
      <c r="I53" s="660">
        <f t="shared" si="71"/>
        <v>0</v>
      </c>
      <c r="J53" s="664"/>
      <c r="K53" s="660">
        <f>L53*O53</f>
        <v>0</v>
      </c>
      <c r="L53" s="664"/>
      <c r="M53" s="660">
        <f>N53*O53</f>
        <v>0</v>
      </c>
      <c r="N53" s="664"/>
      <c r="O53" s="660">
        <f>ORÇAMENTO!I51</f>
        <v>9382.39</v>
      </c>
      <c r="P53" s="661">
        <f t="shared" si="17"/>
        <v>1.4757914598806136E-3</v>
      </c>
      <c r="R53" s="57">
        <f>D53+F53+H53+J53+L53+N53</f>
        <v>1</v>
      </c>
    </row>
    <row r="54" spans="1:18" s="47" customFormat="1">
      <c r="A54" s="659" t="str">
        <f>MEMORIAL!A52</f>
        <v>3.30</v>
      </c>
      <c r="B54" s="655" t="str">
        <f>MEMORIAL!B52</f>
        <v>Transporte com caminhão basculante, via urbana pavimentada - DMT até 30,0 km</v>
      </c>
      <c r="C54" s="660">
        <f>D54*O54</f>
        <v>725.23900000000003</v>
      </c>
      <c r="D54" s="664">
        <v>0.1</v>
      </c>
      <c r="E54" s="660">
        <f t="shared" si="69"/>
        <v>3626.1950000000002</v>
      </c>
      <c r="F54" s="664">
        <v>0.5</v>
      </c>
      <c r="G54" s="660">
        <f t="shared" si="70"/>
        <v>2900.9560000000001</v>
      </c>
      <c r="H54" s="664">
        <v>0.4</v>
      </c>
      <c r="I54" s="660">
        <f t="shared" si="71"/>
        <v>0</v>
      </c>
      <c r="J54" s="664"/>
      <c r="K54" s="660">
        <f>L54*O54</f>
        <v>0</v>
      </c>
      <c r="L54" s="664"/>
      <c r="M54" s="660">
        <f>N54*O54</f>
        <v>0</v>
      </c>
      <c r="N54" s="664"/>
      <c r="O54" s="660">
        <f>ORÇAMENTO!I52</f>
        <v>7252.39</v>
      </c>
      <c r="P54" s="661">
        <f t="shared" si="17"/>
        <v>1.1407557376876855E-3</v>
      </c>
      <c r="R54" s="57">
        <f>D54+F54+H54+J54+L54+N54</f>
        <v>1</v>
      </c>
    </row>
    <row r="55" spans="1:18" s="47" customFormat="1" ht="30">
      <c r="A55" s="509" t="str">
        <f>MEMORIAL!A53</f>
        <v>3.31</v>
      </c>
      <c r="B55" s="870" t="str">
        <f>MEMORIAL!B53</f>
        <v>Espalhamento de material em bota fora, com utilização de trator de esteiras de 165 HP</v>
      </c>
      <c r="C55" s="431">
        <f>D55*O55</f>
        <v>494.47700000000009</v>
      </c>
      <c r="D55" s="871">
        <v>0.1</v>
      </c>
      <c r="E55" s="431">
        <f t="shared" si="69"/>
        <v>2472.3850000000002</v>
      </c>
      <c r="F55" s="871">
        <v>0.5</v>
      </c>
      <c r="G55" s="431">
        <f t="shared" si="70"/>
        <v>1977.9080000000004</v>
      </c>
      <c r="H55" s="871">
        <v>0.4</v>
      </c>
      <c r="I55" s="431">
        <f t="shared" si="71"/>
        <v>0</v>
      </c>
      <c r="J55" s="871"/>
      <c r="K55" s="431">
        <f>L55*O55</f>
        <v>0</v>
      </c>
      <c r="L55" s="871"/>
      <c r="M55" s="431">
        <f>N55*O55</f>
        <v>0</v>
      </c>
      <c r="N55" s="871"/>
      <c r="O55" s="431">
        <f>ORÇAMENTO!I53</f>
        <v>4944.7700000000004</v>
      </c>
      <c r="P55" s="510">
        <f t="shared" si="17"/>
        <v>7.7778149672672557E-4</v>
      </c>
      <c r="R55" s="57">
        <f>D55+F55+H55+J55+L55+N55</f>
        <v>1</v>
      </c>
    </row>
    <row r="56" spans="1:18" s="47" customFormat="1" ht="15" customHeight="1">
      <c r="A56" s="659" t="str">
        <f>MEMORIAL!A54</f>
        <v>3.32</v>
      </c>
      <c r="B56" s="655" t="str">
        <f>MEMORIAL!B54</f>
        <v>Poço de visita Ø 40/60 cm - simples</v>
      </c>
      <c r="C56" s="660">
        <f t="shared" si="51"/>
        <v>0</v>
      </c>
      <c r="D56" s="664"/>
      <c r="E56" s="660">
        <f t="shared" si="69"/>
        <v>28897.27</v>
      </c>
      <c r="F56" s="664">
        <v>0.5</v>
      </c>
      <c r="G56" s="660">
        <f t="shared" si="70"/>
        <v>28897.27</v>
      </c>
      <c r="H56" s="664">
        <v>0.5</v>
      </c>
      <c r="I56" s="660">
        <f t="shared" si="71"/>
        <v>0</v>
      </c>
      <c r="J56" s="664"/>
      <c r="K56" s="660">
        <f t="shared" si="52"/>
        <v>0</v>
      </c>
      <c r="L56" s="664"/>
      <c r="M56" s="660">
        <f t="shared" si="53"/>
        <v>0</v>
      </c>
      <c r="N56" s="664"/>
      <c r="O56" s="660">
        <f>ORÇAMENTO!I54</f>
        <v>57794.54</v>
      </c>
      <c r="P56" s="661">
        <f t="shared" si="17"/>
        <v>9.0907208674685779E-3</v>
      </c>
      <c r="R56" s="57">
        <f t="shared" si="0"/>
        <v>1</v>
      </c>
    </row>
    <row r="57" spans="1:18" s="47" customFormat="1" ht="15" customHeight="1">
      <c r="A57" s="659" t="str">
        <f>MEMORIAL!A55</f>
        <v>3.33</v>
      </c>
      <c r="B57" s="655" t="str">
        <f>MEMORIAL!B55</f>
        <v>Caixa de ligação Ø 40/60 cm - simples</v>
      </c>
      <c r="C57" s="660">
        <f t="shared" si="51"/>
        <v>0</v>
      </c>
      <c r="D57" s="664"/>
      <c r="E57" s="660">
        <f t="shared" si="69"/>
        <v>20989.33</v>
      </c>
      <c r="F57" s="664">
        <v>0.5</v>
      </c>
      <c r="G57" s="660">
        <f t="shared" si="70"/>
        <v>20989.33</v>
      </c>
      <c r="H57" s="664">
        <v>0.5</v>
      </c>
      <c r="I57" s="660">
        <f t="shared" si="71"/>
        <v>0</v>
      </c>
      <c r="J57" s="664"/>
      <c r="K57" s="660">
        <f t="shared" si="52"/>
        <v>0</v>
      </c>
      <c r="L57" s="664"/>
      <c r="M57" s="660">
        <f t="shared" si="53"/>
        <v>0</v>
      </c>
      <c r="N57" s="664"/>
      <c r="O57" s="660">
        <f>ORÇAMENTO!I55</f>
        <v>41978.66</v>
      </c>
      <c r="P57" s="661">
        <f t="shared" si="17"/>
        <v>6.6029815351133269E-3</v>
      </c>
      <c r="R57" s="57">
        <f t="shared" si="0"/>
        <v>1</v>
      </c>
    </row>
    <row r="58" spans="1:18" s="429" customFormat="1" ht="15" customHeight="1">
      <c r="A58" s="659" t="str">
        <f>MEMORIAL!A56</f>
        <v>3.34</v>
      </c>
      <c r="B58" s="655" t="str">
        <f>MEMORIAL!B56</f>
        <v>Poço de visita - PV 8</v>
      </c>
      <c r="C58" s="660">
        <f t="shared" ref="C58" si="72">D58*O58</f>
        <v>5131.4799999999996</v>
      </c>
      <c r="D58" s="664">
        <v>1</v>
      </c>
      <c r="E58" s="660">
        <f t="shared" ref="E58:E64" si="73">F58*O58</f>
        <v>0</v>
      </c>
      <c r="F58" s="664"/>
      <c r="G58" s="660">
        <f t="shared" ref="G58:G64" si="74">H58*O58</f>
        <v>0</v>
      </c>
      <c r="H58" s="664"/>
      <c r="I58" s="660">
        <f t="shared" ref="I58:I64" si="75">J58*O58</f>
        <v>0</v>
      </c>
      <c r="J58" s="664"/>
      <c r="K58" s="660">
        <f t="shared" ref="K58" si="76">L58*O58</f>
        <v>0</v>
      </c>
      <c r="L58" s="664"/>
      <c r="M58" s="660">
        <f t="shared" ref="M58" si="77">N58*O58</f>
        <v>0</v>
      </c>
      <c r="N58" s="664"/>
      <c r="O58" s="660">
        <f>ORÇAMENTO!I56</f>
        <v>5131.4799999999996</v>
      </c>
      <c r="P58" s="661">
        <f t="shared" si="17"/>
        <v>8.0714981583031298E-4</v>
      </c>
      <c r="R58" s="57">
        <f t="shared" si="0"/>
        <v>1</v>
      </c>
    </row>
    <row r="59" spans="1:18" s="47" customFormat="1" ht="15" customHeight="1">
      <c r="A59" s="659" t="str">
        <f>MEMORIAL!A57</f>
        <v>3.35</v>
      </c>
      <c r="B59" s="655" t="str">
        <f>MEMORIAL!B57</f>
        <v xml:space="preserve">Caixa coletora de sarjeta - CCS </v>
      </c>
      <c r="C59" s="660">
        <f t="shared" si="51"/>
        <v>0</v>
      </c>
      <c r="D59" s="664"/>
      <c r="E59" s="660">
        <f t="shared" si="73"/>
        <v>7114.5</v>
      </c>
      <c r="F59" s="664">
        <v>0.5</v>
      </c>
      <c r="G59" s="660">
        <f t="shared" si="74"/>
        <v>7114.5</v>
      </c>
      <c r="H59" s="664">
        <v>0.5</v>
      </c>
      <c r="I59" s="660">
        <f t="shared" si="75"/>
        <v>0</v>
      </c>
      <c r="J59" s="664"/>
      <c r="K59" s="660">
        <f t="shared" si="52"/>
        <v>0</v>
      </c>
      <c r="L59" s="664"/>
      <c r="M59" s="660">
        <f t="shared" si="53"/>
        <v>0</v>
      </c>
      <c r="N59" s="664"/>
      <c r="O59" s="660">
        <f>ORÇAMENTO!I57</f>
        <v>14229</v>
      </c>
      <c r="P59" s="661">
        <f t="shared" si="17"/>
        <v>2.2381330005085327E-3</v>
      </c>
      <c r="R59" s="57">
        <f t="shared" si="0"/>
        <v>1</v>
      </c>
    </row>
    <row r="60" spans="1:18" s="47" customFormat="1" ht="15" customHeight="1">
      <c r="A60" s="659" t="str">
        <f>MEMORIAL!A58</f>
        <v>3.36</v>
      </c>
      <c r="B60" s="655" t="str">
        <f>MEMORIAL!B58</f>
        <v>Sarjeta triangular de concreto - STC 07 - padrão DNIT</v>
      </c>
      <c r="C60" s="660">
        <f t="shared" si="51"/>
        <v>0</v>
      </c>
      <c r="D60" s="664"/>
      <c r="E60" s="660">
        <f t="shared" si="73"/>
        <v>0</v>
      </c>
      <c r="F60" s="664"/>
      <c r="G60" s="660">
        <f t="shared" si="74"/>
        <v>0</v>
      </c>
      <c r="H60" s="664"/>
      <c r="I60" s="660">
        <f t="shared" si="75"/>
        <v>0</v>
      </c>
      <c r="J60" s="664"/>
      <c r="K60" s="660">
        <f t="shared" si="52"/>
        <v>0</v>
      </c>
      <c r="L60" s="664"/>
      <c r="M60" s="660">
        <f t="shared" si="53"/>
        <v>54729.86</v>
      </c>
      <c r="N60" s="664">
        <v>1</v>
      </c>
      <c r="O60" s="660">
        <f>ORÇAMENTO!I58</f>
        <v>54729.86</v>
      </c>
      <c r="P60" s="661">
        <f t="shared" si="17"/>
        <v>8.6086658078018078E-3</v>
      </c>
      <c r="R60" s="57">
        <f t="shared" si="0"/>
        <v>1</v>
      </c>
    </row>
    <row r="61" spans="1:18" s="47" customFormat="1" ht="30">
      <c r="A61" s="659" t="str">
        <f>MEMORIAL!A59</f>
        <v>3.37</v>
      </c>
      <c r="B61" s="655" t="str">
        <f>MEMORIAL!B59</f>
        <v>Tampão fofo articulado, classe D400, carga máxima 40 t e diâmetro 600 mm para poço de visita</v>
      </c>
      <c r="C61" s="660">
        <f t="shared" si="51"/>
        <v>0</v>
      </c>
      <c r="D61" s="664"/>
      <c r="E61" s="660">
        <f t="shared" si="73"/>
        <v>7762.56</v>
      </c>
      <c r="F61" s="664">
        <v>0.5</v>
      </c>
      <c r="G61" s="660">
        <f t="shared" si="74"/>
        <v>7762.56</v>
      </c>
      <c r="H61" s="664">
        <v>0.5</v>
      </c>
      <c r="I61" s="660">
        <f t="shared" si="75"/>
        <v>0</v>
      </c>
      <c r="J61" s="664"/>
      <c r="K61" s="660">
        <f t="shared" si="52"/>
        <v>0</v>
      </c>
      <c r="L61" s="664"/>
      <c r="M61" s="660">
        <f t="shared" si="53"/>
        <v>0</v>
      </c>
      <c r="N61" s="664"/>
      <c r="O61" s="660">
        <f>ORÇAMENTO!I59</f>
        <v>15525.12</v>
      </c>
      <c r="P61" s="661">
        <f t="shared" si="17"/>
        <v>2.4420045968694239E-3</v>
      </c>
      <c r="R61" s="57">
        <f t="shared" si="0"/>
        <v>1</v>
      </c>
    </row>
    <row r="62" spans="1:18" s="47" customFormat="1" ht="15" customHeight="1">
      <c r="A62" s="659" t="str">
        <f>MEMORIAL!A60</f>
        <v>3.38</v>
      </c>
      <c r="B62" s="655" t="str">
        <f>MEMORIAL!B60</f>
        <v>Assentamento de tampão de ferro fundido 600 mm</v>
      </c>
      <c r="C62" s="660">
        <f t="shared" si="51"/>
        <v>0</v>
      </c>
      <c r="D62" s="664"/>
      <c r="E62" s="660">
        <f t="shared" si="73"/>
        <v>1740</v>
      </c>
      <c r="F62" s="664">
        <v>0.5</v>
      </c>
      <c r="G62" s="660">
        <f t="shared" si="74"/>
        <v>1740</v>
      </c>
      <c r="H62" s="664">
        <v>0.5</v>
      </c>
      <c r="I62" s="660">
        <f t="shared" si="75"/>
        <v>0</v>
      </c>
      <c r="J62" s="664"/>
      <c r="K62" s="660">
        <f t="shared" si="52"/>
        <v>0</v>
      </c>
      <c r="L62" s="664"/>
      <c r="M62" s="660">
        <f t="shared" si="53"/>
        <v>0</v>
      </c>
      <c r="N62" s="664"/>
      <c r="O62" s="660">
        <f>ORÇAMENTO!I60</f>
        <v>3480</v>
      </c>
      <c r="P62" s="661">
        <f t="shared" si="17"/>
        <v>5.473823066814037E-4</v>
      </c>
      <c r="R62" s="57">
        <f t="shared" si="0"/>
        <v>1</v>
      </c>
    </row>
    <row r="63" spans="1:18" s="662" customFormat="1" ht="15" customHeight="1">
      <c r="A63" s="659" t="str">
        <f>MEMORIAL!A61</f>
        <v>3.39</v>
      </c>
      <c r="B63" s="655" t="str">
        <f>MEMORIAL!B61</f>
        <v>Boca de bueiro Ø 60 cm - simples</v>
      </c>
      <c r="C63" s="660">
        <f t="shared" ref="C63" si="78">D63*O63</f>
        <v>0</v>
      </c>
      <c r="D63" s="664"/>
      <c r="E63" s="660">
        <f t="shared" ref="E63" si="79">F63*O63</f>
        <v>0</v>
      </c>
      <c r="F63" s="664"/>
      <c r="G63" s="660">
        <f t="shared" ref="G63" si="80">H63*O63</f>
        <v>0</v>
      </c>
      <c r="H63" s="664"/>
      <c r="I63" s="660">
        <f t="shared" ref="I63" si="81">J63*O63</f>
        <v>4091.46</v>
      </c>
      <c r="J63" s="664">
        <v>1</v>
      </c>
      <c r="K63" s="660">
        <f t="shared" ref="K63" si="82">L63*O63</f>
        <v>0</v>
      </c>
      <c r="L63" s="664"/>
      <c r="M63" s="660">
        <f t="shared" ref="M63" si="83">N63*O63</f>
        <v>0</v>
      </c>
      <c r="N63" s="664"/>
      <c r="O63" s="660">
        <f>ORÇAMENTO!I61</f>
        <v>4091.46</v>
      </c>
      <c r="P63" s="661">
        <f t="shared" si="17"/>
        <v>6.4356115301571724E-4</v>
      </c>
      <c r="R63" s="663"/>
    </row>
    <row r="64" spans="1:18" s="47" customFormat="1" ht="15" customHeight="1">
      <c r="A64" s="659" t="str">
        <f>MEMORIAL!A62</f>
        <v>3.40</v>
      </c>
      <c r="B64" s="655" t="str">
        <f>MEMORIAL!B62</f>
        <v>Boca de lobo</v>
      </c>
      <c r="C64" s="660">
        <f t="shared" si="24"/>
        <v>0</v>
      </c>
      <c r="D64" s="664"/>
      <c r="E64" s="660">
        <f t="shared" si="73"/>
        <v>11845.1</v>
      </c>
      <c r="F64" s="664">
        <v>0.5</v>
      </c>
      <c r="G64" s="660">
        <f t="shared" si="74"/>
        <v>7107.06</v>
      </c>
      <c r="H64" s="664">
        <v>0.3</v>
      </c>
      <c r="I64" s="660">
        <f t="shared" si="75"/>
        <v>4738.04</v>
      </c>
      <c r="J64" s="664">
        <v>0.2</v>
      </c>
      <c r="K64" s="660">
        <f t="shared" si="25"/>
        <v>0</v>
      </c>
      <c r="L64" s="664"/>
      <c r="M64" s="660">
        <f t="shared" si="26"/>
        <v>0</v>
      </c>
      <c r="N64" s="664"/>
      <c r="O64" s="660">
        <f>ORÇAMENTO!I62</f>
        <v>23690.2</v>
      </c>
      <c r="P64" s="661">
        <f t="shared" si="17"/>
        <v>3.7263207821102845E-3</v>
      </c>
      <c r="R64" s="57">
        <f t="shared" si="0"/>
        <v>1</v>
      </c>
    </row>
    <row r="65" spans="1:18" s="429" customFormat="1" ht="15" customHeight="1" thickBot="1">
      <c r="A65" s="48"/>
      <c r="B65" s="504"/>
      <c r="C65" s="316"/>
      <c r="D65" s="505"/>
      <c r="E65" s="316"/>
      <c r="F65" s="505"/>
      <c r="G65" s="316"/>
      <c r="H65" s="505"/>
      <c r="I65" s="316"/>
      <c r="J65" s="505"/>
      <c r="K65" s="316"/>
      <c r="L65" s="505"/>
      <c r="M65" s="316"/>
      <c r="N65" s="505"/>
      <c r="O65" s="316"/>
      <c r="P65" s="317"/>
      <c r="R65" s="57"/>
    </row>
    <row r="66" spans="1:18" s="45" customFormat="1" ht="15" customHeight="1">
      <c r="A66" s="507">
        <f>MEMORIAL!A64</f>
        <v>4</v>
      </c>
      <c r="B66" s="51" t="str">
        <f>MEMORIAL!B64</f>
        <v>PAVIMENTAÇÃO PISTA</v>
      </c>
      <c r="C66" s="52">
        <f>SUM(C67:C81)</f>
        <v>0</v>
      </c>
      <c r="D66" s="55">
        <f>C66/$O$66</f>
        <v>0</v>
      </c>
      <c r="E66" s="52">
        <f>SUM(E67:E81)</f>
        <v>0</v>
      </c>
      <c r="F66" s="55">
        <f>E66/$O$66</f>
        <v>0</v>
      </c>
      <c r="G66" s="52">
        <f>SUM(G67:G81)</f>
        <v>377740.45799999998</v>
      </c>
      <c r="H66" s="55">
        <f>G66/$O$66</f>
        <v>0.12550899769404825</v>
      </c>
      <c r="I66" s="52">
        <f>SUM(I67:I81)</f>
        <v>2100257.432</v>
      </c>
      <c r="J66" s="55">
        <f>I66/$O$66</f>
        <v>0.6978368337494727</v>
      </c>
      <c r="K66" s="52">
        <f>SUM(K67:K81)</f>
        <v>531670.46</v>
      </c>
      <c r="L66" s="55">
        <f>K66/$O$66</f>
        <v>0.17665416855647897</v>
      </c>
      <c r="M66" s="52">
        <f>SUM(M67:M81)</f>
        <v>0</v>
      </c>
      <c r="N66" s="55">
        <f>M66/$O$66</f>
        <v>0</v>
      </c>
      <c r="O66" s="52">
        <f>SUM(O67:O81)</f>
        <v>3009668.35</v>
      </c>
      <c r="P66" s="53">
        <f t="shared" ref="P66:P81" si="84">O66/$O$134</f>
        <v>0.47340207004856732</v>
      </c>
      <c r="R66" s="57">
        <f t="shared" ref="R66:R109" si="85">D66+F66+H66+J66+L66+N66</f>
        <v>0.99999999999999989</v>
      </c>
    </row>
    <row r="67" spans="1:18" s="47" customFormat="1">
      <c r="A67" s="427" t="str">
        <f>MEMORIAL!A65</f>
        <v>4.1</v>
      </c>
      <c r="B67" s="46" t="str">
        <f>MEMORIAL!B65</f>
        <v>Regularização e compactação de subleito até 20 cm de espessura</v>
      </c>
      <c r="C67" s="428">
        <f>D67*O67</f>
        <v>0</v>
      </c>
      <c r="D67" s="62"/>
      <c r="E67" s="428">
        <f>F67*O67</f>
        <v>0</v>
      </c>
      <c r="F67" s="62"/>
      <c r="G67" s="428">
        <f>H67*O67</f>
        <v>23170.080000000002</v>
      </c>
      <c r="H67" s="62">
        <v>1</v>
      </c>
      <c r="I67" s="428">
        <f>J67*O67</f>
        <v>0</v>
      </c>
      <c r="J67" s="62"/>
      <c r="K67" s="428">
        <f>L67*O67</f>
        <v>0</v>
      </c>
      <c r="L67" s="62"/>
      <c r="M67" s="428">
        <f>N67*O67</f>
        <v>0</v>
      </c>
      <c r="N67" s="62"/>
      <c r="O67" s="428">
        <f>ORÇAMENTO!I65</f>
        <v>23170.080000000002</v>
      </c>
      <c r="P67" s="426">
        <f t="shared" si="84"/>
        <v>3.6445091483886952E-3</v>
      </c>
      <c r="R67" s="57">
        <f t="shared" si="85"/>
        <v>1</v>
      </c>
    </row>
    <row r="68" spans="1:18" s="47" customFormat="1" ht="30">
      <c r="A68" s="427" t="str">
        <f>MEMORIAL!A66</f>
        <v>4.2</v>
      </c>
      <c r="B68" s="425" t="str">
        <f>MEMORIAL!B66</f>
        <v>Meio-fio externo em concreto pré-fabricado - 100 x 15 x 13 x 30 cm (comprimento x base inferior x base superior x altura) - incluindo rejunte e reaterro - fck=25 MPa</v>
      </c>
      <c r="C68" s="428">
        <f>D68*O68</f>
        <v>0</v>
      </c>
      <c r="D68" s="62"/>
      <c r="E68" s="428">
        <f t="shared" ref="E68:E81" si="86">F68*O68</f>
        <v>0</v>
      </c>
      <c r="F68" s="62"/>
      <c r="G68" s="428">
        <f t="shared" ref="G68:G81" si="87">H68*O68</f>
        <v>0</v>
      </c>
      <c r="H68" s="62"/>
      <c r="I68" s="428">
        <f t="shared" ref="I68:I81" si="88">J68*O68</f>
        <v>94206.28</v>
      </c>
      <c r="J68" s="62">
        <v>0.5</v>
      </c>
      <c r="K68" s="428">
        <f>L68*O68</f>
        <v>94206.28</v>
      </c>
      <c r="L68" s="62">
        <v>0.5</v>
      </c>
      <c r="M68" s="428">
        <f>N68*O68</f>
        <v>0</v>
      </c>
      <c r="N68" s="62"/>
      <c r="O68" s="428">
        <f>ORÇAMENTO!I66</f>
        <v>188412.56</v>
      </c>
      <c r="P68" s="426">
        <f t="shared" si="84"/>
        <v>2.96361211783185E-2</v>
      </c>
      <c r="R68" s="57">
        <f t="shared" si="85"/>
        <v>1</v>
      </c>
    </row>
    <row r="69" spans="1:18" s="429" customFormat="1" ht="30">
      <c r="A69" s="427" t="str">
        <f>MEMORIAL!A67</f>
        <v>4.3</v>
      </c>
      <c r="B69" s="425" t="str">
        <f>MEMORIAL!B67</f>
        <v>Execução e compactação de sub-base com macadame seco - exclusive escavação, carga e transporte - e=30 cm</v>
      </c>
      <c r="C69" s="428">
        <f>D69*O69</f>
        <v>0</v>
      </c>
      <c r="D69" s="62"/>
      <c r="E69" s="428">
        <f t="shared" si="86"/>
        <v>0</v>
      </c>
      <c r="F69" s="62"/>
      <c r="G69" s="428">
        <f t="shared" si="87"/>
        <v>214126.788</v>
      </c>
      <c r="H69" s="62">
        <v>0.4</v>
      </c>
      <c r="I69" s="428">
        <f t="shared" si="88"/>
        <v>321190.18199999997</v>
      </c>
      <c r="J69" s="62">
        <v>0.6</v>
      </c>
      <c r="K69" s="428">
        <f>L69*O69</f>
        <v>0</v>
      </c>
      <c r="L69" s="62"/>
      <c r="M69" s="428">
        <f>N69*O69</f>
        <v>0</v>
      </c>
      <c r="N69" s="62"/>
      <c r="O69" s="428">
        <f>ORÇAMENTO!I67</f>
        <v>535316.97</v>
      </c>
      <c r="P69" s="426">
        <f t="shared" si="84"/>
        <v>8.4202022369051652E-2</v>
      </c>
      <c r="R69" s="57">
        <f t="shared" si="85"/>
        <v>1</v>
      </c>
    </row>
    <row r="70" spans="1:18" s="47" customFormat="1" ht="30">
      <c r="A70" s="427" t="str">
        <f>MEMORIAL!A68</f>
        <v>4.4</v>
      </c>
      <c r="B70" s="425" t="str">
        <f>MEMORIAL!B68</f>
        <v>Carga, manobras e descarga de brita para base de macadame, com caminhão basculante 6 m³, (descarga livre)</v>
      </c>
      <c r="C70" s="428">
        <f>D70*O70</f>
        <v>0</v>
      </c>
      <c r="D70" s="62"/>
      <c r="E70" s="428">
        <f t="shared" si="86"/>
        <v>0</v>
      </c>
      <c r="F70" s="62"/>
      <c r="G70" s="428">
        <f t="shared" si="87"/>
        <v>2537.1280000000002</v>
      </c>
      <c r="H70" s="62">
        <v>0.4</v>
      </c>
      <c r="I70" s="428">
        <f t="shared" si="88"/>
        <v>3805.6919999999996</v>
      </c>
      <c r="J70" s="62">
        <v>0.6</v>
      </c>
      <c r="K70" s="428">
        <f>L70*O70</f>
        <v>0</v>
      </c>
      <c r="L70" s="62"/>
      <c r="M70" s="428">
        <f>N70*O70</f>
        <v>0</v>
      </c>
      <c r="N70" s="62"/>
      <c r="O70" s="428">
        <f>ORÇAMENTO!I68</f>
        <v>6342.82</v>
      </c>
      <c r="P70" s="426">
        <f t="shared" si="84"/>
        <v>9.9768604668532793E-4</v>
      </c>
      <c r="R70" s="57">
        <f t="shared" si="85"/>
        <v>1</v>
      </c>
    </row>
    <row r="71" spans="1:18" s="47" customFormat="1">
      <c r="A71" s="427" t="str">
        <f>MEMORIAL!A69</f>
        <v>4.5</v>
      </c>
      <c r="B71" s="425" t="str">
        <f>MEMORIAL!B69</f>
        <v>Transporte comercial de brita - DMT=20,0 km</v>
      </c>
      <c r="C71" s="428">
        <f t="shared" ref="C71:C81" si="89">D71*O71</f>
        <v>0</v>
      </c>
      <c r="D71" s="62"/>
      <c r="E71" s="428">
        <f t="shared" si="86"/>
        <v>0</v>
      </c>
      <c r="F71" s="62"/>
      <c r="G71" s="428">
        <f t="shared" si="87"/>
        <v>34755.200000000004</v>
      </c>
      <c r="H71" s="62">
        <v>0.4</v>
      </c>
      <c r="I71" s="428">
        <f t="shared" si="88"/>
        <v>52132.799999999996</v>
      </c>
      <c r="J71" s="62">
        <v>0.6</v>
      </c>
      <c r="K71" s="428">
        <f t="shared" ref="K71:K81" si="90">L71*O71</f>
        <v>0</v>
      </c>
      <c r="L71" s="62"/>
      <c r="M71" s="428">
        <f t="shared" ref="M71:M81" si="91">N71*O71</f>
        <v>0</v>
      </c>
      <c r="N71" s="62"/>
      <c r="O71" s="428">
        <f>ORÇAMENTO!I69</f>
        <v>86888</v>
      </c>
      <c r="P71" s="426">
        <f t="shared" si="84"/>
        <v>1.3666940765210864E-2</v>
      </c>
      <c r="R71" s="57">
        <f t="shared" si="85"/>
        <v>1</v>
      </c>
    </row>
    <row r="72" spans="1:18" s="47" customFormat="1" ht="30">
      <c r="A72" s="427" t="str">
        <f>MEMORIAL!A70</f>
        <v>4.6</v>
      </c>
      <c r="B72" s="425" t="str">
        <f>MEMORIAL!B70</f>
        <v>Execução e compactação de base com brita graduada simples - exclusive carga e transporte - e=15 cm</v>
      </c>
      <c r="C72" s="428">
        <f t="shared" si="89"/>
        <v>0</v>
      </c>
      <c r="D72" s="62"/>
      <c r="E72" s="428">
        <f t="shared" si="86"/>
        <v>0</v>
      </c>
      <c r="F72" s="62"/>
      <c r="G72" s="428">
        <f t="shared" si="87"/>
        <v>89166.638999999996</v>
      </c>
      <c r="H72" s="62">
        <v>0.3</v>
      </c>
      <c r="I72" s="428">
        <f t="shared" si="88"/>
        <v>208055.49099999998</v>
      </c>
      <c r="J72" s="62">
        <v>0.7</v>
      </c>
      <c r="K72" s="428">
        <f t="shared" si="90"/>
        <v>0</v>
      </c>
      <c r="L72" s="62"/>
      <c r="M72" s="428">
        <f t="shared" si="91"/>
        <v>0</v>
      </c>
      <c r="N72" s="62"/>
      <c r="O72" s="428">
        <f>ORÇAMENTO!I70</f>
        <v>297222.13</v>
      </c>
      <c r="P72" s="426">
        <f t="shared" si="84"/>
        <v>4.6751188251770125E-2</v>
      </c>
      <c r="R72" s="57">
        <f t="shared" si="85"/>
        <v>1</v>
      </c>
    </row>
    <row r="73" spans="1:18" s="429" customFormat="1" ht="30">
      <c r="A73" s="427" t="str">
        <f>MEMORIAL!A71</f>
        <v>4.7</v>
      </c>
      <c r="B73" s="425" t="str">
        <f>MEMORIAL!B71</f>
        <v>Carga, manobras e descarga de brita para base de brita graduada, com caminhão basculante 6 m³ (descarga livre)</v>
      </c>
      <c r="C73" s="428">
        <f t="shared" ref="C73:C74" si="92">D73*O73</f>
        <v>0</v>
      </c>
      <c r="D73" s="62"/>
      <c r="E73" s="428">
        <f t="shared" si="86"/>
        <v>0</v>
      </c>
      <c r="F73" s="62"/>
      <c r="G73" s="428">
        <f t="shared" si="87"/>
        <v>951.42299999999989</v>
      </c>
      <c r="H73" s="62">
        <v>0.3</v>
      </c>
      <c r="I73" s="428">
        <f t="shared" si="88"/>
        <v>2219.9869999999996</v>
      </c>
      <c r="J73" s="62">
        <v>0.7</v>
      </c>
      <c r="K73" s="428">
        <f t="shared" ref="K73:K74" si="93">L73*O73</f>
        <v>0</v>
      </c>
      <c r="L73" s="62"/>
      <c r="M73" s="428">
        <f t="shared" ref="M73:M74" si="94">N73*O73</f>
        <v>0</v>
      </c>
      <c r="N73" s="62"/>
      <c r="O73" s="428">
        <f>ORÇAMENTO!I71</f>
        <v>3171.41</v>
      </c>
      <c r="P73" s="426">
        <f t="shared" si="84"/>
        <v>4.9884302334266396E-4</v>
      </c>
      <c r="R73" s="57">
        <f t="shared" si="85"/>
        <v>1</v>
      </c>
    </row>
    <row r="74" spans="1:18" s="429" customFormat="1">
      <c r="A74" s="427" t="str">
        <f>MEMORIAL!A72</f>
        <v>4.8</v>
      </c>
      <c r="B74" s="425" t="str">
        <f>MEMORIAL!B72</f>
        <v>Transporte comercial de brita - DMT=20,0 km</v>
      </c>
      <c r="C74" s="428">
        <f t="shared" si="92"/>
        <v>0</v>
      </c>
      <c r="D74" s="62"/>
      <c r="E74" s="428">
        <f t="shared" si="86"/>
        <v>0</v>
      </c>
      <c r="F74" s="62"/>
      <c r="G74" s="428">
        <f t="shared" si="87"/>
        <v>13033.199999999999</v>
      </c>
      <c r="H74" s="62">
        <v>0.3</v>
      </c>
      <c r="I74" s="428">
        <f t="shared" si="88"/>
        <v>30410.799999999999</v>
      </c>
      <c r="J74" s="62">
        <v>0.7</v>
      </c>
      <c r="K74" s="428">
        <f t="shared" si="93"/>
        <v>0</v>
      </c>
      <c r="L74" s="62"/>
      <c r="M74" s="428">
        <f t="shared" si="94"/>
        <v>0</v>
      </c>
      <c r="N74" s="62"/>
      <c r="O74" s="428">
        <f>ORÇAMENTO!I72</f>
        <v>43444</v>
      </c>
      <c r="P74" s="426">
        <f t="shared" si="84"/>
        <v>6.8334703826054321E-3</v>
      </c>
      <c r="R74" s="57">
        <f t="shared" si="85"/>
        <v>1</v>
      </c>
    </row>
    <row r="75" spans="1:18" s="47" customFormat="1" ht="30">
      <c r="A75" s="427" t="str">
        <f>MEMORIAL!A73</f>
        <v>4.9</v>
      </c>
      <c r="B75" s="425" t="str">
        <f>MEMORIAL!B73</f>
        <v>Fornecimento, transporte e execução de imprimação de base de pavimentação com ADP CM-30 - 1,2 l/m²</v>
      </c>
      <c r="C75" s="428">
        <f t="shared" si="89"/>
        <v>0</v>
      </c>
      <c r="D75" s="62"/>
      <c r="E75" s="428">
        <f t="shared" si="86"/>
        <v>0</v>
      </c>
      <c r="F75" s="62"/>
      <c r="G75" s="428">
        <f t="shared" si="87"/>
        <v>0</v>
      </c>
      <c r="H75" s="62"/>
      <c r="I75" s="428">
        <f t="shared" si="88"/>
        <v>120484.42</v>
      </c>
      <c r="J75" s="62">
        <v>1</v>
      </c>
      <c r="K75" s="428">
        <f t="shared" si="90"/>
        <v>0</v>
      </c>
      <c r="L75" s="62"/>
      <c r="M75" s="428">
        <f t="shared" si="91"/>
        <v>0</v>
      </c>
      <c r="N75" s="62"/>
      <c r="O75" s="428">
        <f>ORÇAMENTO!I73</f>
        <v>120484.42</v>
      </c>
      <c r="P75" s="426">
        <f t="shared" si="84"/>
        <v>1.8951448200796278E-2</v>
      </c>
      <c r="R75" s="57">
        <f t="shared" si="85"/>
        <v>1</v>
      </c>
    </row>
    <row r="76" spans="1:18" s="47" customFormat="1" ht="30">
      <c r="A76" s="427" t="str">
        <f>MEMORIAL!A74</f>
        <v>4.10</v>
      </c>
      <c r="B76" s="425" t="str">
        <f>MEMORIAL!B74</f>
        <v>Fornecimento, transporte e execução de pintura de ligação com emulsão RR-2C - 1,0 a 1,20 l/m²</v>
      </c>
      <c r="C76" s="428">
        <f t="shared" si="89"/>
        <v>0</v>
      </c>
      <c r="D76" s="62"/>
      <c r="E76" s="428">
        <f t="shared" si="86"/>
        <v>0</v>
      </c>
      <c r="F76" s="62"/>
      <c r="G76" s="428">
        <f t="shared" si="87"/>
        <v>0</v>
      </c>
      <c r="H76" s="62"/>
      <c r="I76" s="428">
        <f t="shared" si="88"/>
        <v>34465.49</v>
      </c>
      <c r="J76" s="62">
        <v>1</v>
      </c>
      <c r="K76" s="428">
        <f t="shared" si="90"/>
        <v>0</v>
      </c>
      <c r="L76" s="62"/>
      <c r="M76" s="428">
        <f t="shared" si="91"/>
        <v>0</v>
      </c>
      <c r="N76" s="62"/>
      <c r="O76" s="428">
        <f>ORÇAMENTO!I74</f>
        <v>34465.49</v>
      </c>
      <c r="P76" s="426">
        <f t="shared" si="84"/>
        <v>5.4212067290531178E-3</v>
      </c>
      <c r="R76" s="57">
        <f t="shared" si="85"/>
        <v>1</v>
      </c>
    </row>
    <row r="77" spans="1:18" s="47" customFormat="1" ht="30">
      <c r="A77" s="427" t="str">
        <f>MEMORIAL!A75</f>
        <v>4.11</v>
      </c>
      <c r="B77" s="425" t="str">
        <f>MEMORIAL!B75</f>
        <v>Construção de pavimento com aplicação de concreto betuminoso usinado a quente (CBUQ), binder, com espessura de 5,0 cm, exclusive transporte</v>
      </c>
      <c r="C77" s="428">
        <f t="shared" si="89"/>
        <v>0</v>
      </c>
      <c r="D77" s="62"/>
      <c r="E77" s="428">
        <f t="shared" si="86"/>
        <v>0</v>
      </c>
      <c r="F77" s="62"/>
      <c r="G77" s="428">
        <f t="shared" si="87"/>
        <v>0</v>
      </c>
      <c r="H77" s="62"/>
      <c r="I77" s="428">
        <f t="shared" si="88"/>
        <v>777285.15</v>
      </c>
      <c r="J77" s="62">
        <v>1</v>
      </c>
      <c r="K77" s="428">
        <f t="shared" si="90"/>
        <v>0</v>
      </c>
      <c r="L77" s="62"/>
      <c r="M77" s="428">
        <f t="shared" si="91"/>
        <v>0</v>
      </c>
      <c r="N77" s="62"/>
      <c r="O77" s="428">
        <f>ORÇAMENTO!I75</f>
        <v>777285.15</v>
      </c>
      <c r="P77" s="426">
        <f t="shared" si="84"/>
        <v>0.12226210872304623</v>
      </c>
      <c r="R77" s="57">
        <f t="shared" si="85"/>
        <v>1</v>
      </c>
    </row>
    <row r="78" spans="1:18" s="47" customFormat="1" ht="30">
      <c r="A78" s="427" t="str">
        <f>MEMORIAL!A76</f>
        <v>4.12</v>
      </c>
      <c r="B78" s="425" t="str">
        <f>MEMORIAL!B76</f>
        <v>Transporte com caminhão basculante 10 m³ de massa asfáltica para pavimentação urbana</v>
      </c>
      <c r="C78" s="428">
        <f t="shared" si="89"/>
        <v>0</v>
      </c>
      <c r="D78" s="62"/>
      <c r="E78" s="428">
        <f t="shared" si="86"/>
        <v>0</v>
      </c>
      <c r="F78" s="62"/>
      <c r="G78" s="428">
        <f t="shared" si="87"/>
        <v>0</v>
      </c>
      <c r="H78" s="62"/>
      <c r="I78" s="428">
        <f t="shared" si="88"/>
        <v>18536.96</v>
      </c>
      <c r="J78" s="62">
        <v>1</v>
      </c>
      <c r="K78" s="428">
        <f t="shared" si="90"/>
        <v>0</v>
      </c>
      <c r="L78" s="62"/>
      <c r="M78" s="428">
        <f t="shared" si="91"/>
        <v>0</v>
      </c>
      <c r="N78" s="62"/>
      <c r="O78" s="428">
        <f>ORÇAMENTO!I76</f>
        <v>18536.96</v>
      </c>
      <c r="P78" s="426">
        <f t="shared" si="84"/>
        <v>2.9157482539255495E-3</v>
      </c>
      <c r="R78" s="57">
        <f t="shared" si="85"/>
        <v>1</v>
      </c>
    </row>
    <row r="79" spans="1:18" s="47" customFormat="1" ht="30">
      <c r="A79" s="427" t="str">
        <f>MEMORIAL!A77</f>
        <v>4.13</v>
      </c>
      <c r="B79" s="425" t="str">
        <f>MEMORIAL!B77</f>
        <v>Fornecimento, transporte e execução de pintura de ligação com emulsão RR-2C - 1,0 a 1,20 l/m²</v>
      </c>
      <c r="C79" s="428">
        <f t="shared" si="89"/>
        <v>0</v>
      </c>
      <c r="D79" s="62"/>
      <c r="E79" s="428">
        <f t="shared" si="86"/>
        <v>0</v>
      </c>
      <c r="F79" s="62"/>
      <c r="G79" s="428">
        <f t="shared" si="87"/>
        <v>0</v>
      </c>
      <c r="H79" s="62"/>
      <c r="I79" s="428">
        <f t="shared" si="88"/>
        <v>17232.744999999999</v>
      </c>
      <c r="J79" s="62">
        <v>0.5</v>
      </c>
      <c r="K79" s="428">
        <f t="shared" si="90"/>
        <v>17232.744999999999</v>
      </c>
      <c r="L79" s="62">
        <v>0.5</v>
      </c>
      <c r="M79" s="428">
        <f t="shared" si="91"/>
        <v>0</v>
      </c>
      <c r="N79" s="62"/>
      <c r="O79" s="428">
        <f>ORÇAMENTO!I77</f>
        <v>34465.49</v>
      </c>
      <c r="P79" s="426">
        <f t="shared" si="84"/>
        <v>5.4212067290531178E-3</v>
      </c>
      <c r="R79" s="57">
        <f t="shared" si="85"/>
        <v>1</v>
      </c>
    </row>
    <row r="80" spans="1:18" s="47" customFormat="1" ht="45">
      <c r="A80" s="427" t="str">
        <f>MEMORIAL!A78</f>
        <v>4.14</v>
      </c>
      <c r="B80" s="425" t="str">
        <f>MEMORIAL!B78</f>
        <v>Construção de pavimento com aplicação de concreto betuminoso usinado a quente (CBUQ), camada de rolamento, com espessura de 5,0 cm, exclusive transporte</v>
      </c>
      <c r="C80" s="428">
        <f t="shared" si="89"/>
        <v>0</v>
      </c>
      <c r="D80" s="62"/>
      <c r="E80" s="428">
        <f t="shared" si="86"/>
        <v>0</v>
      </c>
      <c r="F80" s="62"/>
      <c r="G80" s="428">
        <f t="shared" si="87"/>
        <v>0</v>
      </c>
      <c r="H80" s="62"/>
      <c r="I80" s="428">
        <f t="shared" si="88"/>
        <v>410962.95500000002</v>
      </c>
      <c r="J80" s="62">
        <v>0.5</v>
      </c>
      <c r="K80" s="428">
        <f t="shared" si="90"/>
        <v>410962.95500000002</v>
      </c>
      <c r="L80" s="62">
        <v>0.5</v>
      </c>
      <c r="M80" s="428">
        <f t="shared" si="91"/>
        <v>0</v>
      </c>
      <c r="N80" s="62"/>
      <c r="O80" s="428">
        <f>ORÇAMENTO!I78</f>
        <v>821925.91</v>
      </c>
      <c r="P80" s="426">
        <f t="shared" si="84"/>
        <v>0.12928382199339419</v>
      </c>
      <c r="R80" s="57">
        <f t="shared" si="85"/>
        <v>1</v>
      </c>
    </row>
    <row r="81" spans="1:18" s="47" customFormat="1" ht="30">
      <c r="A81" s="427" t="str">
        <f>MEMORIAL!A79</f>
        <v>4.15</v>
      </c>
      <c r="B81" s="425" t="str">
        <f>MEMORIAL!B79</f>
        <v>Transporte com caminhão basculante 10 m³ de massa asfáltica para pavimentação urbana</v>
      </c>
      <c r="C81" s="428">
        <f t="shared" si="89"/>
        <v>0</v>
      </c>
      <c r="D81" s="62"/>
      <c r="E81" s="428">
        <f t="shared" si="86"/>
        <v>0</v>
      </c>
      <c r="F81" s="62"/>
      <c r="G81" s="428">
        <f t="shared" si="87"/>
        <v>0</v>
      </c>
      <c r="H81" s="62"/>
      <c r="I81" s="428">
        <f t="shared" si="88"/>
        <v>9268.48</v>
      </c>
      <c r="J81" s="62">
        <v>0.5</v>
      </c>
      <c r="K81" s="428">
        <f t="shared" si="90"/>
        <v>9268.48</v>
      </c>
      <c r="L81" s="62">
        <v>0.5</v>
      </c>
      <c r="M81" s="428">
        <f t="shared" si="91"/>
        <v>0</v>
      </c>
      <c r="N81" s="62"/>
      <c r="O81" s="428">
        <f>ORÇAMENTO!I79</f>
        <v>18536.96</v>
      </c>
      <c r="P81" s="426">
        <f t="shared" si="84"/>
        <v>2.9157482539255495E-3</v>
      </c>
      <c r="R81" s="57">
        <f t="shared" si="85"/>
        <v>1</v>
      </c>
    </row>
    <row r="82" spans="1:18" s="47" customFormat="1" ht="15" customHeight="1" thickBot="1">
      <c r="A82" s="48"/>
      <c r="B82" s="504"/>
      <c r="C82" s="316"/>
      <c r="D82" s="505"/>
      <c r="E82" s="316"/>
      <c r="F82" s="505"/>
      <c r="G82" s="316"/>
      <c r="H82" s="505"/>
      <c r="I82" s="316"/>
      <c r="J82" s="505"/>
      <c r="K82" s="316"/>
      <c r="L82" s="505"/>
      <c r="M82" s="316"/>
      <c r="N82" s="505"/>
      <c r="O82" s="316"/>
      <c r="P82" s="317"/>
      <c r="R82" s="57"/>
    </row>
    <row r="83" spans="1:18" s="45" customFormat="1" ht="15" customHeight="1">
      <c r="A83" s="507">
        <f>MEMORIAL!A81</f>
        <v>5</v>
      </c>
      <c r="B83" s="51" t="str">
        <f>MEMORIAL!B81</f>
        <v>PAVIMENTAÇÃO CALÇADA E CANTEIROS</v>
      </c>
      <c r="C83" s="52">
        <f>SUM(C84:C98)</f>
        <v>0</v>
      </c>
      <c r="D83" s="55">
        <f>C83/$O$83</f>
        <v>0</v>
      </c>
      <c r="E83" s="52">
        <f>SUM(E84:E98)</f>
        <v>0</v>
      </c>
      <c r="F83" s="55">
        <f>E83/$O$83</f>
        <v>0</v>
      </c>
      <c r="G83" s="52">
        <f>SUM(G84:G98)</f>
        <v>0</v>
      </c>
      <c r="H83" s="55">
        <f>G83/$O$83</f>
        <v>0</v>
      </c>
      <c r="I83" s="52">
        <f>SUM(I84:I98)</f>
        <v>214280.7</v>
      </c>
      <c r="J83" s="55">
        <f>I83/$O$83</f>
        <v>0.123498518555733</v>
      </c>
      <c r="K83" s="52">
        <f>SUM(K84:K98)</f>
        <v>661702.755</v>
      </c>
      <c r="L83" s="55">
        <f>K83/$O$83</f>
        <v>0.38136570380228901</v>
      </c>
      <c r="M83" s="52">
        <f>SUM(M84:M98)</f>
        <v>859103.755</v>
      </c>
      <c r="N83" s="55">
        <f>M83/$O$83</f>
        <v>0.49513577764197803</v>
      </c>
      <c r="O83" s="52">
        <f>SUM(O84:O98)</f>
        <v>1735087.21</v>
      </c>
      <c r="P83" s="53">
        <f t="shared" ref="P83:P98" si="95">O83/$O$134</f>
        <v>0.272918402098621</v>
      </c>
      <c r="R83" s="57">
        <f t="shared" si="85"/>
        <v>1</v>
      </c>
    </row>
    <row r="84" spans="1:18" s="47" customFormat="1" ht="30">
      <c r="A84" s="427" t="str">
        <f>MEMORIAL!A82</f>
        <v>5.1</v>
      </c>
      <c r="B84" s="425" t="str">
        <f>MEMORIAL!B82</f>
        <v>Execução e compactação de aterro com material de escavação proveniente das obras de drenagem</v>
      </c>
      <c r="C84" s="428">
        <f t="shared" ref="C84:C132" si="96">D84*O84</f>
        <v>0</v>
      </c>
      <c r="D84" s="62"/>
      <c r="E84" s="428">
        <f>F84*O84</f>
        <v>0</v>
      </c>
      <c r="F84" s="62"/>
      <c r="G84" s="428">
        <f>H84*O84</f>
        <v>0</v>
      </c>
      <c r="H84" s="62"/>
      <c r="I84" s="428">
        <f>J84*O84</f>
        <v>2914.125</v>
      </c>
      <c r="J84" s="62">
        <v>0.5</v>
      </c>
      <c r="K84" s="428">
        <f t="shared" ref="K84:K132" si="97">L84*O84</f>
        <v>2914.125</v>
      </c>
      <c r="L84" s="62">
        <v>0.5</v>
      </c>
      <c r="M84" s="428">
        <f t="shared" ref="M84:M132" si="98">N84*O84</f>
        <v>0</v>
      </c>
      <c r="N84" s="62"/>
      <c r="O84" s="428">
        <f>ORÇAMENTO!I82</f>
        <v>5828.25</v>
      </c>
      <c r="P84" s="426">
        <f t="shared" si="95"/>
        <v>9.1674739336663536E-4</v>
      </c>
      <c r="R84" s="57">
        <f t="shared" si="85"/>
        <v>1</v>
      </c>
    </row>
    <row r="85" spans="1:18" s="47" customFormat="1" ht="15" customHeight="1">
      <c r="A85" s="427" t="str">
        <f>MEMORIAL!A83</f>
        <v>5.2</v>
      </c>
      <c r="B85" s="46" t="str">
        <f>MEMORIAL!B83</f>
        <v>Camada drenante com brita número 2 - e=6 cm</v>
      </c>
      <c r="C85" s="428">
        <f t="shared" ref="C85:C96" si="99">D85*O85</f>
        <v>0</v>
      </c>
      <c r="D85" s="62"/>
      <c r="E85" s="428">
        <f t="shared" ref="E85:E98" si="100">F85*O85</f>
        <v>0</v>
      </c>
      <c r="F85" s="62"/>
      <c r="G85" s="428">
        <f t="shared" ref="G85:G98" si="101">H85*O85</f>
        <v>0</v>
      </c>
      <c r="H85" s="62"/>
      <c r="I85" s="428">
        <f t="shared" ref="I85:I98" si="102">J85*O85</f>
        <v>19539.145</v>
      </c>
      <c r="J85" s="62">
        <v>0.5</v>
      </c>
      <c r="K85" s="428">
        <f t="shared" ref="K85:K96" si="103">L85*O85</f>
        <v>19539.145</v>
      </c>
      <c r="L85" s="62">
        <v>0.5</v>
      </c>
      <c r="M85" s="428">
        <f t="shared" ref="M85:M96" si="104">N85*O85</f>
        <v>0</v>
      </c>
      <c r="N85" s="62"/>
      <c r="O85" s="428">
        <f>ORÇAMENTO!I83</f>
        <v>39078.29</v>
      </c>
      <c r="P85" s="426">
        <f t="shared" si="95"/>
        <v>6.1467714141852968E-3</v>
      </c>
      <c r="R85" s="57">
        <f t="shared" si="85"/>
        <v>1</v>
      </c>
    </row>
    <row r="86" spans="1:18" s="47" customFormat="1" ht="15" customHeight="1">
      <c r="A86" s="427" t="str">
        <f>MEMORIAL!A84</f>
        <v>5.3</v>
      </c>
      <c r="B86" s="46" t="str">
        <f>MEMORIAL!B84</f>
        <v>Camada de argila limpa e=10 cm - com transporte até 10 km</v>
      </c>
      <c r="C86" s="428">
        <f t="shared" si="99"/>
        <v>0</v>
      </c>
      <c r="D86" s="62"/>
      <c r="E86" s="428">
        <f t="shared" si="100"/>
        <v>0</v>
      </c>
      <c r="F86" s="62"/>
      <c r="G86" s="428">
        <f t="shared" si="101"/>
        <v>0</v>
      </c>
      <c r="H86" s="62"/>
      <c r="I86" s="428">
        <f t="shared" si="102"/>
        <v>0</v>
      </c>
      <c r="J86" s="62"/>
      <c r="K86" s="428">
        <f t="shared" si="103"/>
        <v>13028.02</v>
      </c>
      <c r="L86" s="62">
        <v>1</v>
      </c>
      <c r="M86" s="428">
        <f t="shared" si="104"/>
        <v>0</v>
      </c>
      <c r="N86" s="62"/>
      <c r="O86" s="428">
        <f>ORÇAMENTO!I84</f>
        <v>13028.02</v>
      </c>
      <c r="P86" s="426">
        <f t="shared" si="95"/>
        <v>2.0492263330722589E-3</v>
      </c>
      <c r="R86" s="57">
        <f t="shared" si="85"/>
        <v>1</v>
      </c>
    </row>
    <row r="87" spans="1:18" s="47" customFormat="1" ht="15" customHeight="1">
      <c r="A87" s="427" t="str">
        <f>MEMORIAL!A85</f>
        <v>5.4</v>
      </c>
      <c r="B87" s="46" t="str">
        <f>MEMORIAL!B85</f>
        <v>Plantio de grama esmeralda em rolo</v>
      </c>
      <c r="C87" s="428">
        <f t="shared" si="99"/>
        <v>0</v>
      </c>
      <c r="D87" s="62"/>
      <c r="E87" s="428">
        <f t="shared" si="100"/>
        <v>0</v>
      </c>
      <c r="F87" s="62"/>
      <c r="G87" s="428">
        <f t="shared" si="101"/>
        <v>0</v>
      </c>
      <c r="H87" s="62"/>
      <c r="I87" s="428">
        <f t="shared" si="102"/>
        <v>0</v>
      </c>
      <c r="J87" s="62"/>
      <c r="K87" s="428">
        <f t="shared" si="103"/>
        <v>0</v>
      </c>
      <c r="L87" s="517"/>
      <c r="M87" s="428">
        <f t="shared" si="104"/>
        <v>81413.16</v>
      </c>
      <c r="N87" s="62">
        <v>1</v>
      </c>
      <c r="O87" s="428">
        <f>ORÇAMENTO!I85</f>
        <v>81413.16</v>
      </c>
      <c r="P87" s="426">
        <f t="shared" si="95"/>
        <v>1.2805782561787986E-2</v>
      </c>
      <c r="R87" s="57">
        <f t="shared" si="85"/>
        <v>1</v>
      </c>
    </row>
    <row r="88" spans="1:18" s="429" customFormat="1" ht="30">
      <c r="A88" s="427" t="str">
        <f>MEMORIAL!A86</f>
        <v>5.5</v>
      </c>
      <c r="B88" s="425" t="str">
        <f>MEMORIAL!B86</f>
        <v>Plantio de muda rasteira/forração, amendoim rasteiro/onze horas/azulzinha/impatiens ou equivalente da região, com 4 und/m</v>
      </c>
      <c r="C88" s="428">
        <f t="shared" ref="C88:C90" si="105">D88*O88</f>
        <v>0</v>
      </c>
      <c r="D88" s="62"/>
      <c r="E88" s="428">
        <f t="shared" si="100"/>
        <v>0</v>
      </c>
      <c r="F88" s="62"/>
      <c r="G88" s="428">
        <f t="shared" si="101"/>
        <v>0</v>
      </c>
      <c r="H88" s="62"/>
      <c r="I88" s="428">
        <f t="shared" si="102"/>
        <v>0</v>
      </c>
      <c r="J88" s="62"/>
      <c r="K88" s="428">
        <f t="shared" ref="K88:K90" si="106">L88*O88</f>
        <v>0</v>
      </c>
      <c r="L88" s="62"/>
      <c r="M88" s="428">
        <f t="shared" ref="M88:M90" si="107">N88*O88</f>
        <v>90336.4</v>
      </c>
      <c r="N88" s="62">
        <v>1</v>
      </c>
      <c r="O88" s="428">
        <f>ORÇAMENTO!I86</f>
        <v>90336.4</v>
      </c>
      <c r="P88" s="426">
        <f t="shared" si="95"/>
        <v>1.4209352588877573E-2</v>
      </c>
      <c r="R88" s="57">
        <f t="shared" si="85"/>
        <v>1</v>
      </c>
    </row>
    <row r="89" spans="1:18" s="429" customFormat="1">
      <c r="A89" s="427" t="str">
        <f>MEMORIAL!A87</f>
        <v>5.6</v>
      </c>
      <c r="B89" s="425" t="str">
        <f>MEMORIAL!B87</f>
        <v>Plantio de cerca viva com arbustos de altura 50 a 100 cm, com 4 und/m</v>
      </c>
      <c r="C89" s="428">
        <f t="shared" si="105"/>
        <v>0</v>
      </c>
      <c r="D89" s="62"/>
      <c r="E89" s="428">
        <f t="shared" si="100"/>
        <v>0</v>
      </c>
      <c r="F89" s="62"/>
      <c r="G89" s="428">
        <f t="shared" si="101"/>
        <v>0</v>
      </c>
      <c r="H89" s="62"/>
      <c r="I89" s="428">
        <f t="shared" si="102"/>
        <v>0</v>
      </c>
      <c r="J89" s="62"/>
      <c r="K89" s="428">
        <f t="shared" si="106"/>
        <v>0</v>
      </c>
      <c r="L89" s="62"/>
      <c r="M89" s="428">
        <f t="shared" si="107"/>
        <v>243994.72</v>
      </c>
      <c r="N89" s="62">
        <v>1</v>
      </c>
      <c r="O89" s="428">
        <f>ORÇAMENTO!I87</f>
        <v>243994.72</v>
      </c>
      <c r="P89" s="426">
        <f t="shared" si="95"/>
        <v>3.8378848463127363E-2</v>
      </c>
      <c r="R89" s="57">
        <f t="shared" si="85"/>
        <v>1</v>
      </c>
    </row>
    <row r="90" spans="1:18" s="429" customFormat="1" ht="15" customHeight="1">
      <c r="A90" s="427" t="str">
        <f>MEMORIAL!A88</f>
        <v>5.7</v>
      </c>
      <c r="B90" s="46" t="str">
        <f>MEMORIAL!B88</f>
        <v>Plantio de árvore regional, altura maior que 2,00 m e menor ou igual a 4,00 m</v>
      </c>
      <c r="C90" s="428">
        <f t="shared" si="105"/>
        <v>0</v>
      </c>
      <c r="D90" s="62"/>
      <c r="E90" s="428">
        <f t="shared" si="100"/>
        <v>0</v>
      </c>
      <c r="F90" s="62"/>
      <c r="G90" s="428">
        <f t="shared" si="101"/>
        <v>0</v>
      </c>
      <c r="H90" s="62"/>
      <c r="I90" s="428">
        <f t="shared" si="102"/>
        <v>0</v>
      </c>
      <c r="J90" s="62"/>
      <c r="K90" s="428">
        <f t="shared" si="106"/>
        <v>0</v>
      </c>
      <c r="L90" s="62"/>
      <c r="M90" s="428">
        <f t="shared" si="107"/>
        <v>8965.44</v>
      </c>
      <c r="N90" s="62">
        <v>1</v>
      </c>
      <c r="O90" s="428">
        <f>ORÇAMENTO!I88</f>
        <v>8965.44</v>
      </c>
      <c r="P90" s="426">
        <f t="shared" si="95"/>
        <v>1.4102078240269323E-3</v>
      </c>
      <c r="R90" s="57">
        <f t="shared" si="85"/>
        <v>1</v>
      </c>
    </row>
    <row r="91" spans="1:18" s="47" customFormat="1" ht="30">
      <c r="A91" s="427" t="str">
        <f>MEMORIAL!A89</f>
        <v>5.8</v>
      </c>
      <c r="B91" s="425" t="str">
        <f>MEMORIAL!B89</f>
        <v>Meio-fio interno em concreto pré-fabricado - 10 x 30 x 80 cm - incluindo rejunte e reaterro - fck=25 MPa</v>
      </c>
      <c r="C91" s="428">
        <f t="shared" si="99"/>
        <v>0</v>
      </c>
      <c r="D91" s="62"/>
      <c r="E91" s="428">
        <f t="shared" si="100"/>
        <v>0</v>
      </c>
      <c r="F91" s="62"/>
      <c r="G91" s="428">
        <f t="shared" si="101"/>
        <v>0</v>
      </c>
      <c r="H91" s="62"/>
      <c r="I91" s="428">
        <f t="shared" si="102"/>
        <v>178433.64</v>
      </c>
      <c r="J91" s="62">
        <v>0.5</v>
      </c>
      <c r="K91" s="428">
        <f t="shared" si="103"/>
        <v>178433.64</v>
      </c>
      <c r="L91" s="62">
        <v>0.5</v>
      </c>
      <c r="M91" s="428">
        <f t="shared" si="104"/>
        <v>0</v>
      </c>
      <c r="N91" s="62"/>
      <c r="O91" s="428">
        <f>ORÇAMENTO!I89</f>
        <v>356867.28</v>
      </c>
      <c r="P91" s="426">
        <f t="shared" si="95"/>
        <v>5.6132998536068499E-2</v>
      </c>
      <c r="R91" s="57">
        <f t="shared" si="85"/>
        <v>1</v>
      </c>
    </row>
    <row r="92" spans="1:18" s="429" customFormat="1">
      <c r="A92" s="427" t="str">
        <f>MEMORIAL!A90</f>
        <v>5.9</v>
      </c>
      <c r="B92" s="425" t="str">
        <f>MEMORIAL!B90</f>
        <v>Camada de brita nº 2  e=6 cm</v>
      </c>
      <c r="C92" s="428">
        <f t="shared" ref="C92" si="108">D92*O92</f>
        <v>0</v>
      </c>
      <c r="D92" s="62"/>
      <c r="E92" s="428">
        <f t="shared" ref="E92" si="109">F92*O92</f>
        <v>0</v>
      </c>
      <c r="F92" s="62"/>
      <c r="G92" s="428">
        <f t="shared" ref="G92" si="110">H92*O92</f>
        <v>0</v>
      </c>
      <c r="H92" s="62"/>
      <c r="I92" s="428">
        <f t="shared" ref="I92" si="111">J92*O92</f>
        <v>13393.79</v>
      </c>
      <c r="J92" s="62">
        <v>0.5</v>
      </c>
      <c r="K92" s="428">
        <f t="shared" ref="K92" si="112">L92*O92</f>
        <v>13393.79</v>
      </c>
      <c r="L92" s="62">
        <v>0.5</v>
      </c>
      <c r="M92" s="428">
        <f t="shared" ref="M92" si="113">N92*O92</f>
        <v>0</v>
      </c>
      <c r="N92" s="62"/>
      <c r="O92" s="428">
        <f>ORÇAMENTO!I90</f>
        <v>26787.58</v>
      </c>
      <c r="P92" s="426">
        <f t="shared" si="95"/>
        <v>4.2135193479346661E-3</v>
      </c>
      <c r="R92" s="57"/>
    </row>
    <row r="93" spans="1:18" s="47" customFormat="1" ht="30">
      <c r="A93" s="427" t="str">
        <f>MEMORIAL!A91</f>
        <v>5.10</v>
      </c>
      <c r="B93" s="425" t="str">
        <f>MEMORIAL!B91</f>
        <v>Execução de ciclovia com concreto moldado in loco, usinado, acabamento desempenado e alisado, espessura 8 cm, armado, com pigmento na cor vermelha</v>
      </c>
      <c r="C93" s="428">
        <f t="shared" ref="C93" si="114">D93*O93</f>
        <v>0</v>
      </c>
      <c r="D93" s="62"/>
      <c r="E93" s="428">
        <f t="shared" si="100"/>
        <v>0</v>
      </c>
      <c r="F93" s="62"/>
      <c r="G93" s="428">
        <f t="shared" si="101"/>
        <v>0</v>
      </c>
      <c r="H93" s="62"/>
      <c r="I93" s="428">
        <f t="shared" si="102"/>
        <v>0</v>
      </c>
      <c r="J93" s="62"/>
      <c r="K93" s="428">
        <f t="shared" ref="K93" si="115">L93*O93</f>
        <v>196195.06</v>
      </c>
      <c r="L93" s="62">
        <v>0.5</v>
      </c>
      <c r="M93" s="428">
        <f t="shared" ref="M93" si="116">N93*O93</f>
        <v>196195.06</v>
      </c>
      <c r="N93" s="62">
        <v>0.5</v>
      </c>
      <c r="O93" s="428">
        <f>ORÇAMENTO!I91</f>
        <v>392390.12</v>
      </c>
      <c r="P93" s="426">
        <f t="shared" si="95"/>
        <v>6.1720519828905973E-2</v>
      </c>
      <c r="R93" s="57">
        <f t="shared" si="85"/>
        <v>1</v>
      </c>
    </row>
    <row r="94" spans="1:18" s="662" customFormat="1" ht="30">
      <c r="A94" s="659" t="str">
        <f>MEMORIAL!A92</f>
        <v>5.11</v>
      </c>
      <c r="B94" s="655" t="str">
        <f>MEMORIAL!B92</f>
        <v>Serragem de juntas em pavimento de concreto, limpeza e enchimento com selante a frio</v>
      </c>
      <c r="C94" s="660">
        <f t="shared" ref="C94" si="117">D94*O94</f>
        <v>0</v>
      </c>
      <c r="D94" s="664"/>
      <c r="E94" s="660">
        <f t="shared" ref="E94" si="118">F94*O94</f>
        <v>0</v>
      </c>
      <c r="F94" s="664"/>
      <c r="G94" s="660">
        <f t="shared" ref="G94" si="119">H94*O94</f>
        <v>0</v>
      </c>
      <c r="H94" s="664"/>
      <c r="I94" s="660">
        <f t="shared" ref="I94" si="120">J94*O94</f>
        <v>0</v>
      </c>
      <c r="J94" s="664"/>
      <c r="K94" s="660">
        <f t="shared" ref="K94" si="121">L94*O94</f>
        <v>10395.14</v>
      </c>
      <c r="L94" s="664">
        <v>0.5</v>
      </c>
      <c r="M94" s="660">
        <f t="shared" ref="M94" si="122">N94*O94</f>
        <v>10395.14</v>
      </c>
      <c r="N94" s="664">
        <v>0.5</v>
      </c>
      <c r="O94" s="660">
        <f>ORÇAMENTO!I92</f>
        <v>20790.28</v>
      </c>
      <c r="P94" s="661">
        <f t="shared" si="95"/>
        <v>3.2701814433770842E-3</v>
      </c>
      <c r="R94" s="663">
        <f t="shared" si="85"/>
        <v>1</v>
      </c>
    </row>
    <row r="95" spans="1:18" s="47" customFormat="1" ht="30">
      <c r="A95" s="427" t="str">
        <f>MEMORIAL!A93</f>
        <v>5.12</v>
      </c>
      <c r="B95" s="425" t="str">
        <f>MEMORIAL!B93</f>
        <v>Execução de passeio em piso intertravado, com bloco retangular cor natural de 20 x 10 cm, espessura 6 cm - fck=35 MPa, assentado sobre coxim de areia e=5 cm</v>
      </c>
      <c r="C95" s="428">
        <f t="shared" si="99"/>
        <v>0</v>
      </c>
      <c r="D95" s="62"/>
      <c r="E95" s="428">
        <f t="shared" si="100"/>
        <v>0</v>
      </c>
      <c r="F95" s="62"/>
      <c r="G95" s="428">
        <f t="shared" si="101"/>
        <v>0</v>
      </c>
      <c r="H95" s="62"/>
      <c r="I95" s="428">
        <f t="shared" si="102"/>
        <v>0</v>
      </c>
      <c r="J95" s="62"/>
      <c r="K95" s="428">
        <f t="shared" si="103"/>
        <v>177220.77</v>
      </c>
      <c r="L95" s="62">
        <v>0.5</v>
      </c>
      <c r="M95" s="428">
        <f t="shared" si="104"/>
        <v>177220.77</v>
      </c>
      <c r="N95" s="62">
        <v>0.5</v>
      </c>
      <c r="O95" s="428">
        <f>ORÇAMENTO!I93</f>
        <v>354441.54</v>
      </c>
      <c r="P95" s="426">
        <f t="shared" si="95"/>
        <v>5.5751444755433623E-2</v>
      </c>
      <c r="R95" s="57">
        <f t="shared" si="85"/>
        <v>1</v>
      </c>
    </row>
    <row r="96" spans="1:18" s="47" customFormat="1" ht="15" customHeight="1">
      <c r="A96" s="427" t="str">
        <f>MEMORIAL!A94</f>
        <v>5.13</v>
      </c>
      <c r="B96" s="46" t="str">
        <f>MEMORIAL!B94</f>
        <v>Sinalização tátil direcional 20 x 20 x 6 cm fck=35 MPa</v>
      </c>
      <c r="C96" s="428">
        <f t="shared" si="99"/>
        <v>0</v>
      </c>
      <c r="D96" s="62"/>
      <c r="E96" s="428">
        <f t="shared" si="100"/>
        <v>0</v>
      </c>
      <c r="F96" s="62"/>
      <c r="G96" s="428">
        <f t="shared" si="101"/>
        <v>0</v>
      </c>
      <c r="H96" s="62"/>
      <c r="I96" s="428">
        <f t="shared" si="102"/>
        <v>0</v>
      </c>
      <c r="J96" s="62"/>
      <c r="K96" s="428">
        <f t="shared" si="103"/>
        <v>43198.46</v>
      </c>
      <c r="L96" s="62">
        <v>0.5</v>
      </c>
      <c r="M96" s="428">
        <f t="shared" si="104"/>
        <v>43198.46</v>
      </c>
      <c r="N96" s="62">
        <v>0.5</v>
      </c>
      <c r="O96" s="428">
        <f>ORÇAMENTO!I94</f>
        <v>86396.92</v>
      </c>
      <c r="P96" s="426">
        <f t="shared" si="95"/>
        <v>1.358969694246227E-2</v>
      </c>
      <c r="R96" s="57">
        <f t="shared" si="85"/>
        <v>1</v>
      </c>
    </row>
    <row r="97" spans="1:18" s="47" customFormat="1" ht="15" customHeight="1">
      <c r="A97" s="427" t="str">
        <f>MEMORIAL!A95</f>
        <v>5.14</v>
      </c>
      <c r="B97" s="425" t="str">
        <f>MEMORIAL!B95</f>
        <v>Sinalização tátil de alerta 20 x 20 x 6 cm fck=35 MPa</v>
      </c>
      <c r="C97" s="428">
        <f t="shared" si="96"/>
        <v>0</v>
      </c>
      <c r="D97" s="62"/>
      <c r="E97" s="428">
        <f t="shared" si="100"/>
        <v>0</v>
      </c>
      <c r="F97" s="62"/>
      <c r="G97" s="428">
        <f t="shared" si="101"/>
        <v>0</v>
      </c>
      <c r="H97" s="62"/>
      <c r="I97" s="428">
        <f t="shared" si="102"/>
        <v>0</v>
      </c>
      <c r="J97" s="62"/>
      <c r="K97" s="428">
        <f t="shared" si="97"/>
        <v>2362.7600000000002</v>
      </c>
      <c r="L97" s="62">
        <v>0.5</v>
      </c>
      <c r="M97" s="428">
        <f t="shared" si="98"/>
        <v>2362.7600000000002</v>
      </c>
      <c r="N97" s="62">
        <v>0.5</v>
      </c>
      <c r="O97" s="428">
        <f>ORÇAMENTO!I95</f>
        <v>4725.5200000000004</v>
      </c>
      <c r="P97" s="426">
        <f t="shared" si="95"/>
        <v>7.4329483846813425E-4</v>
      </c>
      <c r="R97" s="57">
        <f t="shared" si="85"/>
        <v>1</v>
      </c>
    </row>
    <row r="98" spans="1:18" s="429" customFormat="1" ht="15" customHeight="1">
      <c r="A98" s="427" t="str">
        <f>MEMORIAL!A96</f>
        <v>5.15</v>
      </c>
      <c r="B98" s="425" t="str">
        <f>MEMORIAL!B96</f>
        <v>Concreto simples h=7 cm, virado em betoneira fck=20 MPa</v>
      </c>
      <c r="C98" s="428">
        <f t="shared" ref="C98" si="123">D98*O98</f>
        <v>0</v>
      </c>
      <c r="D98" s="62"/>
      <c r="E98" s="428">
        <f t="shared" si="100"/>
        <v>0</v>
      </c>
      <c r="F98" s="62"/>
      <c r="G98" s="428">
        <f t="shared" si="101"/>
        <v>0</v>
      </c>
      <c r="H98" s="62"/>
      <c r="I98" s="428">
        <f t="shared" si="102"/>
        <v>0</v>
      </c>
      <c r="J98" s="62"/>
      <c r="K98" s="428">
        <f t="shared" ref="K98" si="124">L98*O98</f>
        <v>5021.8450000000003</v>
      </c>
      <c r="L98" s="62">
        <v>0.5</v>
      </c>
      <c r="M98" s="428">
        <f t="shared" ref="M98" si="125">N98*O98</f>
        <v>5021.8450000000003</v>
      </c>
      <c r="N98" s="62">
        <v>0.5</v>
      </c>
      <c r="O98" s="428">
        <f>ORÇAMENTO!I96</f>
        <v>10043.69</v>
      </c>
      <c r="P98" s="426">
        <f t="shared" si="95"/>
        <v>1.5798098275267092E-3</v>
      </c>
      <c r="R98" s="57">
        <f t="shared" si="85"/>
        <v>1</v>
      </c>
    </row>
    <row r="99" spans="1:18" s="47" customFormat="1" ht="15" customHeight="1" thickBot="1">
      <c r="A99" s="509"/>
      <c r="B99" s="872"/>
      <c r="C99" s="431"/>
      <c r="D99" s="871"/>
      <c r="E99" s="431"/>
      <c r="F99" s="871"/>
      <c r="G99" s="431"/>
      <c r="H99" s="871"/>
      <c r="I99" s="431"/>
      <c r="J99" s="871"/>
      <c r="K99" s="431"/>
      <c r="L99" s="871"/>
      <c r="M99" s="431"/>
      <c r="N99" s="871"/>
      <c r="O99" s="431"/>
      <c r="P99" s="510"/>
      <c r="R99" s="57">
        <f t="shared" si="85"/>
        <v>0</v>
      </c>
    </row>
    <row r="100" spans="1:18" s="45" customFormat="1" ht="15" customHeight="1">
      <c r="A100" s="859">
        <f>MEMORIAL!A98</f>
        <v>6</v>
      </c>
      <c r="B100" s="51" t="str">
        <f>MEMORIAL!B98</f>
        <v>SINALIZAÇÃO VIÁRIA</v>
      </c>
      <c r="C100" s="658">
        <f>SUM(C101:C106)+SUM(C107:C132)</f>
        <v>0</v>
      </c>
      <c r="D100" s="55">
        <f>C100/$O$100</f>
        <v>0</v>
      </c>
      <c r="E100" s="658">
        <f>SUM(E101:E106)+SUM(E107:E132)</f>
        <v>0</v>
      </c>
      <c r="F100" s="55">
        <f>E100/$O$100</f>
        <v>0</v>
      </c>
      <c r="G100" s="658">
        <f>SUM(G101:G106)+SUM(G107:G132)</f>
        <v>0</v>
      </c>
      <c r="H100" s="55">
        <f>G100/$O$100</f>
        <v>0</v>
      </c>
      <c r="I100" s="658">
        <f>SUM(I101:I106)+SUM(I107:I132)</f>
        <v>0</v>
      </c>
      <c r="J100" s="55">
        <f>I100/$O$100</f>
        <v>0</v>
      </c>
      <c r="K100" s="658">
        <f>SUM(K101:K106)+SUM(K107:K132)</f>
        <v>0</v>
      </c>
      <c r="L100" s="55">
        <f>K100/$O$100</f>
        <v>0</v>
      </c>
      <c r="M100" s="658">
        <f>SUM(M101:M106)+SUM(M107:M132)</f>
        <v>44711.349999999991</v>
      </c>
      <c r="N100" s="55">
        <f>M100/$O$100</f>
        <v>1</v>
      </c>
      <c r="O100" s="658">
        <f>SUM(O101:O106)+SUM(O107:O132)</f>
        <v>44711.349999999991</v>
      </c>
      <c r="P100" s="53">
        <f t="shared" ref="P100:P106" si="126">O100/$O$134</f>
        <v>7.0328166373102227E-3</v>
      </c>
      <c r="R100" s="57">
        <f t="shared" si="85"/>
        <v>1</v>
      </c>
    </row>
    <row r="101" spans="1:18" s="47" customFormat="1" ht="45">
      <c r="A101" s="659" t="str">
        <f>MEMORIAL!A99</f>
        <v>6.1</v>
      </c>
      <c r="B101" s="655" t="str">
        <f>MEMORIAL!B99</f>
        <v>Pintura da sinalização horizontal da travessia de pedestres zebrada - FTP-1 cor branca - com tinta retrorrefletiva a base de resina acrílica com microesferas de vidro</v>
      </c>
      <c r="C101" s="660">
        <f t="shared" si="96"/>
        <v>0</v>
      </c>
      <c r="D101" s="664"/>
      <c r="E101" s="660">
        <f>F101*O101</f>
        <v>0</v>
      </c>
      <c r="F101" s="664"/>
      <c r="G101" s="660">
        <f>H101*O101</f>
        <v>0</v>
      </c>
      <c r="H101" s="664"/>
      <c r="I101" s="660">
        <f>J101*O101</f>
        <v>0</v>
      </c>
      <c r="J101" s="664"/>
      <c r="K101" s="660">
        <f t="shared" si="97"/>
        <v>0</v>
      </c>
      <c r="L101" s="664"/>
      <c r="M101" s="660">
        <f t="shared" si="98"/>
        <v>2666.43</v>
      </c>
      <c r="N101" s="664">
        <v>1</v>
      </c>
      <c r="O101" s="660">
        <f>ORÇAMENTO!I99</f>
        <v>2666.43</v>
      </c>
      <c r="P101" s="661">
        <f t="shared" si="126"/>
        <v>4.1941281724267103E-4</v>
      </c>
      <c r="R101" s="57">
        <f t="shared" si="85"/>
        <v>1</v>
      </c>
    </row>
    <row r="102" spans="1:18" s="47" customFormat="1" ht="30">
      <c r="A102" s="659" t="str">
        <f>MEMORIAL!A100</f>
        <v>6.2</v>
      </c>
      <c r="B102" s="655" t="str">
        <f>MEMORIAL!B100</f>
        <v>Pintura da sinalização horizontal da linha de retenção - LRE cor branca - com tinta retrorrefletiva a base de resina acrílica com microesferas de vidro</v>
      </c>
      <c r="C102" s="660">
        <f t="shared" si="96"/>
        <v>0</v>
      </c>
      <c r="D102" s="664"/>
      <c r="E102" s="660">
        <f t="shared" ref="E102" si="127">F102*O102</f>
        <v>0</v>
      </c>
      <c r="F102" s="664"/>
      <c r="G102" s="660">
        <f t="shared" ref="G102" si="128">H102*O102</f>
        <v>0</v>
      </c>
      <c r="H102" s="664"/>
      <c r="I102" s="660">
        <f t="shared" ref="I102" si="129">J102*O102</f>
        <v>0</v>
      </c>
      <c r="J102" s="664"/>
      <c r="K102" s="660">
        <f t="shared" si="97"/>
        <v>0</v>
      </c>
      <c r="L102" s="664"/>
      <c r="M102" s="660">
        <f t="shared" si="98"/>
        <v>758.37</v>
      </c>
      <c r="N102" s="664">
        <v>1</v>
      </c>
      <c r="O102" s="660">
        <f>ORÇAMENTO!I100</f>
        <v>758.37</v>
      </c>
      <c r="P102" s="661">
        <f t="shared" si="126"/>
        <v>1.1928687353964831E-4</v>
      </c>
      <c r="R102" s="57">
        <f t="shared" si="85"/>
        <v>1</v>
      </c>
    </row>
    <row r="103" spans="1:18" s="429" customFormat="1" ht="30">
      <c r="A103" s="659" t="str">
        <f>MEMORIAL!A101</f>
        <v>6.3</v>
      </c>
      <c r="B103" s="655" t="str">
        <f>MEMORIAL!B101</f>
        <v>Pintura da sinalização horizontal da linha dupla contínua - LFO-3 cor amarela - com tinta retrorrefletiva a base de resina acrílica com microesferas de vidro</v>
      </c>
      <c r="C103" s="660">
        <f t="shared" ref="C103" si="130">D103*O103</f>
        <v>0</v>
      </c>
      <c r="D103" s="664"/>
      <c r="E103" s="660">
        <f t="shared" ref="E103:E108" si="131">F103*O103</f>
        <v>0</v>
      </c>
      <c r="F103" s="664"/>
      <c r="G103" s="660">
        <f t="shared" ref="G103:G108" si="132">H103*O103</f>
        <v>0</v>
      </c>
      <c r="H103" s="664"/>
      <c r="I103" s="660">
        <f t="shared" ref="I103:I108" si="133">J103*O103</f>
        <v>0</v>
      </c>
      <c r="J103" s="664"/>
      <c r="K103" s="660">
        <f t="shared" ref="K103" si="134">L103*O103</f>
        <v>0</v>
      </c>
      <c r="L103" s="664"/>
      <c r="M103" s="660">
        <f t="shared" ref="M103" si="135">N103*O103</f>
        <v>202.13</v>
      </c>
      <c r="N103" s="664">
        <v>1</v>
      </c>
      <c r="O103" s="660">
        <f>ORÇAMENTO!I101</f>
        <v>202.13</v>
      </c>
      <c r="P103" s="661">
        <f t="shared" si="126"/>
        <v>3.1793788979744864E-5</v>
      </c>
      <c r="R103" s="57">
        <f>D103+F103+H103+J103+L103+N103</f>
        <v>1</v>
      </c>
    </row>
    <row r="104" spans="1:18" s="47" customFormat="1" ht="30">
      <c r="A104" s="659" t="str">
        <f>MEMORIAL!A102</f>
        <v>6.4</v>
      </c>
      <c r="B104" s="655" t="str">
        <f>MEMORIAL!B102</f>
        <v>Pintura da sinalização horizontal da linha de bordo - LBO cor branca - com tinta retrorrefletiva a base de resina acrílica com microesferas de vidro</v>
      </c>
      <c r="C104" s="660">
        <f>D104*O104</f>
        <v>0</v>
      </c>
      <c r="D104" s="664"/>
      <c r="E104" s="660">
        <f t="shared" si="131"/>
        <v>0</v>
      </c>
      <c r="F104" s="664"/>
      <c r="G104" s="660">
        <f t="shared" si="132"/>
        <v>0</v>
      </c>
      <c r="H104" s="664"/>
      <c r="I104" s="660">
        <f t="shared" si="133"/>
        <v>0</v>
      </c>
      <c r="J104" s="664"/>
      <c r="K104" s="660">
        <f>L104*O104</f>
        <v>0</v>
      </c>
      <c r="L104" s="664"/>
      <c r="M104" s="660">
        <f>N104*O104</f>
        <v>15908.05</v>
      </c>
      <c r="N104" s="664">
        <v>1</v>
      </c>
      <c r="O104" s="660">
        <f>ORÇAMENTO!I102</f>
        <v>15908.05</v>
      </c>
      <c r="P104" s="661">
        <f t="shared" si="126"/>
        <v>2.5022370987939952E-3</v>
      </c>
      <c r="R104" s="57">
        <f>D104+F104+H104+J104+L104+N104</f>
        <v>1</v>
      </c>
    </row>
    <row r="105" spans="1:18" s="47" customFormat="1" ht="30">
      <c r="A105" s="659" t="str">
        <f>MEMORIAL!A103</f>
        <v>6.5</v>
      </c>
      <c r="B105" s="655" t="str">
        <f>MEMORIAL!B103</f>
        <v>Pintura da sinalização horizontal da linha simples contínua - LMS-1 cor branca - com tinta retrorrefletiva a base de resina acrílica com microesferas de vidro</v>
      </c>
      <c r="C105" s="660">
        <f>D105*O105</f>
        <v>0</v>
      </c>
      <c r="D105" s="664"/>
      <c r="E105" s="660">
        <f t="shared" si="131"/>
        <v>0</v>
      </c>
      <c r="F105" s="664"/>
      <c r="G105" s="660">
        <f t="shared" si="132"/>
        <v>0</v>
      </c>
      <c r="H105" s="664"/>
      <c r="I105" s="660">
        <f t="shared" si="133"/>
        <v>0</v>
      </c>
      <c r="J105" s="664"/>
      <c r="K105" s="660">
        <f>L105*O105</f>
        <v>0</v>
      </c>
      <c r="L105" s="664"/>
      <c r="M105" s="660">
        <f>N105*O105</f>
        <v>415.57</v>
      </c>
      <c r="N105" s="664">
        <v>1</v>
      </c>
      <c r="O105" s="660">
        <f>ORÇAMENTO!I103</f>
        <v>415.57</v>
      </c>
      <c r="P105" s="661">
        <f t="shared" si="126"/>
        <v>6.5366570456204285E-5</v>
      </c>
      <c r="R105" s="57">
        <f>D105+F105+H105+J105+L105+N105</f>
        <v>1</v>
      </c>
    </row>
    <row r="106" spans="1:18" s="47" customFormat="1" ht="45">
      <c r="A106" s="659" t="str">
        <f>MEMORIAL!A104</f>
        <v>6.6</v>
      </c>
      <c r="B106" s="655" t="str">
        <f>MEMORIAL!B104</f>
        <v>Pintura da sinalização horizontal da linha simples seccionada - LMS-2 cor branca, cadência 1:2 (2 m : 4 m) - com tinta retrorrefletiva a base de resina acrílica com microesferas de vidro</v>
      </c>
      <c r="C106" s="660">
        <f>D106*O106</f>
        <v>0</v>
      </c>
      <c r="D106" s="664"/>
      <c r="E106" s="660">
        <f t="shared" si="131"/>
        <v>0</v>
      </c>
      <c r="F106" s="664"/>
      <c r="G106" s="660">
        <f t="shared" si="132"/>
        <v>0</v>
      </c>
      <c r="H106" s="664"/>
      <c r="I106" s="660">
        <f t="shared" si="133"/>
        <v>0</v>
      </c>
      <c r="J106" s="664"/>
      <c r="K106" s="660">
        <f>L106*O106</f>
        <v>0</v>
      </c>
      <c r="L106" s="664"/>
      <c r="M106" s="660">
        <f>N106*O106</f>
        <v>1206.28</v>
      </c>
      <c r="N106" s="664">
        <v>1</v>
      </c>
      <c r="O106" s="660">
        <f>ORÇAMENTO!I104</f>
        <v>1206.28</v>
      </c>
      <c r="P106" s="661">
        <f t="shared" si="126"/>
        <v>1.8974032439759875E-4</v>
      </c>
      <c r="R106" s="57">
        <f>D106+F106+H106+J106+L106+N106</f>
        <v>1</v>
      </c>
    </row>
    <row r="107" spans="1:18" s="429" customFormat="1" ht="45">
      <c r="A107" s="659" t="str">
        <f>MEMORIAL!A105</f>
        <v>6.7</v>
      </c>
      <c r="B107" s="655" t="str">
        <f>MEMORIAL!B105</f>
        <v>Pintura da sinalização horizontal da linha de continuidade - LCO cor branca, cadência 1:1 (1 m : 1 m) - com tinta retrorrefletiva a base de resina acrílica com microesferas de vidro</v>
      </c>
      <c r="C107" s="660">
        <f t="shared" ref="C107:C116" si="136">D107*O107</f>
        <v>0</v>
      </c>
      <c r="D107" s="664"/>
      <c r="E107" s="660">
        <f t="shared" si="131"/>
        <v>0</v>
      </c>
      <c r="F107" s="664"/>
      <c r="G107" s="660">
        <f t="shared" si="132"/>
        <v>0</v>
      </c>
      <c r="H107" s="664"/>
      <c r="I107" s="660">
        <f t="shared" si="133"/>
        <v>0</v>
      </c>
      <c r="J107" s="664"/>
      <c r="K107" s="660">
        <f t="shared" ref="K107:K116" si="137">L107*O107</f>
        <v>0</v>
      </c>
      <c r="L107" s="664"/>
      <c r="M107" s="660">
        <f t="shared" ref="M107:M116" si="138">N107*O107</f>
        <v>150.38</v>
      </c>
      <c r="N107" s="664">
        <v>1</v>
      </c>
      <c r="O107" s="660">
        <f>ORÇAMENTO!I105</f>
        <v>150.38</v>
      </c>
      <c r="P107" s="661">
        <f t="shared" ref="P107:P120" si="139">O107/$O$134</f>
        <v>2.3653836574353301E-5</v>
      </c>
      <c r="R107" s="57">
        <f t="shared" si="85"/>
        <v>1</v>
      </c>
    </row>
    <row r="108" spans="1:18" s="429" customFormat="1" ht="45">
      <c r="A108" s="659" t="str">
        <f>MEMORIAL!A106</f>
        <v>6.8</v>
      </c>
      <c r="B108" s="655" t="str">
        <f>MEMORIAL!B106</f>
        <v>Pintura da sinalização horizontal da marca delimitadora de parada de veículos específicos - MVE cor amarela - com tinta retrorrefletiva a base de resina acrílica com microesferas de vidro</v>
      </c>
      <c r="C108" s="660">
        <f t="shared" si="136"/>
        <v>0</v>
      </c>
      <c r="D108" s="664"/>
      <c r="E108" s="660">
        <f t="shared" si="131"/>
        <v>0</v>
      </c>
      <c r="F108" s="664"/>
      <c r="G108" s="660">
        <f t="shared" si="132"/>
        <v>0</v>
      </c>
      <c r="H108" s="664"/>
      <c r="I108" s="660">
        <f t="shared" si="133"/>
        <v>0</v>
      </c>
      <c r="J108" s="664"/>
      <c r="K108" s="660">
        <f t="shared" si="137"/>
        <v>0</v>
      </c>
      <c r="L108" s="664"/>
      <c r="M108" s="660">
        <f t="shared" si="138"/>
        <v>140.68</v>
      </c>
      <c r="N108" s="664">
        <v>1</v>
      </c>
      <c r="O108" s="660">
        <f>ORÇAMENTO!I106</f>
        <v>140.68</v>
      </c>
      <c r="P108" s="661">
        <f t="shared" si="139"/>
        <v>2.2128087041362032E-5</v>
      </c>
      <c r="R108" s="57">
        <f t="shared" si="85"/>
        <v>1</v>
      </c>
    </row>
    <row r="109" spans="1:18" s="429" customFormat="1" ht="45">
      <c r="A109" s="659" t="str">
        <f>MEMORIAL!A107</f>
        <v>6.9</v>
      </c>
      <c r="B109" s="655" t="str">
        <f>MEMORIAL!B107</f>
        <v>Pintura da sinalização horizontal da seta indicativa de posicionamento na pista para a execução de movimentos - PEM "siga em frente", cor branca - com tinta retrorrefletiva a base de resina acrílica com microesferas de vidro</v>
      </c>
      <c r="C109" s="660">
        <f t="shared" si="136"/>
        <v>0</v>
      </c>
      <c r="D109" s="664"/>
      <c r="E109" s="660">
        <f t="shared" ref="E109:E132" si="140">F109*O109</f>
        <v>0</v>
      </c>
      <c r="F109" s="664"/>
      <c r="G109" s="660">
        <f t="shared" ref="G109:G132" si="141">H109*O109</f>
        <v>0</v>
      </c>
      <c r="H109" s="664"/>
      <c r="I109" s="660">
        <f t="shared" ref="I109:I132" si="142">J109*O109</f>
        <v>0</v>
      </c>
      <c r="J109" s="664"/>
      <c r="K109" s="660">
        <f t="shared" si="137"/>
        <v>0</v>
      </c>
      <c r="L109" s="664"/>
      <c r="M109" s="660">
        <f t="shared" si="138"/>
        <v>386.46</v>
      </c>
      <c r="N109" s="664">
        <v>1</v>
      </c>
      <c r="O109" s="660">
        <f>ORÇAMENTO!I107</f>
        <v>386.46</v>
      </c>
      <c r="P109" s="661">
        <f t="shared" si="139"/>
        <v>6.0787748919567603E-5</v>
      </c>
      <c r="R109" s="57">
        <f t="shared" si="85"/>
        <v>1</v>
      </c>
    </row>
    <row r="110" spans="1:18" s="429" customFormat="1" ht="45">
      <c r="A110" s="659" t="str">
        <f>MEMORIAL!A108</f>
        <v>6.10</v>
      </c>
      <c r="B110" s="655" t="str">
        <f>MEMORIAL!B108</f>
        <v>Pintura da sinalização horizontal da seta indicativa de posicionamento na pista para a execução de movimentos - PEM "vire à esquerda", cor branca - com tinta retrorrefletiva a base de resina acrílica com microesferas de vidro</v>
      </c>
      <c r="C110" s="660">
        <f t="shared" si="136"/>
        <v>0</v>
      </c>
      <c r="D110" s="664"/>
      <c r="E110" s="660">
        <f t="shared" si="140"/>
        <v>0</v>
      </c>
      <c r="F110" s="664"/>
      <c r="G110" s="660">
        <f t="shared" si="141"/>
        <v>0</v>
      </c>
      <c r="H110" s="664"/>
      <c r="I110" s="660">
        <f t="shared" si="142"/>
        <v>0</v>
      </c>
      <c r="J110" s="664"/>
      <c r="K110" s="660">
        <f t="shared" si="137"/>
        <v>0</v>
      </c>
      <c r="L110" s="664"/>
      <c r="M110" s="660">
        <f t="shared" si="138"/>
        <v>22.64</v>
      </c>
      <c r="N110" s="664">
        <v>1</v>
      </c>
      <c r="O110" s="660">
        <f>ORÇAMENTO!I108</f>
        <v>22.64</v>
      </c>
      <c r="P110" s="661">
        <f t="shared" si="139"/>
        <v>3.5611308687548794E-6</v>
      </c>
      <c r="R110" s="57">
        <f t="shared" ref="R110:R132" si="143">D110+F110+H110+J110+L110+N110</f>
        <v>1</v>
      </c>
    </row>
    <row r="111" spans="1:18" s="429" customFormat="1" ht="60">
      <c r="A111" s="659" t="str">
        <f>MEMORIAL!A109</f>
        <v>6.11</v>
      </c>
      <c r="B111" s="655" t="str">
        <f>MEMORIAL!B109</f>
        <v>Pintura da sinalização horizontal da seta indicativa de posicionamento na pista para a execução de movimentos - PEM "siga em frente ou vire à esquerda/direita", cor branca - com tinta retrorrefletiva a base de resina acrílica com microesferas de vidro</v>
      </c>
      <c r="C111" s="660">
        <f t="shared" si="136"/>
        <v>0</v>
      </c>
      <c r="D111" s="664"/>
      <c r="E111" s="660">
        <f t="shared" si="140"/>
        <v>0</v>
      </c>
      <c r="F111" s="664"/>
      <c r="G111" s="660">
        <f t="shared" si="141"/>
        <v>0</v>
      </c>
      <c r="H111" s="664"/>
      <c r="I111" s="660">
        <f t="shared" si="142"/>
        <v>0</v>
      </c>
      <c r="J111" s="664"/>
      <c r="K111" s="660">
        <f t="shared" si="137"/>
        <v>0</v>
      </c>
      <c r="L111" s="664"/>
      <c r="M111" s="660">
        <f t="shared" si="138"/>
        <v>61.45</v>
      </c>
      <c r="N111" s="664">
        <v>1</v>
      </c>
      <c r="O111" s="660">
        <f>ORÇAMENTO!I109</f>
        <v>61.45</v>
      </c>
      <c r="P111" s="661">
        <f t="shared" si="139"/>
        <v>9.6657019383828323E-6</v>
      </c>
      <c r="R111" s="57">
        <f t="shared" si="143"/>
        <v>1</v>
      </c>
    </row>
    <row r="112" spans="1:18" s="429" customFormat="1" ht="45">
      <c r="A112" s="659" t="str">
        <f>MEMORIAL!A110</f>
        <v>6.12</v>
      </c>
      <c r="B112" s="655" t="str">
        <f>MEMORIAL!B110</f>
        <v>Pintura da sinalização horizontal da seta indicativa de mudança obrigatória de faixa - MOF cor branca - com tinta retrorrefletiva a base de resina acrílica com microesferas de vidro</v>
      </c>
      <c r="C112" s="660">
        <f t="shared" si="136"/>
        <v>0</v>
      </c>
      <c r="D112" s="664"/>
      <c r="E112" s="660">
        <f t="shared" si="140"/>
        <v>0</v>
      </c>
      <c r="F112" s="664"/>
      <c r="G112" s="660">
        <f t="shared" si="141"/>
        <v>0</v>
      </c>
      <c r="H112" s="664"/>
      <c r="I112" s="660">
        <f t="shared" si="142"/>
        <v>0</v>
      </c>
      <c r="J112" s="664"/>
      <c r="K112" s="660">
        <f t="shared" si="137"/>
        <v>0</v>
      </c>
      <c r="L112" s="664"/>
      <c r="M112" s="660">
        <f t="shared" si="138"/>
        <v>61.45</v>
      </c>
      <c r="N112" s="664">
        <v>1</v>
      </c>
      <c r="O112" s="660">
        <f>ORÇAMENTO!I110</f>
        <v>61.45</v>
      </c>
      <c r="P112" s="661">
        <f t="shared" si="139"/>
        <v>9.6657019383828323E-6</v>
      </c>
      <c r="R112" s="57">
        <f t="shared" si="143"/>
        <v>1</v>
      </c>
    </row>
    <row r="113" spans="1:18" s="429" customFormat="1" ht="45">
      <c r="A113" s="659" t="str">
        <f>MEMORIAL!A111</f>
        <v>6.13</v>
      </c>
      <c r="B113" s="655" t="str">
        <f>MEMORIAL!B111</f>
        <v>Pintura da sinalização horizontal do símbolo indicativo de interseção com via que tem preferência - SIP "dê a preferência", cor branca - com tinta retrorrefletiva a base de resina acrílica com microesferas de vidro</v>
      </c>
      <c r="C113" s="660">
        <f t="shared" si="136"/>
        <v>0</v>
      </c>
      <c r="D113" s="664"/>
      <c r="E113" s="660">
        <f t="shared" si="140"/>
        <v>0</v>
      </c>
      <c r="F113" s="664"/>
      <c r="G113" s="660">
        <f t="shared" si="141"/>
        <v>0</v>
      </c>
      <c r="H113" s="664"/>
      <c r="I113" s="660">
        <f t="shared" si="142"/>
        <v>0</v>
      </c>
      <c r="J113" s="664"/>
      <c r="K113" s="660">
        <f t="shared" si="137"/>
        <v>0</v>
      </c>
      <c r="L113" s="664"/>
      <c r="M113" s="660">
        <f t="shared" si="138"/>
        <v>25.87</v>
      </c>
      <c r="N113" s="664">
        <v>1</v>
      </c>
      <c r="O113" s="660">
        <f>ORÇAMENTO!I111</f>
        <v>25.87</v>
      </c>
      <c r="P113" s="661">
        <f t="shared" si="139"/>
        <v>4.0691897338643436E-6</v>
      </c>
      <c r="R113" s="57">
        <f t="shared" si="143"/>
        <v>1</v>
      </c>
    </row>
    <row r="114" spans="1:18" s="429" customFormat="1" ht="30">
      <c r="A114" s="659" t="str">
        <f>MEMORIAL!A112</f>
        <v>6.14</v>
      </c>
      <c r="B114" s="655" t="str">
        <f>MEMORIAL!B112</f>
        <v>Pintura da sinalização horizontal de legenda - 50 km/h, cor branca - com tinta retrorrefletiva a base de resina acrílica com microesferas de vidro</v>
      </c>
      <c r="C114" s="660">
        <f t="shared" si="136"/>
        <v>0</v>
      </c>
      <c r="D114" s="664"/>
      <c r="E114" s="660">
        <f t="shared" si="140"/>
        <v>0</v>
      </c>
      <c r="F114" s="664"/>
      <c r="G114" s="660">
        <f t="shared" si="141"/>
        <v>0</v>
      </c>
      <c r="H114" s="664"/>
      <c r="I114" s="660">
        <f t="shared" si="142"/>
        <v>0</v>
      </c>
      <c r="J114" s="664"/>
      <c r="K114" s="660">
        <f t="shared" si="137"/>
        <v>0</v>
      </c>
      <c r="L114" s="664"/>
      <c r="M114" s="660">
        <f t="shared" si="138"/>
        <v>363.83</v>
      </c>
      <c r="N114" s="664">
        <v>1</v>
      </c>
      <c r="O114" s="660">
        <f>ORÇAMENTO!I112</f>
        <v>363.83</v>
      </c>
      <c r="P114" s="661">
        <f t="shared" si="139"/>
        <v>5.7228190988475606E-5</v>
      </c>
      <c r="R114" s="57">
        <f t="shared" si="143"/>
        <v>1</v>
      </c>
    </row>
    <row r="115" spans="1:18" s="429" customFormat="1" ht="30">
      <c r="A115" s="659" t="str">
        <f>MEMORIAL!A113</f>
        <v>6.15</v>
      </c>
      <c r="B115" s="655" t="str">
        <f>MEMORIAL!B113</f>
        <v>Pintura da sinalização horizontal de legenda - PARE, cor branca - com tinta retrorrefletiva a base de resina acrílica com microesferas de vidro</v>
      </c>
      <c r="C115" s="660">
        <f t="shared" si="136"/>
        <v>0</v>
      </c>
      <c r="D115" s="664"/>
      <c r="E115" s="660">
        <f t="shared" si="140"/>
        <v>0</v>
      </c>
      <c r="F115" s="664"/>
      <c r="G115" s="660">
        <f t="shared" si="141"/>
        <v>0</v>
      </c>
      <c r="H115" s="664"/>
      <c r="I115" s="660">
        <f t="shared" si="142"/>
        <v>0</v>
      </c>
      <c r="J115" s="664"/>
      <c r="K115" s="660">
        <f t="shared" si="137"/>
        <v>0</v>
      </c>
      <c r="L115" s="664"/>
      <c r="M115" s="660">
        <f t="shared" si="138"/>
        <v>37.19</v>
      </c>
      <c r="N115" s="664">
        <v>1</v>
      </c>
      <c r="O115" s="660">
        <f>ORÇAMENTO!I113</f>
        <v>37.19</v>
      </c>
      <c r="P115" s="661">
        <f t="shared" si="139"/>
        <v>5.8497551682417825E-6</v>
      </c>
      <c r="R115" s="57">
        <f t="shared" si="143"/>
        <v>1</v>
      </c>
    </row>
    <row r="116" spans="1:18" s="429" customFormat="1" ht="30">
      <c r="A116" s="659" t="str">
        <f>MEMORIAL!A114</f>
        <v>6.16</v>
      </c>
      <c r="B116" s="655" t="str">
        <f>MEMORIAL!B114</f>
        <v>Pintura da sinalização horizontal de legenda - ONIBUS, cor branca - com tinta retrorrefletiva a base de resina acrílica com microesferas de vidro</v>
      </c>
      <c r="C116" s="660">
        <f t="shared" si="136"/>
        <v>0</v>
      </c>
      <c r="D116" s="664"/>
      <c r="E116" s="660">
        <f t="shared" si="140"/>
        <v>0</v>
      </c>
      <c r="F116" s="664"/>
      <c r="G116" s="660">
        <f t="shared" si="141"/>
        <v>0</v>
      </c>
      <c r="H116" s="664"/>
      <c r="I116" s="660">
        <f t="shared" si="142"/>
        <v>0</v>
      </c>
      <c r="J116" s="664"/>
      <c r="K116" s="660">
        <f t="shared" si="137"/>
        <v>0</v>
      </c>
      <c r="L116" s="664"/>
      <c r="M116" s="660">
        <f t="shared" si="138"/>
        <v>53.36</v>
      </c>
      <c r="N116" s="664">
        <v>1</v>
      </c>
      <c r="O116" s="660">
        <f>ORÇAMENTO!I114</f>
        <v>53.36</v>
      </c>
      <c r="P116" s="661">
        <f t="shared" si="139"/>
        <v>8.3931953691148568E-6</v>
      </c>
      <c r="R116" s="57">
        <f t="shared" si="143"/>
        <v>1</v>
      </c>
    </row>
    <row r="117" spans="1:18" s="662" customFormat="1" ht="30">
      <c r="A117" s="659" t="str">
        <f>MEMORIAL!A115</f>
        <v>6.17</v>
      </c>
      <c r="B117" s="655" t="str">
        <f>MEMORIAL!B115</f>
        <v>Pintura da sinalização horizontal da marcação de ciclofaixa - MCI cor vermelha - com tinta retrorrefletiva a base de resina acrílica com microesferas de vidro</v>
      </c>
      <c r="C117" s="660">
        <f t="shared" ref="C117:C118" si="144">D117*O117</f>
        <v>0</v>
      </c>
      <c r="D117" s="664"/>
      <c r="E117" s="660">
        <f t="shared" ref="E117:E118" si="145">F117*O117</f>
        <v>0</v>
      </c>
      <c r="F117" s="664"/>
      <c r="G117" s="660">
        <f t="shared" ref="G117:G118" si="146">H117*O117</f>
        <v>0</v>
      </c>
      <c r="H117" s="664"/>
      <c r="I117" s="660">
        <f t="shared" ref="I117:I118" si="147">J117*O117</f>
        <v>0</v>
      </c>
      <c r="J117" s="664"/>
      <c r="K117" s="660">
        <f t="shared" ref="K117:K118" si="148">L117*O117</f>
        <v>0</v>
      </c>
      <c r="L117" s="664"/>
      <c r="M117" s="660">
        <f t="shared" ref="M117:M118" si="149">N117*O117</f>
        <v>338.76</v>
      </c>
      <c r="N117" s="664">
        <v>1</v>
      </c>
      <c r="O117" s="660">
        <f>ORÇAMENTO!I115</f>
        <v>338.76</v>
      </c>
      <c r="P117" s="661">
        <f t="shared" ref="P117:P118" si="150">O117/$O$134</f>
        <v>5.3284836267641466E-5</v>
      </c>
      <c r="R117" s="663">
        <f t="shared" si="143"/>
        <v>1</v>
      </c>
    </row>
    <row r="118" spans="1:18" s="662" customFormat="1" ht="45">
      <c r="A118" s="659" t="str">
        <f>MEMORIAL!A116</f>
        <v>6.18</v>
      </c>
      <c r="B118" s="655" t="str">
        <f>MEMORIAL!B116</f>
        <v>Pintura da sinalização horizontal da marcação de cruzamento rodocicloviário - MCC, paralelogramos, cor branca - com tinta retrorrefletiva a base de resina acrílica com microesferas de vidro</v>
      </c>
      <c r="C118" s="660">
        <f t="shared" si="144"/>
        <v>0</v>
      </c>
      <c r="D118" s="664"/>
      <c r="E118" s="660">
        <f t="shared" si="145"/>
        <v>0</v>
      </c>
      <c r="F118" s="664"/>
      <c r="G118" s="660">
        <f t="shared" si="146"/>
        <v>0</v>
      </c>
      <c r="H118" s="664"/>
      <c r="I118" s="660">
        <f t="shared" si="147"/>
        <v>0</v>
      </c>
      <c r="J118" s="664"/>
      <c r="K118" s="660">
        <f t="shared" si="148"/>
        <v>0</v>
      </c>
      <c r="L118" s="664"/>
      <c r="M118" s="660">
        <f t="shared" si="149"/>
        <v>87.32</v>
      </c>
      <c r="N118" s="664">
        <v>1</v>
      </c>
      <c r="O118" s="660">
        <f>ORÇAMENTO!I116</f>
        <v>87.32</v>
      </c>
      <c r="P118" s="661">
        <f t="shared" si="150"/>
        <v>1.3734891672247175E-5</v>
      </c>
      <c r="R118" s="663">
        <f t="shared" si="143"/>
        <v>1</v>
      </c>
    </row>
    <row r="119" spans="1:18" s="47" customFormat="1" ht="45">
      <c r="A119" s="659" t="str">
        <f>MEMORIAL!A117</f>
        <v>6.19</v>
      </c>
      <c r="B119" s="655" t="str">
        <f>MEMORIAL!B117</f>
        <v>Pintura da sinalização horizontal do símbolo indicativo de via de trânsito de uso de ciclistas - SIC "bicicleta", cor branca - com tinta retrorrefletiva a base de resina acrílica com microesferas de vidro</v>
      </c>
      <c r="C119" s="660">
        <f t="shared" ref="C119:C131" si="151">D119*O119</f>
        <v>0</v>
      </c>
      <c r="D119" s="664"/>
      <c r="E119" s="660">
        <f t="shared" si="140"/>
        <v>0</v>
      </c>
      <c r="F119" s="664"/>
      <c r="G119" s="660">
        <f t="shared" si="141"/>
        <v>0</v>
      </c>
      <c r="H119" s="664"/>
      <c r="I119" s="660">
        <f t="shared" si="142"/>
        <v>0</v>
      </c>
      <c r="J119" s="664"/>
      <c r="K119" s="660">
        <f t="shared" ref="K119:K131" si="152">L119*O119</f>
        <v>0</v>
      </c>
      <c r="L119" s="664"/>
      <c r="M119" s="660">
        <f t="shared" ref="M119:M131" si="153">N119*O119</f>
        <v>210.21</v>
      </c>
      <c r="N119" s="664">
        <v>1</v>
      </c>
      <c r="O119" s="660">
        <f>ORÇAMENTO!I117</f>
        <v>210.21</v>
      </c>
      <c r="P119" s="661">
        <f t="shared" si="139"/>
        <v>3.3064722611349962E-5</v>
      </c>
      <c r="R119" s="57">
        <f t="shared" si="143"/>
        <v>1</v>
      </c>
    </row>
    <row r="120" spans="1:18" s="47" customFormat="1" ht="30">
      <c r="A120" s="659" t="str">
        <f>MEMORIAL!A118</f>
        <v>6.20</v>
      </c>
      <c r="B120" s="655" t="str">
        <f>MEMORIAL!B118</f>
        <v>Placa de regulamentação R-1 - (Parada obrigatória) - totalmente refletiva da sinalização vertical - fornecimento e implantação</v>
      </c>
      <c r="C120" s="660">
        <f t="shared" si="151"/>
        <v>0</v>
      </c>
      <c r="D120" s="664"/>
      <c r="E120" s="660">
        <f t="shared" si="140"/>
        <v>0</v>
      </c>
      <c r="F120" s="664"/>
      <c r="G120" s="660">
        <f t="shared" si="141"/>
        <v>0</v>
      </c>
      <c r="H120" s="664"/>
      <c r="I120" s="660">
        <f t="shared" si="142"/>
        <v>0</v>
      </c>
      <c r="J120" s="664"/>
      <c r="K120" s="660">
        <f t="shared" si="152"/>
        <v>0</v>
      </c>
      <c r="L120" s="664"/>
      <c r="M120" s="660">
        <f t="shared" si="153"/>
        <v>598.53</v>
      </c>
      <c r="N120" s="664">
        <v>1</v>
      </c>
      <c r="O120" s="660">
        <f>ORÇAMENTO!I118</f>
        <v>598.53</v>
      </c>
      <c r="P120" s="661">
        <f t="shared" si="139"/>
        <v>9.4145037936212806E-5</v>
      </c>
      <c r="R120" s="57">
        <f t="shared" si="143"/>
        <v>1</v>
      </c>
    </row>
    <row r="121" spans="1:18" s="429" customFormat="1" ht="30">
      <c r="A121" s="659" t="str">
        <f>MEMORIAL!A119</f>
        <v>6.21</v>
      </c>
      <c r="B121" s="655" t="str">
        <f>MEMORIAL!B119</f>
        <v>Placa de regulamentação R-2 - (Dê a preferência) - totalmente refletiva da sinalização vertical - fornecimento e implantação</v>
      </c>
      <c r="C121" s="660">
        <f t="shared" ref="C121:C122" si="154">D121*O121</f>
        <v>0</v>
      </c>
      <c r="D121" s="664"/>
      <c r="E121" s="660">
        <f t="shared" si="140"/>
        <v>0</v>
      </c>
      <c r="F121" s="664"/>
      <c r="G121" s="660">
        <f t="shared" si="141"/>
        <v>0</v>
      </c>
      <c r="H121" s="664"/>
      <c r="I121" s="660">
        <f t="shared" si="142"/>
        <v>0</v>
      </c>
      <c r="J121" s="664"/>
      <c r="K121" s="660">
        <f t="shared" ref="K121:K122" si="155">L121*O121</f>
        <v>0</v>
      </c>
      <c r="L121" s="664"/>
      <c r="M121" s="660">
        <f t="shared" ref="M121:M122" si="156">N121*O121</f>
        <v>128.69</v>
      </c>
      <c r="N121" s="664">
        <v>1</v>
      </c>
      <c r="O121" s="660">
        <f>ORÇAMENTO!I119</f>
        <v>128.69</v>
      </c>
      <c r="P121" s="661">
        <f t="shared" ref="P121:P122" si="157">O121/$O$134</f>
        <v>2.0242134783571792E-5</v>
      </c>
      <c r="R121" s="57">
        <f t="shared" si="143"/>
        <v>1</v>
      </c>
    </row>
    <row r="122" spans="1:18" s="429" customFormat="1" ht="30">
      <c r="A122" s="659" t="str">
        <f>MEMORIAL!A120</f>
        <v>6.22</v>
      </c>
      <c r="B122" s="655" t="str">
        <f>MEMORIAL!B120</f>
        <v>Placa de regulamentação R-5a - (Proibido retornar à esquerda) - totalmente refletiva da sinalização vertical - fornecimento e implantação</v>
      </c>
      <c r="C122" s="660">
        <f t="shared" si="154"/>
        <v>0</v>
      </c>
      <c r="D122" s="664"/>
      <c r="E122" s="660">
        <f t="shared" si="140"/>
        <v>0</v>
      </c>
      <c r="F122" s="664"/>
      <c r="G122" s="660">
        <f t="shared" si="141"/>
        <v>0</v>
      </c>
      <c r="H122" s="664"/>
      <c r="I122" s="660">
        <f t="shared" si="142"/>
        <v>0</v>
      </c>
      <c r="J122" s="664"/>
      <c r="K122" s="660">
        <f t="shared" si="155"/>
        <v>0</v>
      </c>
      <c r="L122" s="664"/>
      <c r="M122" s="660">
        <f t="shared" si="156"/>
        <v>148.97</v>
      </c>
      <c r="N122" s="664">
        <v>1</v>
      </c>
      <c r="O122" s="660">
        <f>ORÇAMENTO!I120</f>
        <v>148.97</v>
      </c>
      <c r="P122" s="661">
        <f t="shared" si="157"/>
        <v>2.3432052363887561E-5</v>
      </c>
      <c r="R122" s="57">
        <f t="shared" si="143"/>
        <v>1</v>
      </c>
    </row>
    <row r="123" spans="1:18" s="47" customFormat="1" ht="30">
      <c r="A123" s="659" t="str">
        <f>MEMORIAL!A121</f>
        <v>6.23</v>
      </c>
      <c r="B123" s="655" t="str">
        <f>MEMORIAL!B121</f>
        <v>Placa de regulamentação R-19 - (Velocidade máxima permitida) - totalmente refletiva da sinalização vertical - fornecimento e implantação</v>
      </c>
      <c r="C123" s="660">
        <f t="shared" si="151"/>
        <v>0</v>
      </c>
      <c r="D123" s="664"/>
      <c r="E123" s="660">
        <f t="shared" si="140"/>
        <v>0</v>
      </c>
      <c r="F123" s="664"/>
      <c r="G123" s="660">
        <f t="shared" si="141"/>
        <v>0</v>
      </c>
      <c r="H123" s="664"/>
      <c r="I123" s="660">
        <f t="shared" si="142"/>
        <v>0</v>
      </c>
      <c r="J123" s="664"/>
      <c r="K123" s="660">
        <f t="shared" si="152"/>
        <v>0</v>
      </c>
      <c r="L123" s="664"/>
      <c r="M123" s="660">
        <f t="shared" si="153"/>
        <v>744.85</v>
      </c>
      <c r="N123" s="664">
        <v>1</v>
      </c>
      <c r="O123" s="660">
        <f>ORÇAMENTO!I121</f>
        <v>744.85</v>
      </c>
      <c r="P123" s="661">
        <f>O123/$O$134</f>
        <v>1.171602618194378E-4</v>
      </c>
      <c r="R123" s="57">
        <f t="shared" si="143"/>
        <v>1</v>
      </c>
    </row>
    <row r="124" spans="1:18" s="429" customFormat="1" ht="30">
      <c r="A124" s="659" t="str">
        <f>MEMORIAL!A122</f>
        <v>6.24</v>
      </c>
      <c r="B124" s="655" t="str">
        <f>MEMORIAL!B122</f>
        <v>Placa de regulamentação R-34 - (Circulação exclusiva de bicicletas) - totalmente refletiva da sinalização vertical - fornecimento e implantação</v>
      </c>
      <c r="C124" s="660">
        <f t="shared" ref="C124:C127" si="158">D124*O124</f>
        <v>0</v>
      </c>
      <c r="D124" s="664"/>
      <c r="E124" s="660">
        <f t="shared" si="140"/>
        <v>0</v>
      </c>
      <c r="F124" s="664"/>
      <c r="G124" s="660">
        <f t="shared" si="141"/>
        <v>0</v>
      </c>
      <c r="H124" s="664"/>
      <c r="I124" s="660">
        <f t="shared" si="142"/>
        <v>0</v>
      </c>
      <c r="J124" s="664"/>
      <c r="K124" s="660">
        <f t="shared" ref="K124:K127" si="159">L124*O124</f>
        <v>0</v>
      </c>
      <c r="L124" s="664"/>
      <c r="M124" s="660">
        <f t="shared" ref="M124:M127" si="160">N124*O124</f>
        <v>1191.76</v>
      </c>
      <c r="N124" s="664">
        <v>1</v>
      </c>
      <c r="O124" s="660">
        <f>ORÇAMENTO!I122</f>
        <v>1191.76</v>
      </c>
      <c r="P124" s="661">
        <f t="shared" ref="P124:P127" si="161">O124/$O$134</f>
        <v>1.8745641891110049E-4</v>
      </c>
      <c r="R124" s="57">
        <f t="shared" si="143"/>
        <v>1</v>
      </c>
    </row>
    <row r="125" spans="1:18" s="429" customFormat="1" ht="30">
      <c r="A125" s="659" t="str">
        <f>MEMORIAL!A123</f>
        <v>6.25</v>
      </c>
      <c r="B125" s="655" t="str">
        <f>MEMORIAL!B123</f>
        <v>Placa de advertência A-2a - (Curva à esquerda) - totalmente refletiva da sinalização vertical - fornecimento e implantação</v>
      </c>
      <c r="C125" s="660">
        <f t="shared" si="158"/>
        <v>0</v>
      </c>
      <c r="D125" s="664"/>
      <c r="E125" s="660">
        <f t="shared" si="140"/>
        <v>0</v>
      </c>
      <c r="F125" s="664"/>
      <c r="G125" s="660">
        <f t="shared" si="141"/>
        <v>0</v>
      </c>
      <c r="H125" s="664"/>
      <c r="I125" s="660">
        <f t="shared" si="142"/>
        <v>0</v>
      </c>
      <c r="J125" s="664"/>
      <c r="K125" s="660">
        <f t="shared" si="159"/>
        <v>0</v>
      </c>
      <c r="L125" s="664"/>
      <c r="M125" s="660">
        <f t="shared" si="160"/>
        <v>175.94</v>
      </c>
      <c r="N125" s="664">
        <v>1</v>
      </c>
      <c r="O125" s="660">
        <f>ORÇAMENTO!I123</f>
        <v>175.94</v>
      </c>
      <c r="P125" s="661">
        <f t="shared" si="161"/>
        <v>2.7674265240668438E-5</v>
      </c>
      <c r="R125" s="57">
        <f t="shared" si="143"/>
        <v>1</v>
      </c>
    </row>
    <row r="126" spans="1:18" s="429" customFormat="1" ht="30">
      <c r="A126" s="659" t="str">
        <f>MEMORIAL!A124</f>
        <v>6.26</v>
      </c>
      <c r="B126" s="655" t="str">
        <f>MEMORIAL!B124</f>
        <v>Placa de advertência A-2b - (Curva à direita) - totalmente refletiva da sinalização vertical - fornecimento e implantação</v>
      </c>
      <c r="C126" s="660">
        <f t="shared" si="158"/>
        <v>0</v>
      </c>
      <c r="D126" s="664"/>
      <c r="E126" s="660">
        <f t="shared" si="140"/>
        <v>0</v>
      </c>
      <c r="F126" s="664"/>
      <c r="G126" s="660">
        <f t="shared" si="141"/>
        <v>0</v>
      </c>
      <c r="H126" s="664"/>
      <c r="I126" s="660">
        <f t="shared" si="142"/>
        <v>0</v>
      </c>
      <c r="J126" s="664"/>
      <c r="K126" s="660">
        <f t="shared" si="159"/>
        <v>0</v>
      </c>
      <c r="L126" s="664"/>
      <c r="M126" s="660">
        <f t="shared" si="160"/>
        <v>175.94</v>
      </c>
      <c r="N126" s="664">
        <v>1</v>
      </c>
      <c r="O126" s="660">
        <f>ORÇAMENTO!I124</f>
        <v>175.94</v>
      </c>
      <c r="P126" s="661">
        <f t="shared" si="161"/>
        <v>2.7674265240668438E-5</v>
      </c>
      <c r="R126" s="57">
        <f t="shared" si="143"/>
        <v>1</v>
      </c>
    </row>
    <row r="127" spans="1:18" s="429" customFormat="1" ht="30">
      <c r="A127" s="659" t="str">
        <f>MEMORIAL!A125</f>
        <v>6.27</v>
      </c>
      <c r="B127" s="655" t="str">
        <f>MEMORIAL!B125</f>
        <v>Placa de advertência A-32a - (Trânsito de pedestres) - totalmente refletiva da sinalização vertical - fornecimento e implantação</v>
      </c>
      <c r="C127" s="660">
        <f t="shared" si="158"/>
        <v>0</v>
      </c>
      <c r="D127" s="664"/>
      <c r="E127" s="660">
        <f t="shared" si="140"/>
        <v>0</v>
      </c>
      <c r="F127" s="664"/>
      <c r="G127" s="660">
        <f t="shared" si="141"/>
        <v>0</v>
      </c>
      <c r="H127" s="664"/>
      <c r="I127" s="660">
        <f t="shared" si="142"/>
        <v>0</v>
      </c>
      <c r="J127" s="664"/>
      <c r="K127" s="660">
        <f t="shared" si="159"/>
        <v>0</v>
      </c>
      <c r="L127" s="664"/>
      <c r="M127" s="660">
        <f t="shared" si="160"/>
        <v>351.88</v>
      </c>
      <c r="N127" s="664">
        <v>1</v>
      </c>
      <c r="O127" s="660">
        <f>ORÇAMENTO!I125</f>
        <v>351.88</v>
      </c>
      <c r="P127" s="661">
        <f t="shared" si="161"/>
        <v>5.5348530481336876E-5</v>
      </c>
      <c r="R127" s="57">
        <f t="shared" si="143"/>
        <v>1</v>
      </c>
    </row>
    <row r="128" spans="1:18" s="47" customFormat="1" ht="30">
      <c r="A128" s="659" t="str">
        <f>MEMORIAL!A126</f>
        <v>6.28</v>
      </c>
      <c r="B128" s="655" t="str">
        <f>MEMORIAL!B126</f>
        <v>Placa de advertência A-32b - (Passagem sinalizada de pedestres) - totalmente refletiva da sinalização vertical - fornecimento e implantação</v>
      </c>
      <c r="C128" s="660">
        <f t="shared" si="151"/>
        <v>0</v>
      </c>
      <c r="D128" s="664"/>
      <c r="E128" s="660">
        <f t="shared" si="140"/>
        <v>0</v>
      </c>
      <c r="F128" s="664"/>
      <c r="G128" s="660">
        <f t="shared" si="141"/>
        <v>0</v>
      </c>
      <c r="H128" s="664"/>
      <c r="I128" s="660">
        <f t="shared" si="142"/>
        <v>0</v>
      </c>
      <c r="J128" s="664"/>
      <c r="K128" s="660">
        <f t="shared" si="152"/>
        <v>0</v>
      </c>
      <c r="L128" s="664"/>
      <c r="M128" s="660">
        <f t="shared" si="153"/>
        <v>5630.08</v>
      </c>
      <c r="N128" s="664">
        <v>1</v>
      </c>
      <c r="O128" s="660">
        <f>ORÇAMENTO!I126</f>
        <v>5630.08</v>
      </c>
      <c r="P128" s="661">
        <f>O128/$O$134</f>
        <v>8.8557648770139002E-4</v>
      </c>
      <c r="R128" s="57">
        <f t="shared" si="143"/>
        <v>1</v>
      </c>
    </row>
    <row r="129" spans="1:18" s="429" customFormat="1" ht="30">
      <c r="A129" s="659" t="str">
        <f>MEMORIAL!A127</f>
        <v>6.29</v>
      </c>
      <c r="B129" s="655" t="str">
        <f>MEMORIAL!B127</f>
        <v>Placa de serviços auxiliares S-14 - (Ponto de parada) - totalmente refletiva da sinalização vertical - fornecimento e implantação</v>
      </c>
      <c r="C129" s="660">
        <f t="shared" ref="C129" si="162">D129*O129</f>
        <v>0</v>
      </c>
      <c r="D129" s="664"/>
      <c r="E129" s="660">
        <f t="shared" si="140"/>
        <v>0</v>
      </c>
      <c r="F129" s="664"/>
      <c r="G129" s="660">
        <f t="shared" si="141"/>
        <v>0</v>
      </c>
      <c r="H129" s="664"/>
      <c r="I129" s="660">
        <f t="shared" si="142"/>
        <v>0</v>
      </c>
      <c r="J129" s="664"/>
      <c r="K129" s="660">
        <f t="shared" ref="K129" si="163">L129*O129</f>
        <v>0</v>
      </c>
      <c r="L129" s="664"/>
      <c r="M129" s="660">
        <f t="shared" ref="M129" si="164">N129*O129</f>
        <v>612.86</v>
      </c>
      <c r="N129" s="664">
        <v>1</v>
      </c>
      <c r="O129" s="660">
        <f>ORÇAMENTO!I127</f>
        <v>612.86</v>
      </c>
      <c r="P129" s="661">
        <f t="shared" ref="P129" si="165">O129/$O$134</f>
        <v>9.6399057607116407E-5</v>
      </c>
      <c r="R129" s="57">
        <f t="shared" si="143"/>
        <v>1</v>
      </c>
    </row>
    <row r="130" spans="1:18" s="47" customFormat="1" ht="30">
      <c r="A130" s="659" t="str">
        <f>MEMORIAL!A128</f>
        <v>6.30</v>
      </c>
      <c r="B130" s="655" t="str">
        <f>MEMORIAL!B128</f>
        <v>Placa esmaltada para identificação de rua da sinalização vertical, dimensões 45 x 25 cm</v>
      </c>
      <c r="C130" s="660">
        <f t="shared" si="151"/>
        <v>0</v>
      </c>
      <c r="D130" s="664"/>
      <c r="E130" s="660">
        <f t="shared" si="140"/>
        <v>0</v>
      </c>
      <c r="F130" s="664"/>
      <c r="G130" s="660">
        <f t="shared" si="141"/>
        <v>0</v>
      </c>
      <c r="H130" s="664"/>
      <c r="I130" s="660">
        <f t="shared" si="142"/>
        <v>0</v>
      </c>
      <c r="J130" s="664"/>
      <c r="K130" s="660">
        <f t="shared" si="152"/>
        <v>0</v>
      </c>
      <c r="L130" s="664"/>
      <c r="M130" s="660">
        <f t="shared" si="153"/>
        <v>429.88</v>
      </c>
      <c r="N130" s="664">
        <v>1</v>
      </c>
      <c r="O130" s="660">
        <f>ORÇAMENTO!I128</f>
        <v>429.88</v>
      </c>
      <c r="P130" s="661">
        <f>O130/$O$134</f>
        <v>6.761744425178213E-5</v>
      </c>
      <c r="R130" s="57">
        <f t="shared" si="143"/>
        <v>1</v>
      </c>
    </row>
    <row r="131" spans="1:18" s="47" customFormat="1" ht="30">
      <c r="A131" s="659" t="str">
        <f>MEMORIAL!A129</f>
        <v>6.31</v>
      </c>
      <c r="B131" s="655" t="str">
        <f>MEMORIAL!B129</f>
        <v>Tubo de aço galvanizado com costura, classe média, DN 2.1/2" (65 mm), e=3,65 mm, peso 6,51 kg/m (NBR 5580)</v>
      </c>
      <c r="C131" s="660">
        <f t="shared" si="151"/>
        <v>0</v>
      </c>
      <c r="D131" s="664"/>
      <c r="E131" s="660">
        <f t="shared" si="140"/>
        <v>0</v>
      </c>
      <c r="F131" s="664"/>
      <c r="G131" s="660">
        <f t="shared" si="141"/>
        <v>0</v>
      </c>
      <c r="H131" s="664"/>
      <c r="I131" s="660">
        <f t="shared" si="142"/>
        <v>0</v>
      </c>
      <c r="J131" s="664"/>
      <c r="K131" s="660">
        <f t="shared" si="152"/>
        <v>0</v>
      </c>
      <c r="L131" s="664"/>
      <c r="M131" s="660">
        <f t="shared" si="153"/>
        <v>10677.19</v>
      </c>
      <c r="N131" s="664">
        <v>1</v>
      </c>
      <c r="O131" s="660">
        <f>ORÇAMENTO!I129</f>
        <v>10677.19</v>
      </c>
      <c r="P131" s="661">
        <f>O131/$O$134</f>
        <v>1.679455428470005E-3</v>
      </c>
      <c r="R131" s="57">
        <f t="shared" si="143"/>
        <v>1</v>
      </c>
    </row>
    <row r="132" spans="1:18" s="47" customFormat="1" ht="45">
      <c r="A132" s="659" t="str">
        <f>MEMORIAL!A130</f>
        <v>6.32</v>
      </c>
      <c r="B132" s="655" t="str">
        <f>MEMORIAL!B130</f>
        <v>Sapata em concreto fck=20 MPa, traço 1:2,7:3 (cimento/areia média/brita 1) - preparo mecânico com betoneira 400 l, para fixação das placas de sinalização vertical - 30 x 30 x 40 cm</v>
      </c>
      <c r="C132" s="660">
        <f t="shared" si="96"/>
        <v>0</v>
      </c>
      <c r="D132" s="664"/>
      <c r="E132" s="660">
        <f t="shared" si="140"/>
        <v>0</v>
      </c>
      <c r="F132" s="664"/>
      <c r="G132" s="660">
        <f t="shared" si="141"/>
        <v>0</v>
      </c>
      <c r="H132" s="664"/>
      <c r="I132" s="660">
        <f t="shared" si="142"/>
        <v>0</v>
      </c>
      <c r="J132" s="664"/>
      <c r="K132" s="660">
        <f t="shared" si="97"/>
        <v>0</v>
      </c>
      <c r="L132" s="664"/>
      <c r="M132" s="660">
        <f t="shared" si="98"/>
        <v>748.35</v>
      </c>
      <c r="N132" s="664">
        <v>1</v>
      </c>
      <c r="O132" s="660">
        <f>ORÇAMENTO!I130</f>
        <v>748.35</v>
      </c>
      <c r="P132" s="661">
        <f>O132/$O$134</f>
        <v>1.1771079000144497E-4</v>
      </c>
      <c r="R132" s="57">
        <f t="shared" si="143"/>
        <v>1</v>
      </c>
    </row>
    <row r="133" spans="1:18" s="47" customFormat="1" ht="15" customHeight="1" thickBot="1">
      <c r="A133" s="48"/>
      <c r="B133" s="504"/>
      <c r="C133" s="316"/>
      <c r="D133" s="505"/>
      <c r="E133" s="505"/>
      <c r="F133" s="505"/>
      <c r="G133" s="505"/>
      <c r="H133" s="505"/>
      <c r="I133" s="505"/>
      <c r="J133" s="505"/>
      <c r="K133" s="316"/>
      <c r="L133" s="505"/>
      <c r="M133" s="316"/>
      <c r="N133" s="505"/>
      <c r="O133" s="316"/>
      <c r="P133" s="317"/>
      <c r="R133" s="57"/>
    </row>
    <row r="134" spans="1:18" s="54" customFormat="1" ht="18.75">
      <c r="A134" s="887" t="s">
        <v>77</v>
      </c>
      <c r="B134" s="924"/>
      <c r="C134" s="925">
        <f>C11+C16+C24+C66+C83+C100</f>
        <v>313202.4963</v>
      </c>
      <c r="D134" s="926"/>
      <c r="E134" s="925">
        <f>E11+E16+E24+E66+E83+E100</f>
        <v>723107.39300000004</v>
      </c>
      <c r="F134" s="926"/>
      <c r="G134" s="925">
        <f>G11+G24+G66+G83+G100</f>
        <v>845935.32870000007</v>
      </c>
      <c r="H134" s="926"/>
      <c r="I134" s="925">
        <f>I11+I24+I66+I83+I100</f>
        <v>2323367.6320000002</v>
      </c>
      <c r="J134" s="926"/>
      <c r="K134" s="925">
        <f>K11+K24+K66+K83+K100</f>
        <v>1193373.2149999999</v>
      </c>
      <c r="L134" s="926"/>
      <c r="M134" s="925">
        <f>M11+M24+M66+M83+M100</f>
        <v>958544.96499999997</v>
      </c>
      <c r="N134" s="926"/>
      <c r="O134" s="940">
        <f>O11+O16+O24+O66+O83+O100</f>
        <v>6357531.0299999993</v>
      </c>
      <c r="P134" s="941"/>
    </row>
    <row r="135" spans="1:18" s="54" customFormat="1" ht="18.75">
      <c r="A135" s="946" t="s">
        <v>78</v>
      </c>
      <c r="B135" s="947"/>
      <c r="C135" s="927">
        <f>C134</f>
        <v>313202.4963</v>
      </c>
      <c r="D135" s="928"/>
      <c r="E135" s="927">
        <f>E134+C135</f>
        <v>1036309.8893</v>
      </c>
      <c r="F135" s="928"/>
      <c r="G135" s="927">
        <f>G134+E135</f>
        <v>1882245.2180000001</v>
      </c>
      <c r="H135" s="928"/>
      <c r="I135" s="927">
        <f>I134+G135</f>
        <v>4205612.8500000006</v>
      </c>
      <c r="J135" s="928"/>
      <c r="K135" s="927">
        <f>K134+I135</f>
        <v>5398986.0650000004</v>
      </c>
      <c r="L135" s="928"/>
      <c r="M135" s="927">
        <f>M134+K135</f>
        <v>6357531.0300000003</v>
      </c>
      <c r="N135" s="928"/>
      <c r="O135" s="927">
        <f>C134+E134+G134+I134+K134+M134</f>
        <v>6357531.0300000003</v>
      </c>
      <c r="P135" s="942"/>
    </row>
    <row r="136" spans="1:18" s="54" customFormat="1" ht="18.75">
      <c r="A136" s="944" t="s">
        <v>79</v>
      </c>
      <c r="B136" s="945"/>
      <c r="C136" s="919">
        <f>C134/$O$134</f>
        <v>4.9264800253755119E-2</v>
      </c>
      <c r="D136" s="920"/>
      <c r="E136" s="919">
        <f>E134/$O$134</f>
        <v>0.11374028527549319</v>
      </c>
      <c r="F136" s="920"/>
      <c r="G136" s="919">
        <f>G134/$O$134</f>
        <v>0.13306035388709697</v>
      </c>
      <c r="H136" s="920"/>
      <c r="I136" s="919">
        <f>I134/$O$134</f>
        <v>0.36545124530835366</v>
      </c>
      <c r="J136" s="920"/>
      <c r="K136" s="919">
        <f>K134/$O$134</f>
        <v>0.18771016757428235</v>
      </c>
      <c r="L136" s="920"/>
      <c r="M136" s="919">
        <f>M134/$O$134</f>
        <v>0.15077314770101879</v>
      </c>
      <c r="N136" s="920"/>
      <c r="O136" s="919">
        <f>O134/O135</f>
        <v>0.99999999999999989</v>
      </c>
      <c r="P136" s="929"/>
    </row>
    <row r="137" spans="1:18" s="54" customFormat="1" ht="19.5" thickBot="1">
      <c r="A137" s="936" t="s">
        <v>80</v>
      </c>
      <c r="B137" s="937"/>
      <c r="C137" s="921">
        <f>C136</f>
        <v>4.9264800253755119E-2</v>
      </c>
      <c r="D137" s="922"/>
      <c r="E137" s="921">
        <f>E136+C137</f>
        <v>0.16300508552924831</v>
      </c>
      <c r="F137" s="922"/>
      <c r="G137" s="921">
        <f>G136+E137</f>
        <v>0.29606543941634528</v>
      </c>
      <c r="H137" s="922"/>
      <c r="I137" s="921">
        <f>I136+G137</f>
        <v>0.66151668472469893</v>
      </c>
      <c r="J137" s="922"/>
      <c r="K137" s="921">
        <f>K136+I137</f>
        <v>0.84922685229898132</v>
      </c>
      <c r="L137" s="922"/>
      <c r="M137" s="921">
        <f>M136+K137</f>
        <v>1</v>
      </c>
      <c r="N137" s="922"/>
      <c r="O137" s="921">
        <f>C136+E136+G136+I136+K136+M136</f>
        <v>1</v>
      </c>
      <c r="P137" s="943"/>
    </row>
    <row r="138" spans="1:18" s="31" customFormat="1" ht="15.75" thickBot="1">
      <c r="A138" s="30"/>
      <c r="B138" s="30"/>
      <c r="C138" s="30"/>
      <c r="D138" s="30"/>
      <c r="E138" s="447"/>
      <c r="F138" s="447"/>
      <c r="G138" s="447"/>
      <c r="H138" s="447"/>
      <c r="I138" s="447"/>
      <c r="J138" s="447"/>
      <c r="K138" s="30"/>
      <c r="L138" s="30"/>
      <c r="M138" s="30"/>
      <c r="N138" s="30"/>
      <c r="O138" s="30"/>
      <c r="P138" s="30"/>
    </row>
    <row r="139" spans="1:18" s="31" customFormat="1">
      <c r="A139" s="916" t="str">
        <f>'DADOS DE ENTRADA 2017'!$B$22</f>
        <v>PREFEITURA MUNICIPAL DE ITAJAÍ</v>
      </c>
      <c r="B139" s="918"/>
      <c r="C139" s="885" t="s">
        <v>18</v>
      </c>
      <c r="D139" s="886"/>
      <c r="E139" s="886"/>
      <c r="F139" s="886"/>
      <c r="G139" s="886"/>
      <c r="H139" s="886"/>
      <c r="I139" s="886"/>
      <c r="J139" s="886"/>
      <c r="K139" s="886"/>
      <c r="L139" s="886"/>
      <c r="M139" s="886"/>
      <c r="N139" s="886"/>
      <c r="O139" s="886"/>
      <c r="P139" s="908"/>
    </row>
    <row r="140" spans="1:18" s="31" customFormat="1">
      <c r="A140" s="905"/>
      <c r="B140" s="907"/>
      <c r="C140" s="909" t="s">
        <v>379</v>
      </c>
      <c r="D140" s="910"/>
      <c r="E140" s="910"/>
      <c r="F140" s="910"/>
      <c r="G140" s="910"/>
      <c r="H140" s="910"/>
      <c r="I140" s="910"/>
      <c r="J140" s="910"/>
      <c r="K140" s="910"/>
      <c r="L140" s="910"/>
      <c r="M140" s="910"/>
      <c r="N140" s="910"/>
      <c r="O140" s="910"/>
      <c r="P140" s="911"/>
    </row>
    <row r="141" spans="1:18" s="31" customFormat="1">
      <c r="A141" s="905"/>
      <c r="B141" s="907"/>
      <c r="C141" s="909" t="s">
        <v>380</v>
      </c>
      <c r="D141" s="910"/>
      <c r="E141" s="910"/>
      <c r="F141" s="910"/>
      <c r="G141" s="910"/>
      <c r="H141" s="910"/>
      <c r="I141" s="910"/>
      <c r="J141" s="910"/>
      <c r="K141" s="910"/>
      <c r="L141" s="910"/>
      <c r="M141" s="910"/>
      <c r="N141" s="910"/>
      <c r="O141" s="910"/>
      <c r="P141" s="911"/>
    </row>
    <row r="142" spans="1:18" s="31" customFormat="1">
      <c r="A142" s="905"/>
      <c r="B142" s="907"/>
      <c r="C142" s="905"/>
      <c r="D142" s="906"/>
      <c r="E142" s="906"/>
      <c r="F142" s="906"/>
      <c r="G142" s="906"/>
      <c r="H142" s="906"/>
      <c r="I142" s="906"/>
      <c r="J142" s="906"/>
      <c r="K142" s="906"/>
      <c r="L142" s="906"/>
      <c r="M142" s="906"/>
      <c r="N142" s="906"/>
      <c r="O142" s="906"/>
      <c r="P142" s="907"/>
    </row>
    <row r="143" spans="1:18" s="31" customFormat="1">
      <c r="A143" s="905" t="s">
        <v>59</v>
      </c>
      <c r="B143" s="907"/>
      <c r="C143" s="905" t="s">
        <v>59</v>
      </c>
      <c r="D143" s="906"/>
      <c r="E143" s="906"/>
      <c r="F143" s="906"/>
      <c r="G143" s="906"/>
      <c r="H143" s="906"/>
      <c r="I143" s="906"/>
      <c r="J143" s="906"/>
      <c r="K143" s="906"/>
      <c r="L143" s="906"/>
      <c r="M143" s="906"/>
      <c r="N143" s="906"/>
      <c r="O143" s="906"/>
      <c r="P143" s="907"/>
    </row>
    <row r="144" spans="1:18" s="31" customFormat="1" ht="18.75">
      <c r="A144" s="902" t="str">
        <f>'DADOS DE ENTRADA 2017'!$B$15</f>
        <v>VOLNEI JOSÉ MORASTONI</v>
      </c>
      <c r="B144" s="904"/>
      <c r="C144" s="902" t="str">
        <f>'DADOS DE ENTRADA 2017'!$B$12</f>
        <v>RALF NORDT</v>
      </c>
      <c r="D144" s="903"/>
      <c r="E144" s="903"/>
      <c r="F144" s="903"/>
      <c r="G144" s="903"/>
      <c r="H144" s="903"/>
      <c r="I144" s="903"/>
      <c r="J144" s="903"/>
      <c r="K144" s="903"/>
      <c r="L144" s="903"/>
      <c r="M144" s="903"/>
      <c r="N144" s="903"/>
      <c r="O144" s="903"/>
      <c r="P144" s="904"/>
    </row>
    <row r="145" spans="1:16" s="31" customFormat="1" ht="15.75" thickBot="1">
      <c r="A145" s="899" t="str">
        <f>VLOOKUP('DADOS DE ENTRADA 2017'!$B$15,'DADOS DE ENTRADA 2017'!$E$7:$G$17,3,0)</f>
        <v>PREFEITO MUNICIPAL</v>
      </c>
      <c r="B145" s="901"/>
      <c r="C145" s="899" t="str">
        <f>'DADOS DE ENTRADA 2017'!$B$25</f>
        <v>ENGENHEIRO CIVIL CREA-SC 018.759-9</v>
      </c>
      <c r="D145" s="900"/>
      <c r="E145" s="900"/>
      <c r="F145" s="900"/>
      <c r="G145" s="900"/>
      <c r="H145" s="900"/>
      <c r="I145" s="900"/>
      <c r="J145" s="900"/>
      <c r="K145" s="900"/>
      <c r="L145" s="900"/>
      <c r="M145" s="900"/>
      <c r="N145" s="900"/>
      <c r="O145" s="900"/>
      <c r="P145" s="901"/>
    </row>
  </sheetData>
  <mergeCells count="67">
    <mergeCell ref="A2:P2"/>
    <mergeCell ref="A1:P1"/>
    <mergeCell ref="A3:L3"/>
    <mergeCell ref="M3:P3"/>
    <mergeCell ref="A4:L4"/>
    <mergeCell ref="A136:B136"/>
    <mergeCell ref="A135:B135"/>
    <mergeCell ref="A5:L5"/>
    <mergeCell ref="M5:N5"/>
    <mergeCell ref="O5:P5"/>
    <mergeCell ref="A6:L6"/>
    <mergeCell ref="B7:N7"/>
    <mergeCell ref="O7:P7"/>
    <mergeCell ref="A140:B140"/>
    <mergeCell ref="A139:B139"/>
    <mergeCell ref="K9:L9"/>
    <mergeCell ref="B8:B10"/>
    <mergeCell ref="A8:A10"/>
    <mergeCell ref="C8:N8"/>
    <mergeCell ref="C9:D9"/>
    <mergeCell ref="A137:B137"/>
    <mergeCell ref="O8:P9"/>
    <mergeCell ref="C140:P140"/>
    <mergeCell ref="C139:P139"/>
    <mergeCell ref="O134:P134"/>
    <mergeCell ref="O135:P135"/>
    <mergeCell ref="M9:N9"/>
    <mergeCell ref="C145:P145"/>
    <mergeCell ref="C144:P144"/>
    <mergeCell ref="C143:P143"/>
    <mergeCell ref="C142:P142"/>
    <mergeCell ref="C141:P141"/>
    <mergeCell ref="A145:B145"/>
    <mergeCell ref="A144:B144"/>
    <mergeCell ref="A143:B143"/>
    <mergeCell ref="A142:B142"/>
    <mergeCell ref="A141:B141"/>
    <mergeCell ref="O136:P136"/>
    <mergeCell ref="M137:N137"/>
    <mergeCell ref="K137:L137"/>
    <mergeCell ref="C137:D137"/>
    <mergeCell ref="M136:N136"/>
    <mergeCell ref="K136:L136"/>
    <mergeCell ref="C136:D136"/>
    <mergeCell ref="E136:F136"/>
    <mergeCell ref="E137:F137"/>
    <mergeCell ref="G136:H136"/>
    <mergeCell ref="G137:H137"/>
    <mergeCell ref="O137:P137"/>
    <mergeCell ref="A134:B134"/>
    <mergeCell ref="M134:N134"/>
    <mergeCell ref="K134:L134"/>
    <mergeCell ref="C134:D134"/>
    <mergeCell ref="M135:N135"/>
    <mergeCell ref="K135:L135"/>
    <mergeCell ref="C135:D135"/>
    <mergeCell ref="E134:F134"/>
    <mergeCell ref="E135:F135"/>
    <mergeCell ref="G134:H134"/>
    <mergeCell ref="G135:H135"/>
    <mergeCell ref="I134:J134"/>
    <mergeCell ref="I135:J135"/>
    <mergeCell ref="I136:J136"/>
    <mergeCell ref="I137:J137"/>
    <mergeCell ref="E9:F9"/>
    <mergeCell ref="G9:H9"/>
    <mergeCell ref="I9:J9"/>
  </mergeCells>
  <printOptions horizontalCentered="1"/>
  <pageMargins left="0.78740157480314965" right="0.39370078740157483" top="0.59055118110236227" bottom="0.39370078740157483" header="0.31496062992125984" footer="0.31496062992125984"/>
  <pageSetup scale="39" fitToHeight="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tabSelected="1" topLeftCell="A78" zoomScaleNormal="100" workbookViewId="0">
      <selection activeCell="B144" sqref="B144"/>
    </sheetView>
  </sheetViews>
  <sheetFormatPr defaultRowHeight="15"/>
  <cols>
    <col min="1" max="1" width="16.85546875" bestFit="1" customWidth="1"/>
    <col min="2" max="2" width="85.85546875" customWidth="1"/>
    <col min="4" max="4" width="13.42578125" bestFit="1" customWidth="1"/>
    <col min="5" max="5" width="12.42578125" customWidth="1"/>
    <col min="6" max="6" width="14.140625" customWidth="1"/>
    <col min="7" max="7" width="11" customWidth="1"/>
    <col min="8" max="8" width="17.85546875" bestFit="1" customWidth="1"/>
    <col min="9" max="9" width="5.42578125" customWidth="1"/>
    <col min="10" max="10" width="12.42578125" customWidth="1"/>
  </cols>
  <sheetData>
    <row r="1" spans="1:9" s="687" customFormat="1" ht="23.25" customHeight="1">
      <c r="A1" s="965" t="str">
        <f>'DADOS DE ENTRADA 2017'!$B$22</f>
        <v>PREFEITURA MUNICIPAL DE ITAJAÍ</v>
      </c>
      <c r="B1" s="965"/>
      <c r="C1" s="965"/>
      <c r="D1" s="965"/>
      <c r="E1" s="965"/>
      <c r="F1" s="965"/>
      <c r="G1" s="965"/>
      <c r="H1" s="965"/>
    </row>
    <row r="2" spans="1:9" s="687" customFormat="1" ht="19.5" customHeight="1" thickBot="1">
      <c r="A2" s="964" t="s">
        <v>48</v>
      </c>
      <c r="B2" s="964"/>
      <c r="C2" s="964"/>
      <c r="D2" s="964"/>
      <c r="E2" s="964"/>
      <c r="F2" s="964"/>
      <c r="G2" s="964"/>
      <c r="H2" s="964"/>
    </row>
    <row r="3" spans="1:9" s="687" customFormat="1" ht="15" customHeight="1">
      <c r="A3" s="966" t="s">
        <v>14</v>
      </c>
      <c r="B3" s="967"/>
      <c r="C3" s="967"/>
      <c r="D3" s="967"/>
      <c r="E3" s="968" t="s">
        <v>184</v>
      </c>
      <c r="F3" s="969"/>
      <c r="G3" s="969"/>
      <c r="H3" s="970"/>
    </row>
    <row r="4" spans="1:9" s="687" customFormat="1" ht="19.5" customHeight="1" thickBot="1">
      <c r="A4" s="971" t="str">
        <f>'DADOS DE ENTRADA 2017'!$B$7</f>
        <v>ACESSO AO CENTRO DE INOVAÇÃO REGIONAL DE ITAJAÍ</v>
      </c>
      <c r="B4" s="972"/>
      <c r="C4" s="972"/>
      <c r="D4" s="972"/>
      <c r="E4" s="701" t="s">
        <v>16</v>
      </c>
      <c r="F4" s="702">
        <f>'DADOS DE ENTRADA 2017'!$B$10</f>
        <v>43617</v>
      </c>
      <c r="G4" s="703" t="s">
        <v>17</v>
      </c>
      <c r="H4" s="704">
        <f>'DADOS DE ENTRADA 2017'!$B$11</f>
        <v>43466</v>
      </c>
    </row>
    <row r="5" spans="1:9" s="687" customFormat="1" ht="15" customHeight="1">
      <c r="A5" s="978" t="s">
        <v>15</v>
      </c>
      <c r="B5" s="979"/>
      <c r="C5" s="979"/>
      <c r="D5" s="980"/>
      <c r="E5" s="981" t="s">
        <v>56</v>
      </c>
      <c r="F5" s="960"/>
      <c r="G5" s="960" t="s">
        <v>57</v>
      </c>
      <c r="H5" s="961"/>
    </row>
    <row r="6" spans="1:9" s="687" customFormat="1" ht="19.5" customHeight="1" thickBot="1">
      <c r="A6" s="973" t="str">
        <f>'DADOS DE ENTRADA 2017'!$B$8</f>
        <v>RUA MANOEL BERNARDES - BAIRRO ITAIPAVA</v>
      </c>
      <c r="B6" s="974"/>
      <c r="C6" s="974"/>
      <c r="D6" s="975"/>
      <c r="E6" s="706" t="s">
        <v>55</v>
      </c>
      <c r="F6" s="707">
        <f>'DADOS DE ENTRADA 2017'!$B$16</f>
        <v>0.24030000000000001</v>
      </c>
      <c r="G6" s="708" t="s">
        <v>55</v>
      </c>
      <c r="H6" s="709">
        <f>'DADOS DE ENTRADA 2017'!$B$17</f>
        <v>0.16800000000000001</v>
      </c>
    </row>
    <row r="7" spans="1:9" s="711" customFormat="1" ht="19.5" customHeight="1" thickBot="1">
      <c r="A7" s="710">
        <f>'DADOS DE ENTRADA 2017'!$B$9</f>
        <v>43709</v>
      </c>
      <c r="B7" s="964" t="s">
        <v>67</v>
      </c>
      <c r="C7" s="964"/>
      <c r="D7" s="964"/>
      <c r="E7" s="964"/>
      <c r="F7" s="964"/>
      <c r="G7" s="964"/>
      <c r="H7" s="964"/>
    </row>
    <row r="8" spans="1:9" s="21" customFormat="1" ht="15.75" thickBot="1">
      <c r="A8" s="712" t="s">
        <v>49</v>
      </c>
      <c r="B8" s="713" t="s">
        <v>51</v>
      </c>
      <c r="C8" s="713" t="s">
        <v>52</v>
      </c>
      <c r="D8" s="713" t="s">
        <v>53</v>
      </c>
      <c r="E8" s="976" t="s">
        <v>66</v>
      </c>
      <c r="F8" s="976"/>
      <c r="G8" s="976"/>
      <c r="H8" s="977"/>
    </row>
    <row r="9" spans="1:9" s="698" customFormat="1">
      <c r="A9" s="705">
        <v>1</v>
      </c>
      <c r="B9" s="695" t="s">
        <v>164</v>
      </c>
      <c r="C9" s="695"/>
      <c r="D9" s="695"/>
      <c r="E9" s="960"/>
      <c r="F9" s="960"/>
      <c r="G9" s="960"/>
      <c r="H9" s="961"/>
    </row>
    <row r="10" spans="1:9" s="447" customFormat="1">
      <c r="A10" s="845" t="s">
        <v>60</v>
      </c>
      <c r="B10" s="846" t="s">
        <v>245</v>
      </c>
      <c r="C10" s="715" t="s">
        <v>151</v>
      </c>
      <c r="D10" s="847">
        <f>ROUND(2*1.25,1)</f>
        <v>2.5</v>
      </c>
      <c r="E10" s="880" t="s">
        <v>244</v>
      </c>
      <c r="F10" s="880"/>
      <c r="G10" s="880"/>
      <c r="H10" s="948"/>
      <c r="I10" s="447" t="s">
        <v>239</v>
      </c>
    </row>
    <row r="11" spans="1:9" s="447" customFormat="1">
      <c r="A11" s="845" t="s">
        <v>489</v>
      </c>
      <c r="B11" s="846" t="s">
        <v>502</v>
      </c>
      <c r="C11" s="715" t="s">
        <v>218</v>
      </c>
      <c r="D11" s="847">
        <v>57.95</v>
      </c>
      <c r="E11" s="880" t="s">
        <v>505</v>
      </c>
      <c r="F11" s="880"/>
      <c r="G11" s="880"/>
      <c r="H11" s="948"/>
      <c r="I11" s="447" t="s">
        <v>239</v>
      </c>
    </row>
    <row r="12" spans="1:9" s="447" customFormat="1">
      <c r="A12" s="845" t="s">
        <v>490</v>
      </c>
      <c r="B12" s="846" t="s">
        <v>503</v>
      </c>
      <c r="C12" s="715" t="s">
        <v>218</v>
      </c>
      <c r="D12" s="847">
        <f>106.15+30.85+56.45+2.3</f>
        <v>195.75</v>
      </c>
      <c r="E12" s="880" t="s">
        <v>504</v>
      </c>
      <c r="F12" s="880"/>
      <c r="G12" s="880"/>
      <c r="H12" s="948"/>
      <c r="I12" s="447" t="s">
        <v>239</v>
      </c>
    </row>
    <row r="13" spans="1:9" s="447" customFormat="1" ht="15.75" thickBot="1">
      <c r="A13" s="58"/>
      <c r="B13" s="59"/>
      <c r="C13" s="835"/>
      <c r="D13" s="138"/>
      <c r="E13" s="951"/>
      <c r="F13" s="952"/>
      <c r="G13" s="952"/>
      <c r="H13" s="953"/>
    </row>
    <row r="14" spans="1:9" s="45" customFormat="1">
      <c r="A14" s="834">
        <v>2</v>
      </c>
      <c r="B14" s="51" t="s">
        <v>506</v>
      </c>
      <c r="C14" s="51"/>
      <c r="D14" s="51"/>
      <c r="E14" s="897"/>
      <c r="F14" s="897"/>
      <c r="G14" s="897"/>
      <c r="H14" s="898"/>
    </row>
    <row r="15" spans="1:9" s="447" customFormat="1">
      <c r="A15" s="845" t="s">
        <v>61</v>
      </c>
      <c r="B15" s="848" t="s">
        <v>550</v>
      </c>
      <c r="C15" s="715" t="s">
        <v>134</v>
      </c>
      <c r="D15" s="847">
        <v>20114.3</v>
      </c>
      <c r="E15" s="880" t="s">
        <v>805</v>
      </c>
      <c r="F15" s="880"/>
      <c r="G15" s="880"/>
      <c r="H15" s="948"/>
      <c r="I15" s="447" t="s">
        <v>239</v>
      </c>
    </row>
    <row r="16" spans="1:9" s="447" customFormat="1">
      <c r="A16" s="845" t="s">
        <v>62</v>
      </c>
      <c r="B16" s="848" t="s">
        <v>563</v>
      </c>
      <c r="C16" s="715" t="s">
        <v>214</v>
      </c>
      <c r="D16" s="847">
        <f>ROUND(D15*0.45,1)</f>
        <v>9051.4</v>
      </c>
      <c r="E16" s="880" t="s">
        <v>806</v>
      </c>
      <c r="F16" s="880"/>
      <c r="G16" s="880"/>
      <c r="H16" s="948"/>
      <c r="I16" s="447" t="s">
        <v>239</v>
      </c>
    </row>
    <row r="17" spans="1:10" s="447" customFormat="1">
      <c r="A17" s="845" t="s">
        <v>108</v>
      </c>
      <c r="B17" s="846" t="s">
        <v>551</v>
      </c>
      <c r="C17" s="715" t="s">
        <v>134</v>
      </c>
      <c r="D17" s="847">
        <v>1267.8499999999999</v>
      </c>
      <c r="E17" s="880" t="s">
        <v>807</v>
      </c>
      <c r="F17" s="880"/>
      <c r="G17" s="880"/>
      <c r="H17" s="948"/>
      <c r="I17" s="447" t="s">
        <v>239</v>
      </c>
    </row>
    <row r="18" spans="1:10" s="447" customFormat="1">
      <c r="A18" s="845" t="s">
        <v>235</v>
      </c>
      <c r="B18" s="848" t="s">
        <v>552</v>
      </c>
      <c r="C18" s="715" t="s">
        <v>134</v>
      </c>
      <c r="D18" s="847">
        <f>D17</f>
        <v>1267.8499999999999</v>
      </c>
      <c r="E18" s="880" t="s">
        <v>807</v>
      </c>
      <c r="F18" s="880"/>
      <c r="G18" s="880"/>
      <c r="H18" s="948"/>
      <c r="I18" s="447" t="s">
        <v>239</v>
      </c>
    </row>
    <row r="19" spans="1:10" s="447" customFormat="1">
      <c r="A19" s="845" t="s">
        <v>236</v>
      </c>
      <c r="B19" s="846" t="s">
        <v>564</v>
      </c>
      <c r="C19" s="715" t="s">
        <v>214</v>
      </c>
      <c r="D19" s="847">
        <f>ROUND(D17*20,1)</f>
        <v>25357</v>
      </c>
      <c r="E19" s="880" t="s">
        <v>808</v>
      </c>
      <c r="F19" s="880"/>
      <c r="G19" s="880"/>
      <c r="H19" s="948"/>
      <c r="I19" s="447" t="s">
        <v>239</v>
      </c>
    </row>
    <row r="20" spans="1:10" s="447" customFormat="1">
      <c r="A20" s="845" t="s">
        <v>237</v>
      </c>
      <c r="B20" s="848" t="s">
        <v>553</v>
      </c>
      <c r="C20" s="715" t="s">
        <v>134</v>
      </c>
      <c r="D20" s="847">
        <f>D15+D17</f>
        <v>21382.149999999998</v>
      </c>
      <c r="E20" s="880" t="s">
        <v>809</v>
      </c>
      <c r="F20" s="880"/>
      <c r="G20" s="880"/>
      <c r="H20" s="948"/>
      <c r="I20" s="447" t="s">
        <v>239</v>
      </c>
    </row>
    <row r="21" spans="1:10" s="447" customFormat="1" ht="15.75" thickBot="1">
      <c r="A21" s="849"/>
      <c r="B21" s="850"/>
      <c r="C21" s="850"/>
      <c r="D21" s="850"/>
      <c r="E21" s="958"/>
      <c r="F21" s="958"/>
      <c r="G21" s="958"/>
      <c r="H21" s="959"/>
    </row>
    <row r="22" spans="1:10" s="45" customFormat="1">
      <c r="A22" s="834">
        <v>3</v>
      </c>
      <c r="B22" s="51" t="s">
        <v>165</v>
      </c>
      <c r="C22" s="51"/>
      <c r="D22" s="51"/>
      <c r="E22" s="897"/>
      <c r="F22" s="897"/>
      <c r="G22" s="897"/>
      <c r="H22" s="898"/>
    </row>
    <row r="23" spans="1:10" s="447" customFormat="1" ht="60">
      <c r="A23" s="845" t="s">
        <v>63</v>
      </c>
      <c r="B23" s="848" t="s">
        <v>360</v>
      </c>
      <c r="C23" s="838" t="s">
        <v>134</v>
      </c>
      <c r="D23" s="847">
        <f>'QUANTIDADES '!Q1003</f>
        <v>1264.5</v>
      </c>
      <c r="E23" s="880" t="s">
        <v>255</v>
      </c>
      <c r="F23" s="880"/>
      <c r="G23" s="880"/>
      <c r="H23" s="948"/>
      <c r="I23" s="447" t="s">
        <v>239</v>
      </c>
      <c r="J23" s="1290">
        <f>D23+D24+D25+D26+D27+D28</f>
        <v>5100.1000000000004</v>
      </c>
    </row>
    <row r="24" spans="1:10" s="447" customFormat="1" ht="60">
      <c r="A24" s="845" t="s">
        <v>64</v>
      </c>
      <c r="B24" s="848" t="s">
        <v>361</v>
      </c>
      <c r="C24" s="838" t="s">
        <v>134</v>
      </c>
      <c r="D24" s="847">
        <f>'QUANTIDADES '!R1003</f>
        <v>2380</v>
      </c>
      <c r="E24" s="880" t="s">
        <v>255</v>
      </c>
      <c r="F24" s="880"/>
      <c r="G24" s="880"/>
      <c r="H24" s="948"/>
      <c r="I24" s="447" t="s">
        <v>239</v>
      </c>
    </row>
    <row r="25" spans="1:10" s="447" customFormat="1" ht="45" customHeight="1">
      <c r="A25" s="845" t="s">
        <v>109</v>
      </c>
      <c r="B25" s="848" t="s">
        <v>362</v>
      </c>
      <c r="C25" s="715" t="s">
        <v>134</v>
      </c>
      <c r="D25" s="847">
        <f>'QUANTIDADES '!S1003</f>
        <v>180.3</v>
      </c>
      <c r="E25" s="880" t="s">
        <v>255</v>
      </c>
      <c r="F25" s="880"/>
      <c r="G25" s="880"/>
      <c r="H25" s="948"/>
      <c r="I25" s="447" t="s">
        <v>239</v>
      </c>
    </row>
    <row r="26" spans="1:10" s="447" customFormat="1" ht="45" customHeight="1">
      <c r="A26" s="845" t="s">
        <v>209</v>
      </c>
      <c r="B26" s="848" t="s">
        <v>741</v>
      </c>
      <c r="C26" s="715" t="s">
        <v>134</v>
      </c>
      <c r="D26" s="847">
        <f>'QUANTIDADES '!Q1004</f>
        <v>65.900000000000006</v>
      </c>
      <c r="E26" s="880" t="s">
        <v>255</v>
      </c>
      <c r="F26" s="880"/>
      <c r="G26" s="880"/>
      <c r="H26" s="948"/>
    </row>
    <row r="27" spans="1:10" s="447" customFormat="1" ht="45" customHeight="1">
      <c r="A27" s="845" t="s">
        <v>210</v>
      </c>
      <c r="B27" s="848" t="s">
        <v>742</v>
      </c>
      <c r="C27" s="715" t="s">
        <v>134</v>
      </c>
      <c r="D27" s="847">
        <f>'QUANTIDADES '!R1004</f>
        <v>973.5</v>
      </c>
      <c r="E27" s="880" t="s">
        <v>255</v>
      </c>
      <c r="F27" s="880"/>
      <c r="G27" s="880"/>
      <c r="H27" s="948"/>
    </row>
    <row r="28" spans="1:10" s="447" customFormat="1" ht="45" customHeight="1">
      <c r="A28" s="845" t="s">
        <v>211</v>
      </c>
      <c r="B28" s="848" t="s">
        <v>743</v>
      </c>
      <c r="C28" s="715" t="s">
        <v>134</v>
      </c>
      <c r="D28" s="847">
        <f>'QUANTIDADES '!S1004</f>
        <v>235.9</v>
      </c>
      <c r="E28" s="880" t="s">
        <v>255</v>
      </c>
      <c r="F28" s="880"/>
      <c r="G28" s="880"/>
      <c r="H28" s="948"/>
    </row>
    <row r="29" spans="1:10" s="447" customFormat="1" ht="30">
      <c r="A29" s="845" t="s">
        <v>212</v>
      </c>
      <c r="B29" s="848" t="s">
        <v>363</v>
      </c>
      <c r="C29" s="715" t="s">
        <v>151</v>
      </c>
      <c r="D29" s="847">
        <f>'QUANTIDADES '!W1002</f>
        <v>3860.6</v>
      </c>
      <c r="E29" s="880" t="s">
        <v>255</v>
      </c>
      <c r="F29" s="880"/>
      <c r="G29" s="880"/>
      <c r="H29" s="948"/>
      <c r="I29" s="447" t="s">
        <v>239</v>
      </c>
      <c r="J29" s="1290">
        <f>D29+D30+D31+D32</f>
        <v>5547.9000000000005</v>
      </c>
    </row>
    <row r="30" spans="1:10" s="447" customFormat="1" ht="30">
      <c r="A30" s="845" t="s">
        <v>491</v>
      </c>
      <c r="B30" s="848" t="s">
        <v>364</v>
      </c>
      <c r="C30" s="715" t="s">
        <v>151</v>
      </c>
      <c r="D30" s="847">
        <f>'QUANTIDADES '!X1002</f>
        <v>242</v>
      </c>
      <c r="E30" s="880" t="s">
        <v>255</v>
      </c>
      <c r="F30" s="880"/>
      <c r="G30" s="880"/>
      <c r="H30" s="948"/>
      <c r="I30" s="447" t="s">
        <v>239</v>
      </c>
    </row>
    <row r="31" spans="1:10" s="447" customFormat="1" ht="30">
      <c r="A31" s="845" t="s">
        <v>492</v>
      </c>
      <c r="B31" s="848" t="s">
        <v>744</v>
      </c>
      <c r="C31" s="715" t="s">
        <v>151</v>
      </c>
      <c r="D31" s="847">
        <f>'QUANTIDADES '!W1003</f>
        <v>1186.0999999999999</v>
      </c>
      <c r="E31" s="880" t="s">
        <v>255</v>
      </c>
      <c r="F31" s="880"/>
      <c r="G31" s="880"/>
      <c r="H31" s="948"/>
    </row>
    <row r="32" spans="1:10" s="447" customFormat="1" ht="30">
      <c r="A32" s="845" t="s">
        <v>493</v>
      </c>
      <c r="B32" s="848" t="s">
        <v>745</v>
      </c>
      <c r="C32" s="715" t="s">
        <v>151</v>
      </c>
      <c r="D32" s="847">
        <f>'QUANTIDADES '!X1003</f>
        <v>259.2</v>
      </c>
      <c r="E32" s="880" t="s">
        <v>255</v>
      </c>
      <c r="F32" s="880"/>
      <c r="G32" s="880"/>
      <c r="H32" s="948"/>
    </row>
    <row r="33" spans="1:10" s="447" customFormat="1" ht="30">
      <c r="A33" s="845" t="s">
        <v>494</v>
      </c>
      <c r="B33" s="848" t="s">
        <v>365</v>
      </c>
      <c r="C33" s="838" t="s">
        <v>134</v>
      </c>
      <c r="D33" s="847">
        <f>'QUANTIDADES '!V1009</f>
        <v>52.8</v>
      </c>
      <c r="E33" s="880" t="s">
        <v>255</v>
      </c>
      <c r="F33" s="880"/>
      <c r="G33" s="880"/>
      <c r="H33" s="948"/>
      <c r="I33" s="447" t="s">
        <v>239</v>
      </c>
      <c r="J33" s="1290">
        <f>D33+D34</f>
        <v>68.399999999999991</v>
      </c>
    </row>
    <row r="34" spans="1:10" s="447" customFormat="1" ht="30">
      <c r="A34" s="845" t="s">
        <v>495</v>
      </c>
      <c r="B34" s="848" t="s">
        <v>746</v>
      </c>
      <c r="C34" s="838" t="s">
        <v>134</v>
      </c>
      <c r="D34" s="847">
        <f>'QUANTIDADES '!W1009</f>
        <v>15.6</v>
      </c>
      <c r="E34" s="880" t="s">
        <v>255</v>
      </c>
      <c r="F34" s="880"/>
      <c r="G34" s="880"/>
      <c r="H34" s="948"/>
      <c r="J34" s="447">
        <f>J33/0.06</f>
        <v>1140</v>
      </c>
    </row>
    <row r="35" spans="1:10" s="447" customFormat="1" ht="30" customHeight="1">
      <c r="A35" s="845" t="s">
        <v>496</v>
      </c>
      <c r="B35" s="848" t="s">
        <v>228</v>
      </c>
      <c r="C35" s="715" t="s">
        <v>218</v>
      </c>
      <c r="D35" s="847">
        <f>D36</f>
        <v>211</v>
      </c>
      <c r="E35" s="880" t="s">
        <v>255</v>
      </c>
      <c r="F35" s="880"/>
      <c r="G35" s="880"/>
      <c r="H35" s="948"/>
      <c r="I35" s="447" t="s">
        <v>239</v>
      </c>
      <c r="J35" s="447">
        <f>J34/2183</f>
        <v>0.52221713238662393</v>
      </c>
    </row>
    <row r="36" spans="1:10" s="447" customFormat="1">
      <c r="A36" s="845" t="s">
        <v>497</v>
      </c>
      <c r="B36" s="846" t="s">
        <v>229</v>
      </c>
      <c r="C36" s="715" t="s">
        <v>218</v>
      </c>
      <c r="D36" s="847">
        <f>'QUANTIDADES '!N1003</f>
        <v>211</v>
      </c>
      <c r="E36" s="880" t="s">
        <v>255</v>
      </c>
      <c r="F36" s="880"/>
      <c r="G36" s="880"/>
      <c r="H36" s="948"/>
      <c r="I36" s="447" t="s">
        <v>239</v>
      </c>
    </row>
    <row r="37" spans="1:10" s="447" customFormat="1" ht="30" customHeight="1">
      <c r="A37" s="845" t="s">
        <v>498</v>
      </c>
      <c r="B37" s="848" t="s">
        <v>366</v>
      </c>
      <c r="C37" s="715" t="s">
        <v>218</v>
      </c>
      <c r="D37" s="847">
        <f>D38</f>
        <v>1821</v>
      </c>
      <c r="E37" s="880" t="s">
        <v>753</v>
      </c>
      <c r="F37" s="880"/>
      <c r="G37" s="880"/>
      <c r="H37" s="948"/>
      <c r="I37" s="447" t="s">
        <v>239</v>
      </c>
    </row>
    <row r="38" spans="1:10" s="447" customFormat="1">
      <c r="A38" s="845" t="s">
        <v>499</v>
      </c>
      <c r="B38" s="846" t="s">
        <v>367</v>
      </c>
      <c r="C38" s="715" t="s">
        <v>218</v>
      </c>
      <c r="D38" s="847">
        <f>'QUANTIDADES '!N1004+28</f>
        <v>1821</v>
      </c>
      <c r="E38" s="880" t="s">
        <v>255</v>
      </c>
      <c r="F38" s="880"/>
      <c r="G38" s="880"/>
      <c r="H38" s="948"/>
      <c r="I38" s="447" t="s">
        <v>239</v>
      </c>
      <c r="J38" s="1290">
        <f>D38+D40</f>
        <v>2183</v>
      </c>
    </row>
    <row r="39" spans="1:10" s="447" customFormat="1" ht="30" customHeight="1">
      <c r="A39" s="845" t="s">
        <v>500</v>
      </c>
      <c r="B39" s="848" t="s">
        <v>368</v>
      </c>
      <c r="C39" s="715" t="s">
        <v>218</v>
      </c>
      <c r="D39" s="847">
        <f>D40</f>
        <v>362</v>
      </c>
      <c r="E39" s="880" t="s">
        <v>255</v>
      </c>
      <c r="F39" s="880"/>
      <c r="G39" s="880"/>
      <c r="H39" s="948"/>
      <c r="I39" s="447" t="s">
        <v>239</v>
      </c>
    </row>
    <row r="40" spans="1:10" s="447" customFormat="1">
      <c r="A40" s="845" t="s">
        <v>507</v>
      </c>
      <c r="B40" s="846" t="s">
        <v>369</v>
      </c>
      <c r="C40" s="715" t="s">
        <v>218</v>
      </c>
      <c r="D40" s="847">
        <f>'QUANTIDADES '!N1005</f>
        <v>362</v>
      </c>
      <c r="E40" s="880" t="s">
        <v>255</v>
      </c>
      <c r="F40" s="880"/>
      <c r="G40" s="880"/>
      <c r="H40" s="948"/>
      <c r="I40" s="447" t="s">
        <v>239</v>
      </c>
    </row>
    <row r="41" spans="1:10" s="447" customFormat="1">
      <c r="A41" s="845" t="s">
        <v>508</v>
      </c>
      <c r="B41" s="851" t="s">
        <v>230</v>
      </c>
      <c r="C41" s="715" t="s">
        <v>151</v>
      </c>
      <c r="D41" s="852">
        <f>ROUND(('QUANTIDADES '!U994)+(28*(PI()*0.49+0.3)*0.3),1)</f>
        <v>1373.6</v>
      </c>
      <c r="E41" s="880" t="s">
        <v>255</v>
      </c>
      <c r="F41" s="880"/>
      <c r="G41" s="880"/>
      <c r="H41" s="948"/>
      <c r="I41" s="447" t="s">
        <v>239</v>
      </c>
    </row>
    <row r="42" spans="1:10" s="447" customFormat="1" ht="45">
      <c r="A42" s="845" t="s">
        <v>509</v>
      </c>
      <c r="B42" s="848" t="s">
        <v>755</v>
      </c>
      <c r="C42" s="715" t="s">
        <v>134</v>
      </c>
      <c r="D42" s="847">
        <f>'QUANTIDADES '!Q1009</f>
        <v>1087.5999999999999</v>
      </c>
      <c r="E42" s="880" t="s">
        <v>255</v>
      </c>
      <c r="F42" s="880"/>
      <c r="G42" s="880"/>
      <c r="H42" s="948"/>
      <c r="I42" s="447" t="s">
        <v>239</v>
      </c>
      <c r="J42" s="1290">
        <f>J43+D42</f>
        <v>4524.8</v>
      </c>
    </row>
    <row r="43" spans="1:10" s="447" customFormat="1" ht="45">
      <c r="A43" s="845" t="s">
        <v>510</v>
      </c>
      <c r="B43" s="848" t="s">
        <v>756</v>
      </c>
      <c r="C43" s="715" t="s">
        <v>134</v>
      </c>
      <c r="D43" s="847">
        <f>'QUANTIDADES '!R1009</f>
        <v>2153.3000000000002</v>
      </c>
      <c r="E43" s="880" t="s">
        <v>255</v>
      </c>
      <c r="F43" s="880"/>
      <c r="G43" s="880"/>
      <c r="H43" s="948"/>
      <c r="I43" s="447" t="s">
        <v>239</v>
      </c>
      <c r="J43" s="1290">
        <f>D43+D44+D45+D46+D47</f>
        <v>3437.2000000000003</v>
      </c>
    </row>
    <row r="44" spans="1:10" s="447" customFormat="1" ht="45">
      <c r="A44" s="845" t="s">
        <v>511</v>
      </c>
      <c r="B44" s="848" t="s">
        <v>757</v>
      </c>
      <c r="C44" s="715" t="s">
        <v>134</v>
      </c>
      <c r="D44" s="847">
        <f>'QUANTIDADES '!S1009</f>
        <v>171.6</v>
      </c>
      <c r="E44" s="880" t="s">
        <v>255</v>
      </c>
      <c r="F44" s="880"/>
      <c r="G44" s="880"/>
      <c r="H44" s="948"/>
      <c r="I44" s="447" t="s">
        <v>239</v>
      </c>
    </row>
    <row r="45" spans="1:10" s="447" customFormat="1" ht="45">
      <c r="A45" s="845" t="s">
        <v>512</v>
      </c>
      <c r="B45" s="848" t="s">
        <v>758</v>
      </c>
      <c r="C45" s="715" t="s">
        <v>134</v>
      </c>
      <c r="D45" s="847">
        <f>'QUANTIDADES '!Q1010</f>
        <v>49.7</v>
      </c>
      <c r="E45" s="880" t="s">
        <v>255</v>
      </c>
      <c r="F45" s="880"/>
      <c r="G45" s="880"/>
      <c r="H45" s="948"/>
    </row>
    <row r="46" spans="1:10" s="447" customFormat="1" ht="45">
      <c r="A46" s="845" t="s">
        <v>513</v>
      </c>
      <c r="B46" s="848" t="s">
        <v>759</v>
      </c>
      <c r="C46" s="715" t="s">
        <v>134</v>
      </c>
      <c r="D46" s="847">
        <f>'QUANTIDADES '!R1010</f>
        <v>844.7</v>
      </c>
      <c r="E46" s="880" t="s">
        <v>255</v>
      </c>
      <c r="F46" s="880"/>
      <c r="G46" s="880"/>
      <c r="H46" s="948"/>
    </row>
    <row r="47" spans="1:10" s="447" customFormat="1" ht="45">
      <c r="A47" s="845" t="s">
        <v>514</v>
      </c>
      <c r="B47" s="848" t="s">
        <v>760</v>
      </c>
      <c r="C47" s="715" t="s">
        <v>134</v>
      </c>
      <c r="D47" s="847">
        <f>'QUANTIDADES '!S1010</f>
        <v>217.9</v>
      </c>
      <c r="E47" s="880" t="s">
        <v>255</v>
      </c>
      <c r="F47" s="880"/>
      <c r="G47" s="880"/>
      <c r="H47" s="948"/>
    </row>
    <row r="48" spans="1:10" s="447" customFormat="1">
      <c r="A48" s="845" t="s">
        <v>515</v>
      </c>
      <c r="B48" s="848" t="s">
        <v>370</v>
      </c>
      <c r="C48" s="715" t="s">
        <v>134</v>
      </c>
      <c r="D48" s="847">
        <f>'QUANTIDADES '!X994</f>
        <v>4524.8</v>
      </c>
      <c r="E48" s="880" t="s">
        <v>255</v>
      </c>
      <c r="F48" s="880"/>
      <c r="G48" s="880"/>
      <c r="H48" s="948"/>
      <c r="I48" s="447" t="s">
        <v>239</v>
      </c>
    </row>
    <row r="49" spans="1:10" s="447" customFormat="1">
      <c r="A49" s="845" t="s">
        <v>516</v>
      </c>
      <c r="B49" s="848" t="s">
        <v>371</v>
      </c>
      <c r="C49" s="715" t="s">
        <v>134</v>
      </c>
      <c r="D49" s="847">
        <f>D48</f>
        <v>4524.8</v>
      </c>
      <c r="E49" s="880" t="s">
        <v>255</v>
      </c>
      <c r="F49" s="880"/>
      <c r="G49" s="880"/>
      <c r="H49" s="948"/>
      <c r="I49" s="447" t="s">
        <v>239</v>
      </c>
    </row>
    <row r="50" spans="1:10" s="447" customFormat="1">
      <c r="A50" s="845" t="s">
        <v>517</v>
      </c>
      <c r="B50" s="846" t="s">
        <v>564</v>
      </c>
      <c r="C50" s="715" t="s">
        <v>214</v>
      </c>
      <c r="D50" s="847">
        <f>'QUANTIDADES '!AB994</f>
        <v>90495</v>
      </c>
      <c r="E50" s="880" t="s">
        <v>255</v>
      </c>
      <c r="F50" s="880"/>
      <c r="G50" s="880"/>
      <c r="H50" s="948"/>
      <c r="I50" s="447" t="s">
        <v>239</v>
      </c>
    </row>
    <row r="51" spans="1:10" s="447" customFormat="1" ht="30">
      <c r="A51" s="845" t="s">
        <v>518</v>
      </c>
      <c r="B51" s="848" t="s">
        <v>231</v>
      </c>
      <c r="C51" s="715" t="s">
        <v>134</v>
      </c>
      <c r="D51" s="847">
        <f>'QUANTIDADES '!Y994-D82</f>
        <v>4226.3</v>
      </c>
      <c r="E51" s="914" t="s">
        <v>559</v>
      </c>
      <c r="F51" s="956"/>
      <c r="G51" s="956"/>
      <c r="H51" s="957"/>
      <c r="I51" s="447" t="s">
        <v>239</v>
      </c>
    </row>
    <row r="52" spans="1:10" s="447" customFormat="1">
      <c r="A52" s="845" t="s">
        <v>519</v>
      </c>
      <c r="B52" s="846" t="s">
        <v>564</v>
      </c>
      <c r="C52" s="715" t="s">
        <v>214</v>
      </c>
      <c r="D52" s="847">
        <f>ROUND(D51*1.2,1)</f>
        <v>5071.6000000000004</v>
      </c>
      <c r="E52" s="914" t="s">
        <v>812</v>
      </c>
      <c r="F52" s="956"/>
      <c r="G52" s="956"/>
      <c r="H52" s="957"/>
      <c r="I52" s="447" t="s">
        <v>239</v>
      </c>
    </row>
    <row r="53" spans="1:10" s="447" customFormat="1">
      <c r="A53" s="845" t="s">
        <v>520</v>
      </c>
      <c r="B53" s="848" t="s">
        <v>232</v>
      </c>
      <c r="C53" s="715" t="s">
        <v>134</v>
      </c>
      <c r="D53" s="847">
        <f>D51</f>
        <v>4226.3</v>
      </c>
      <c r="E53" s="914" t="s">
        <v>813</v>
      </c>
      <c r="F53" s="956"/>
      <c r="G53" s="956"/>
      <c r="H53" s="957"/>
      <c r="I53" s="447" t="s">
        <v>239</v>
      </c>
    </row>
    <row r="54" spans="1:10" s="447" customFormat="1">
      <c r="A54" s="845" t="s">
        <v>521</v>
      </c>
      <c r="B54" s="846" t="s">
        <v>372</v>
      </c>
      <c r="C54" s="715" t="s">
        <v>128</v>
      </c>
      <c r="D54" s="847">
        <v>31</v>
      </c>
      <c r="E54" s="880" t="s">
        <v>811</v>
      </c>
      <c r="F54" s="880"/>
      <c r="G54" s="880"/>
      <c r="H54" s="948"/>
      <c r="I54" s="447" t="s">
        <v>239</v>
      </c>
      <c r="J54" s="1290">
        <f>D54+D56</f>
        <v>32</v>
      </c>
    </row>
    <row r="55" spans="1:10" s="447" customFormat="1">
      <c r="A55" s="845" t="s">
        <v>562</v>
      </c>
      <c r="B55" s="846" t="s">
        <v>373</v>
      </c>
      <c r="C55" s="715" t="s">
        <v>128</v>
      </c>
      <c r="D55" s="847">
        <v>29</v>
      </c>
      <c r="E55" s="880" t="s">
        <v>761</v>
      </c>
      <c r="F55" s="880"/>
      <c r="G55" s="880"/>
      <c r="H55" s="948"/>
      <c r="I55" s="447" t="s">
        <v>239</v>
      </c>
    </row>
    <row r="56" spans="1:10" s="447" customFormat="1">
      <c r="A56" s="845" t="s">
        <v>601</v>
      </c>
      <c r="B56" s="846" t="s">
        <v>384</v>
      </c>
      <c r="C56" s="715" t="s">
        <v>128</v>
      </c>
      <c r="D56" s="847">
        <v>1</v>
      </c>
      <c r="E56" s="880" t="s">
        <v>385</v>
      </c>
      <c r="F56" s="880"/>
      <c r="G56" s="880"/>
      <c r="H56" s="948"/>
      <c r="I56" s="447" t="s">
        <v>239</v>
      </c>
    </row>
    <row r="57" spans="1:10" s="447" customFormat="1">
      <c r="A57" s="845" t="s">
        <v>748</v>
      </c>
      <c r="B57" s="846" t="s">
        <v>374</v>
      </c>
      <c r="C57" s="715" t="s">
        <v>128</v>
      </c>
      <c r="D57" s="847">
        <v>9</v>
      </c>
      <c r="E57" s="880" t="s">
        <v>762</v>
      </c>
      <c r="F57" s="880"/>
      <c r="G57" s="880"/>
      <c r="H57" s="948"/>
      <c r="I57" s="447" t="s">
        <v>239</v>
      </c>
      <c r="J57" s="1290">
        <f>D57+D62</f>
        <v>71</v>
      </c>
    </row>
    <row r="58" spans="1:10" s="447" customFormat="1">
      <c r="A58" s="845" t="s">
        <v>749</v>
      </c>
      <c r="B58" s="846" t="s">
        <v>238</v>
      </c>
      <c r="C58" s="715" t="s">
        <v>218</v>
      </c>
      <c r="D58" s="847">
        <v>718.9</v>
      </c>
      <c r="E58" s="880" t="s">
        <v>763</v>
      </c>
      <c r="F58" s="880"/>
      <c r="G58" s="880"/>
      <c r="H58" s="948"/>
      <c r="I58" s="447" t="s">
        <v>239</v>
      </c>
    </row>
    <row r="59" spans="1:10" s="447" customFormat="1">
      <c r="A59" s="845" t="s">
        <v>750</v>
      </c>
      <c r="B59" s="848" t="s">
        <v>233</v>
      </c>
      <c r="C59" s="715" t="s">
        <v>128</v>
      </c>
      <c r="D59" s="847">
        <f>D54+D56</f>
        <v>32</v>
      </c>
      <c r="E59" s="880" t="s">
        <v>764</v>
      </c>
      <c r="F59" s="880"/>
      <c r="G59" s="880"/>
      <c r="H59" s="948"/>
      <c r="I59" s="447" t="s">
        <v>239</v>
      </c>
    </row>
    <row r="60" spans="1:10" s="447" customFormat="1">
      <c r="A60" s="845" t="s">
        <v>751</v>
      </c>
      <c r="B60" s="846" t="s">
        <v>234</v>
      </c>
      <c r="C60" s="715" t="s">
        <v>128</v>
      </c>
      <c r="D60" s="847">
        <f>D59</f>
        <v>32</v>
      </c>
      <c r="E60" s="880" t="s">
        <v>764</v>
      </c>
      <c r="F60" s="880"/>
      <c r="G60" s="880"/>
      <c r="H60" s="948"/>
      <c r="I60" s="447" t="s">
        <v>239</v>
      </c>
    </row>
    <row r="61" spans="1:10" s="447" customFormat="1">
      <c r="A61" s="845" t="s">
        <v>752</v>
      </c>
      <c r="B61" s="846" t="s">
        <v>602</v>
      </c>
      <c r="C61" s="715" t="s">
        <v>128</v>
      </c>
      <c r="D61" s="847">
        <v>3</v>
      </c>
      <c r="E61" s="880" t="s">
        <v>765</v>
      </c>
      <c r="F61" s="880"/>
      <c r="G61" s="880"/>
      <c r="H61" s="948"/>
      <c r="I61" s="447" t="s">
        <v>239</v>
      </c>
    </row>
    <row r="62" spans="1:10" s="447" customFormat="1">
      <c r="A62" s="845" t="s">
        <v>754</v>
      </c>
      <c r="B62" s="846" t="s">
        <v>166</v>
      </c>
      <c r="C62" s="715" t="s">
        <v>128</v>
      </c>
      <c r="D62" s="847">
        <v>62</v>
      </c>
      <c r="E62" s="880" t="s">
        <v>810</v>
      </c>
      <c r="F62" s="880"/>
      <c r="G62" s="880"/>
      <c r="H62" s="948"/>
      <c r="I62" s="447" t="s">
        <v>239</v>
      </c>
    </row>
    <row r="63" spans="1:10" s="447" customFormat="1" ht="15.75" thickBot="1">
      <c r="A63" s="58"/>
      <c r="B63" s="59"/>
      <c r="C63" s="835"/>
      <c r="D63" s="138"/>
      <c r="E63" s="954"/>
      <c r="F63" s="954"/>
      <c r="G63" s="954"/>
      <c r="H63" s="955"/>
    </row>
    <row r="64" spans="1:10" s="45" customFormat="1">
      <c r="A64" s="836">
        <v>4</v>
      </c>
      <c r="B64" s="853" t="s">
        <v>183</v>
      </c>
      <c r="C64" s="853"/>
      <c r="D64" s="853"/>
      <c r="E64" s="962"/>
      <c r="F64" s="962"/>
      <c r="G64" s="962"/>
      <c r="H64" s="963"/>
    </row>
    <row r="65" spans="1:10" s="447" customFormat="1">
      <c r="A65" s="845" t="s">
        <v>268</v>
      </c>
      <c r="B65" s="846" t="s">
        <v>213</v>
      </c>
      <c r="C65" s="715" t="s">
        <v>151</v>
      </c>
      <c r="D65" s="847">
        <f>D73</f>
        <v>14481.3</v>
      </c>
      <c r="E65" s="880" t="s">
        <v>766</v>
      </c>
      <c r="F65" s="880"/>
      <c r="G65" s="880"/>
      <c r="H65" s="948"/>
      <c r="I65" s="447" t="s">
        <v>239</v>
      </c>
      <c r="J65" s="447">
        <f>13300+1481.3</f>
        <v>14781.3</v>
      </c>
    </row>
    <row r="66" spans="1:10" s="447" customFormat="1" ht="30">
      <c r="A66" s="845" t="s">
        <v>269</v>
      </c>
      <c r="B66" s="848" t="s">
        <v>394</v>
      </c>
      <c r="C66" s="715" t="s">
        <v>218</v>
      </c>
      <c r="D66" s="847">
        <v>4286</v>
      </c>
      <c r="E66" s="880" t="s">
        <v>767</v>
      </c>
      <c r="F66" s="880"/>
      <c r="G66" s="880"/>
      <c r="H66" s="948"/>
      <c r="I66" s="447" t="s">
        <v>239</v>
      </c>
      <c r="J66" s="447">
        <f>3870+416</f>
        <v>4286</v>
      </c>
    </row>
    <row r="67" spans="1:10" s="447" customFormat="1" ht="30">
      <c r="A67" s="845" t="s">
        <v>270</v>
      </c>
      <c r="B67" s="848" t="s">
        <v>436</v>
      </c>
      <c r="C67" s="715" t="s">
        <v>134</v>
      </c>
      <c r="D67" s="847">
        <f>ROUND(D73*0.3,1)</f>
        <v>4344.3999999999996</v>
      </c>
      <c r="E67" s="880" t="s">
        <v>768</v>
      </c>
      <c r="F67" s="880"/>
      <c r="G67" s="880"/>
      <c r="H67" s="948"/>
      <c r="I67" s="447" t="s">
        <v>239</v>
      </c>
      <c r="J67" s="1290">
        <f>D65+D85+D91+D93+D94+D95+364.2</f>
        <v>29043.95</v>
      </c>
    </row>
    <row r="68" spans="1:10" s="447" customFormat="1" ht="30">
      <c r="A68" s="845" t="s">
        <v>271</v>
      </c>
      <c r="B68" s="848" t="s">
        <v>576</v>
      </c>
      <c r="C68" s="715" t="s">
        <v>134</v>
      </c>
      <c r="D68" s="847">
        <f>D67</f>
        <v>4344.3999999999996</v>
      </c>
      <c r="E68" s="880" t="s">
        <v>769</v>
      </c>
      <c r="F68" s="880"/>
      <c r="G68" s="880"/>
      <c r="H68" s="948"/>
      <c r="I68" s="447" t="s">
        <v>239</v>
      </c>
      <c r="J68" s="447">
        <f>D66*0.15</f>
        <v>642.9</v>
      </c>
    </row>
    <row r="69" spans="1:10" s="447" customFormat="1">
      <c r="A69" s="845" t="s">
        <v>272</v>
      </c>
      <c r="B69" s="848" t="s">
        <v>435</v>
      </c>
      <c r="C69" s="715" t="s">
        <v>214</v>
      </c>
      <c r="D69" s="847">
        <f>ROUND(D67*20,1)</f>
        <v>86888</v>
      </c>
      <c r="E69" s="880" t="s">
        <v>770</v>
      </c>
      <c r="F69" s="880"/>
      <c r="G69" s="880"/>
      <c r="H69" s="948"/>
      <c r="I69" s="447" t="s">
        <v>239</v>
      </c>
      <c r="J69" s="447">
        <f>D89*0.1</f>
        <v>811.80000000000007</v>
      </c>
    </row>
    <row r="70" spans="1:10" s="447" customFormat="1" ht="30">
      <c r="A70" s="845" t="s">
        <v>273</v>
      </c>
      <c r="B70" s="848" t="s">
        <v>395</v>
      </c>
      <c r="C70" s="715" t="s">
        <v>134</v>
      </c>
      <c r="D70" s="847">
        <f>ROUND(D73*0.15,1)</f>
        <v>2172.1999999999998</v>
      </c>
      <c r="E70" s="880" t="s">
        <v>771</v>
      </c>
      <c r="F70" s="880"/>
      <c r="G70" s="880"/>
      <c r="H70" s="948"/>
      <c r="I70" s="447" t="s">
        <v>239</v>
      </c>
      <c r="J70" s="1290">
        <f>J67+J68+J69</f>
        <v>30498.65</v>
      </c>
    </row>
    <row r="71" spans="1:10" s="447" customFormat="1" ht="30">
      <c r="A71" s="845" t="s">
        <v>274</v>
      </c>
      <c r="B71" s="848" t="s">
        <v>575</v>
      </c>
      <c r="C71" s="715" t="s">
        <v>134</v>
      </c>
      <c r="D71" s="847">
        <f>D70</f>
        <v>2172.1999999999998</v>
      </c>
      <c r="E71" s="880" t="s">
        <v>772</v>
      </c>
      <c r="F71" s="880"/>
      <c r="G71" s="880"/>
      <c r="H71" s="948"/>
      <c r="I71" s="447" t="s">
        <v>239</v>
      </c>
      <c r="J71" s="1290">
        <f>D67+D70</f>
        <v>6516.5999999999995</v>
      </c>
    </row>
    <row r="72" spans="1:10" s="447" customFormat="1">
      <c r="A72" s="845" t="s">
        <v>275</v>
      </c>
      <c r="B72" s="848" t="s">
        <v>435</v>
      </c>
      <c r="C72" s="715" t="s">
        <v>214</v>
      </c>
      <c r="D72" s="847">
        <f>ROUND(D70*20,1)</f>
        <v>43444</v>
      </c>
      <c r="E72" s="880" t="s">
        <v>773</v>
      </c>
      <c r="F72" s="880"/>
      <c r="G72" s="880"/>
      <c r="H72" s="948"/>
      <c r="I72" s="447" t="s">
        <v>239</v>
      </c>
    </row>
    <row r="73" spans="1:10" s="447" customFormat="1" ht="30">
      <c r="A73" s="845" t="s">
        <v>276</v>
      </c>
      <c r="B73" s="848" t="s">
        <v>215</v>
      </c>
      <c r="C73" s="838" t="s">
        <v>151</v>
      </c>
      <c r="D73" s="847">
        <v>14481.3</v>
      </c>
      <c r="E73" s="880" t="s">
        <v>766</v>
      </c>
      <c r="F73" s="880"/>
      <c r="G73" s="880"/>
      <c r="H73" s="948"/>
      <c r="I73" s="447" t="s">
        <v>239</v>
      </c>
    </row>
    <row r="74" spans="1:10" s="447" customFormat="1">
      <c r="A74" s="845" t="s">
        <v>277</v>
      </c>
      <c r="B74" s="846" t="s">
        <v>216</v>
      </c>
      <c r="C74" s="715" t="s">
        <v>151</v>
      </c>
      <c r="D74" s="847">
        <f>D73</f>
        <v>14481.3</v>
      </c>
      <c r="E74" s="880" t="s">
        <v>766</v>
      </c>
      <c r="F74" s="880"/>
      <c r="G74" s="880"/>
      <c r="H74" s="948"/>
      <c r="I74" s="447" t="s">
        <v>239</v>
      </c>
    </row>
    <row r="75" spans="1:10" s="447" customFormat="1" ht="30">
      <c r="A75" s="845" t="s">
        <v>278</v>
      </c>
      <c r="B75" s="854" t="s">
        <v>396</v>
      </c>
      <c r="C75" s="715" t="s">
        <v>134</v>
      </c>
      <c r="D75" s="847">
        <f>ROUND(D73*0.05,1)</f>
        <v>724.1</v>
      </c>
      <c r="E75" s="880" t="s">
        <v>774</v>
      </c>
      <c r="F75" s="880"/>
      <c r="G75" s="880"/>
      <c r="H75" s="948"/>
      <c r="I75" s="447" t="s">
        <v>239</v>
      </c>
    </row>
    <row r="76" spans="1:10" s="447" customFormat="1">
      <c r="A76" s="845" t="s">
        <v>279</v>
      </c>
      <c r="B76" s="850" t="s">
        <v>577</v>
      </c>
      <c r="C76" s="715" t="s">
        <v>214</v>
      </c>
      <c r="D76" s="847">
        <f>ROUND(D75*20,1)</f>
        <v>14482</v>
      </c>
      <c r="E76" s="880" t="s">
        <v>775</v>
      </c>
      <c r="F76" s="880"/>
      <c r="G76" s="880"/>
      <c r="H76" s="948"/>
      <c r="I76" s="447" t="s">
        <v>239</v>
      </c>
    </row>
    <row r="77" spans="1:10" s="447" customFormat="1">
      <c r="A77" s="845" t="s">
        <v>280</v>
      </c>
      <c r="B77" s="846" t="s">
        <v>216</v>
      </c>
      <c r="C77" s="715" t="s">
        <v>151</v>
      </c>
      <c r="D77" s="847">
        <f>D73</f>
        <v>14481.3</v>
      </c>
      <c r="E77" s="880" t="s">
        <v>766</v>
      </c>
      <c r="F77" s="880"/>
      <c r="G77" s="880"/>
      <c r="H77" s="948"/>
      <c r="I77" s="447" t="s">
        <v>239</v>
      </c>
    </row>
    <row r="78" spans="1:10" s="447" customFormat="1" ht="30">
      <c r="A78" s="845" t="s">
        <v>281</v>
      </c>
      <c r="B78" s="854" t="s">
        <v>397</v>
      </c>
      <c r="C78" s="715" t="s">
        <v>134</v>
      </c>
      <c r="D78" s="847">
        <f>ROUND(D73*0.05,1)</f>
        <v>724.1</v>
      </c>
      <c r="E78" s="880" t="s">
        <v>774</v>
      </c>
      <c r="F78" s="880"/>
      <c r="G78" s="880"/>
      <c r="H78" s="948"/>
      <c r="I78" s="447" t="s">
        <v>239</v>
      </c>
      <c r="J78" s="1290">
        <f>D66+D89</f>
        <v>12404</v>
      </c>
    </row>
    <row r="79" spans="1:10" s="447" customFormat="1">
      <c r="A79" s="845" t="s">
        <v>522</v>
      </c>
      <c r="B79" s="850" t="s">
        <v>577</v>
      </c>
      <c r="C79" s="715" t="s">
        <v>214</v>
      </c>
      <c r="D79" s="847">
        <f>ROUND(D78*20,1)</f>
        <v>14482</v>
      </c>
      <c r="E79" s="880" t="s">
        <v>775</v>
      </c>
      <c r="F79" s="880"/>
      <c r="G79" s="880"/>
      <c r="H79" s="948"/>
      <c r="I79" s="447" t="s">
        <v>239</v>
      </c>
    </row>
    <row r="80" spans="1:10" s="447" customFormat="1" ht="15.75" thickBot="1">
      <c r="A80" s="58"/>
      <c r="B80" s="59"/>
      <c r="C80" s="835"/>
      <c r="D80" s="138"/>
      <c r="E80" s="954"/>
      <c r="F80" s="954"/>
      <c r="G80" s="954"/>
      <c r="H80" s="955"/>
    </row>
    <row r="81" spans="1:10" s="45" customFormat="1">
      <c r="A81" s="834">
        <v>5</v>
      </c>
      <c r="B81" s="51" t="s">
        <v>467</v>
      </c>
      <c r="C81" s="51"/>
      <c r="D81" s="516"/>
      <c r="E81" s="897"/>
      <c r="F81" s="897"/>
      <c r="G81" s="897"/>
      <c r="H81" s="898"/>
    </row>
    <row r="82" spans="1:10" s="447" customFormat="1" ht="30" customHeight="1">
      <c r="A82" s="845" t="s">
        <v>169</v>
      </c>
      <c r="B82" s="848" t="s">
        <v>560</v>
      </c>
      <c r="C82" s="715" t="s">
        <v>134</v>
      </c>
      <c r="D82" s="847">
        <f>ROUND((D85+D91+D93+D94+D95+364.2)*0.06,1)</f>
        <v>873.8</v>
      </c>
      <c r="E82" s="949" t="s">
        <v>790</v>
      </c>
      <c r="F82" s="949"/>
      <c r="G82" s="949"/>
      <c r="H82" s="950"/>
      <c r="I82" s="447" t="s">
        <v>239</v>
      </c>
    </row>
    <row r="83" spans="1:10" s="447" customFormat="1">
      <c r="A83" s="845" t="s">
        <v>170</v>
      </c>
      <c r="B83" s="846" t="s">
        <v>217</v>
      </c>
      <c r="C83" s="715" t="s">
        <v>134</v>
      </c>
      <c r="D83" s="847">
        <f>ROUND(D85*0.06,1)</f>
        <v>287.7</v>
      </c>
      <c r="E83" s="949" t="s">
        <v>789</v>
      </c>
      <c r="F83" s="949"/>
      <c r="G83" s="949"/>
      <c r="H83" s="950"/>
      <c r="I83" s="447" t="s">
        <v>239</v>
      </c>
    </row>
    <row r="84" spans="1:10" s="447" customFormat="1" ht="15" customHeight="1">
      <c r="A84" s="845" t="s">
        <v>171</v>
      </c>
      <c r="B84" s="848" t="s">
        <v>253</v>
      </c>
      <c r="C84" s="715" t="s">
        <v>134</v>
      </c>
      <c r="D84" s="847">
        <f>ROUND(D85*0.1,1)</f>
        <v>479.5</v>
      </c>
      <c r="E84" s="949" t="s">
        <v>788</v>
      </c>
      <c r="F84" s="949"/>
      <c r="G84" s="949"/>
      <c r="H84" s="950"/>
      <c r="I84" s="447" t="s">
        <v>239</v>
      </c>
    </row>
    <row r="85" spans="1:10" s="447" customFormat="1" ht="15" customHeight="1">
      <c r="A85" s="845" t="s">
        <v>219</v>
      </c>
      <c r="B85" s="848" t="s">
        <v>252</v>
      </c>
      <c r="C85" s="715" t="s">
        <v>151</v>
      </c>
      <c r="D85" s="847">
        <v>4794.6499999999996</v>
      </c>
      <c r="E85" s="949" t="s">
        <v>787</v>
      </c>
      <c r="F85" s="949"/>
      <c r="G85" s="949"/>
      <c r="H85" s="950"/>
      <c r="I85" s="447" t="s">
        <v>239</v>
      </c>
    </row>
    <row r="86" spans="1:10" s="447" customFormat="1" ht="30">
      <c r="A86" s="845" t="s">
        <v>220</v>
      </c>
      <c r="B86" s="848" t="s">
        <v>479</v>
      </c>
      <c r="C86" s="715" t="s">
        <v>218</v>
      </c>
      <c r="D86" s="847">
        <v>2156</v>
      </c>
      <c r="E86" s="949" t="s">
        <v>786</v>
      </c>
      <c r="F86" s="949"/>
      <c r="G86" s="949"/>
      <c r="H86" s="950"/>
      <c r="I86" s="447" t="s">
        <v>239</v>
      </c>
    </row>
    <row r="87" spans="1:10" s="447" customFormat="1" ht="15" customHeight="1">
      <c r="A87" s="845" t="s">
        <v>221</v>
      </c>
      <c r="B87" s="848" t="s">
        <v>468</v>
      </c>
      <c r="C87" s="715" t="s">
        <v>128</v>
      </c>
      <c r="D87" s="847">
        <f>ROUND(2084*4,1)</f>
        <v>8336</v>
      </c>
      <c r="E87" s="949" t="s">
        <v>785</v>
      </c>
      <c r="F87" s="949"/>
      <c r="G87" s="949"/>
      <c r="H87" s="950"/>
      <c r="I87" s="447" t="s">
        <v>239</v>
      </c>
    </row>
    <row r="88" spans="1:10" s="447" customFormat="1" ht="15" customHeight="1">
      <c r="A88" s="845" t="s">
        <v>222</v>
      </c>
      <c r="B88" s="848" t="s">
        <v>578</v>
      </c>
      <c r="C88" s="715" t="s">
        <v>128</v>
      </c>
      <c r="D88" s="847">
        <v>96</v>
      </c>
      <c r="E88" s="949" t="s">
        <v>784</v>
      </c>
      <c r="F88" s="949"/>
      <c r="G88" s="949"/>
      <c r="H88" s="950"/>
      <c r="I88" s="447" t="s">
        <v>239</v>
      </c>
    </row>
    <row r="89" spans="1:10" s="447" customFormat="1" ht="30">
      <c r="A89" s="845" t="s">
        <v>249</v>
      </c>
      <c r="B89" s="848" t="s">
        <v>398</v>
      </c>
      <c r="C89" s="715" t="s">
        <v>218</v>
      </c>
      <c r="D89" s="847">
        <v>8118</v>
      </c>
      <c r="E89" s="880" t="s">
        <v>783</v>
      </c>
      <c r="F89" s="880"/>
      <c r="G89" s="880"/>
      <c r="H89" s="948"/>
      <c r="I89" s="447" t="s">
        <v>239</v>
      </c>
    </row>
    <row r="90" spans="1:10" s="447" customFormat="1">
      <c r="A90" s="845" t="s">
        <v>250</v>
      </c>
      <c r="B90" s="848" t="s">
        <v>557</v>
      </c>
      <c r="C90" s="715" t="s">
        <v>134</v>
      </c>
      <c r="D90" s="847">
        <f>ROUND(D91*0.06,10)</f>
        <v>197.214</v>
      </c>
      <c r="E90" s="914" t="s">
        <v>782</v>
      </c>
      <c r="F90" s="956"/>
      <c r="G90" s="956"/>
      <c r="H90" s="957"/>
      <c r="I90" s="447" t="s">
        <v>239</v>
      </c>
    </row>
    <row r="91" spans="1:10" s="447" customFormat="1" ht="30">
      <c r="A91" s="845" t="s">
        <v>256</v>
      </c>
      <c r="B91" s="848" t="s">
        <v>501</v>
      </c>
      <c r="C91" s="715" t="s">
        <v>151</v>
      </c>
      <c r="D91" s="847">
        <v>3286.9</v>
      </c>
      <c r="E91" s="880" t="s">
        <v>780</v>
      </c>
      <c r="F91" s="880"/>
      <c r="G91" s="880"/>
      <c r="H91" s="948"/>
      <c r="I91" s="447" t="s">
        <v>239</v>
      </c>
      <c r="J91" s="1290">
        <f>D91+364.2</f>
        <v>3651.1</v>
      </c>
    </row>
    <row r="92" spans="1:10" s="447" customFormat="1">
      <c r="A92" s="845" t="s">
        <v>403</v>
      </c>
      <c r="B92" s="848" t="s">
        <v>599</v>
      </c>
      <c r="C92" s="715" t="s">
        <v>218</v>
      </c>
      <c r="D92" s="847">
        <f>ROUND(D91*0.5,1)</f>
        <v>1643.5</v>
      </c>
      <c r="E92" s="880" t="s">
        <v>781</v>
      </c>
      <c r="F92" s="880"/>
      <c r="G92" s="880"/>
      <c r="H92" s="948"/>
    </row>
    <row r="93" spans="1:10" s="447" customFormat="1" ht="30">
      <c r="A93" s="845" t="s">
        <v>469</v>
      </c>
      <c r="B93" s="848" t="s">
        <v>399</v>
      </c>
      <c r="C93" s="715" t="s">
        <v>151</v>
      </c>
      <c r="D93" s="847">
        <v>5234.7</v>
      </c>
      <c r="E93" s="880" t="s">
        <v>779</v>
      </c>
      <c r="F93" s="880"/>
      <c r="G93" s="880"/>
      <c r="H93" s="948"/>
      <c r="I93" s="447" t="s">
        <v>239</v>
      </c>
      <c r="J93" s="1290">
        <f>D93+D94+D95+364.2</f>
        <v>6481.0999999999995</v>
      </c>
    </row>
    <row r="94" spans="1:10" s="447" customFormat="1">
      <c r="A94" s="845" t="s">
        <v>470</v>
      </c>
      <c r="B94" s="846" t="s">
        <v>400</v>
      </c>
      <c r="C94" s="715" t="s">
        <v>151</v>
      </c>
      <c r="D94" s="847">
        <v>836.45</v>
      </c>
      <c r="E94" s="880" t="s">
        <v>776</v>
      </c>
      <c r="F94" s="880"/>
      <c r="G94" s="880"/>
      <c r="H94" s="948"/>
      <c r="I94" s="447" t="s">
        <v>239</v>
      </c>
      <c r="J94" s="1290">
        <f>D94+D95</f>
        <v>882.2</v>
      </c>
    </row>
    <row r="95" spans="1:10" s="447" customFormat="1">
      <c r="A95" s="845" t="s">
        <v>471</v>
      </c>
      <c r="B95" s="846" t="s">
        <v>401</v>
      </c>
      <c r="C95" s="715" t="s">
        <v>151</v>
      </c>
      <c r="D95" s="847">
        <v>45.75</v>
      </c>
      <c r="E95" s="880" t="s">
        <v>777</v>
      </c>
      <c r="F95" s="880"/>
      <c r="G95" s="880"/>
      <c r="H95" s="948"/>
      <c r="I95" s="447" t="s">
        <v>239</v>
      </c>
    </row>
    <row r="96" spans="1:10" s="447" customFormat="1">
      <c r="A96" s="845" t="s">
        <v>600</v>
      </c>
      <c r="B96" s="846" t="s">
        <v>402</v>
      </c>
      <c r="C96" s="715" t="s">
        <v>134</v>
      </c>
      <c r="D96" s="847">
        <f>ROUND(364.2*0.07,1)</f>
        <v>25.5</v>
      </c>
      <c r="E96" s="880" t="s">
        <v>778</v>
      </c>
      <c r="F96" s="880"/>
      <c r="G96" s="880"/>
      <c r="H96" s="948"/>
      <c r="I96" s="447" t="s">
        <v>239</v>
      </c>
    </row>
    <row r="97" spans="1:10" s="447" customFormat="1" ht="15.75" thickBot="1">
      <c r="A97" s="849"/>
      <c r="B97" s="850"/>
      <c r="C97" s="850"/>
      <c r="D97" s="855"/>
      <c r="E97" s="958"/>
      <c r="F97" s="958"/>
      <c r="G97" s="958"/>
      <c r="H97" s="959"/>
    </row>
    <row r="98" spans="1:10" s="45" customFormat="1">
      <c r="A98" s="859">
        <v>6</v>
      </c>
      <c r="B98" s="51" t="s">
        <v>168</v>
      </c>
      <c r="C98" s="51"/>
      <c r="D98" s="516"/>
      <c r="E98" s="897"/>
      <c r="F98" s="897"/>
      <c r="G98" s="897"/>
      <c r="H98" s="898"/>
    </row>
    <row r="99" spans="1:10" s="447" customFormat="1" ht="30">
      <c r="A99" s="845" t="s">
        <v>97</v>
      </c>
      <c r="B99" s="848" t="s">
        <v>223</v>
      </c>
      <c r="C99" s="860" t="s">
        <v>151</v>
      </c>
      <c r="D99" s="847">
        <f>ROUND((325.3*0.4)+34.8,1)</f>
        <v>164.9</v>
      </c>
      <c r="E99" s="880" t="s">
        <v>791</v>
      </c>
      <c r="F99" s="880"/>
      <c r="G99" s="880"/>
      <c r="H99" s="948"/>
      <c r="I99" s="447" t="s">
        <v>239</v>
      </c>
      <c r="J99" s="1290">
        <f>SUM(D99:D117)</f>
        <v>1428.35</v>
      </c>
    </row>
    <row r="100" spans="1:10" s="447" customFormat="1" ht="30">
      <c r="A100" s="845" t="s">
        <v>99</v>
      </c>
      <c r="B100" s="848" t="s">
        <v>224</v>
      </c>
      <c r="C100" s="860" t="s">
        <v>151</v>
      </c>
      <c r="D100" s="847">
        <f>ROUND(117.15*0.4,1)</f>
        <v>46.9</v>
      </c>
      <c r="E100" s="880" t="s">
        <v>815</v>
      </c>
      <c r="F100" s="880"/>
      <c r="G100" s="880"/>
      <c r="H100" s="948"/>
      <c r="I100" s="447" t="s">
        <v>239</v>
      </c>
    </row>
    <row r="101" spans="1:10" s="447" customFormat="1" ht="30" customHeight="1">
      <c r="A101" s="845" t="s">
        <v>101</v>
      </c>
      <c r="B101" s="848" t="s">
        <v>404</v>
      </c>
      <c r="C101" s="860" t="s">
        <v>151</v>
      </c>
      <c r="D101" s="847">
        <f>ROUND(103.75*0.12,1)</f>
        <v>12.5</v>
      </c>
      <c r="E101" s="880" t="s">
        <v>792</v>
      </c>
      <c r="F101" s="880"/>
      <c r="G101" s="880"/>
      <c r="H101" s="948"/>
      <c r="I101" s="447" t="s">
        <v>239</v>
      </c>
      <c r="J101" s="447">
        <f>9.7+94.05</f>
        <v>103.75</v>
      </c>
    </row>
    <row r="102" spans="1:10" s="447" customFormat="1" ht="30">
      <c r="A102" s="845" t="s">
        <v>523</v>
      </c>
      <c r="B102" s="848" t="s">
        <v>248</v>
      </c>
      <c r="C102" s="860" t="s">
        <v>151</v>
      </c>
      <c r="D102" s="847">
        <f>ROUND(8198.65*0.12,1)</f>
        <v>983.8</v>
      </c>
      <c r="E102" s="880" t="s">
        <v>814</v>
      </c>
      <c r="F102" s="880"/>
      <c r="G102" s="880"/>
      <c r="H102" s="948"/>
      <c r="I102" s="447" t="s">
        <v>239</v>
      </c>
      <c r="J102" s="447">
        <f>7335.35+863.3</f>
        <v>8198.65</v>
      </c>
    </row>
    <row r="103" spans="1:10" s="447" customFormat="1" ht="30">
      <c r="A103" s="845" t="s">
        <v>524</v>
      </c>
      <c r="B103" s="848" t="s">
        <v>246</v>
      </c>
      <c r="C103" s="860" t="s">
        <v>151</v>
      </c>
      <c r="D103" s="847">
        <f>ROUND(213.9*0.12,1)</f>
        <v>25.7</v>
      </c>
      <c r="E103" s="880" t="s">
        <v>425</v>
      </c>
      <c r="F103" s="880"/>
      <c r="G103" s="880"/>
      <c r="H103" s="948"/>
      <c r="I103" s="447" t="s">
        <v>239</v>
      </c>
    </row>
    <row r="104" spans="1:10" s="447" customFormat="1" ht="30">
      <c r="A104" s="845" t="s">
        <v>525</v>
      </c>
      <c r="B104" s="848" t="s">
        <v>247</v>
      </c>
      <c r="C104" s="860" t="s">
        <v>151</v>
      </c>
      <c r="D104" s="847">
        <f>ROUND(621.45*0.12,1)</f>
        <v>74.599999999999994</v>
      </c>
      <c r="E104" s="880" t="s">
        <v>793</v>
      </c>
      <c r="F104" s="880"/>
      <c r="G104" s="880"/>
      <c r="H104" s="948"/>
      <c r="I104" s="447" t="s">
        <v>239</v>
      </c>
      <c r="J104" s="447">
        <f>568.15+53.3</f>
        <v>621.44999999999993</v>
      </c>
    </row>
    <row r="105" spans="1:10" s="447" customFormat="1" ht="30" customHeight="1">
      <c r="A105" s="845" t="s">
        <v>526</v>
      </c>
      <c r="B105" s="848" t="s">
        <v>405</v>
      </c>
      <c r="C105" s="860" t="s">
        <v>151</v>
      </c>
      <c r="D105" s="847">
        <f>ROUND(77.1*0.12,1)</f>
        <v>9.3000000000000007</v>
      </c>
      <c r="E105" s="880" t="s">
        <v>424</v>
      </c>
      <c r="F105" s="880"/>
      <c r="G105" s="880"/>
      <c r="H105" s="948"/>
      <c r="I105" s="447" t="s">
        <v>239</v>
      </c>
    </row>
    <row r="106" spans="1:10" s="447" customFormat="1" ht="30" customHeight="1">
      <c r="A106" s="845" t="s">
        <v>527</v>
      </c>
      <c r="B106" s="848" t="s">
        <v>411</v>
      </c>
      <c r="C106" s="860" t="s">
        <v>151</v>
      </c>
      <c r="D106" s="847">
        <f>ROUND(72.2*0.12,1)</f>
        <v>8.6999999999999993</v>
      </c>
      <c r="E106" s="880" t="s">
        <v>437</v>
      </c>
      <c r="F106" s="880"/>
      <c r="G106" s="880"/>
      <c r="H106" s="948"/>
      <c r="I106" s="447" t="s">
        <v>239</v>
      </c>
    </row>
    <row r="107" spans="1:10" s="447" customFormat="1" ht="45">
      <c r="A107" s="845" t="s">
        <v>528</v>
      </c>
      <c r="B107" s="848" t="s">
        <v>412</v>
      </c>
      <c r="C107" s="860" t="s">
        <v>151</v>
      </c>
      <c r="D107" s="847">
        <f>ROUND(1.0875*22,1)</f>
        <v>23.9</v>
      </c>
      <c r="E107" s="880" t="s">
        <v>426</v>
      </c>
      <c r="F107" s="880"/>
      <c r="G107" s="880"/>
      <c r="H107" s="948"/>
      <c r="I107" s="447" t="s">
        <v>239</v>
      </c>
    </row>
    <row r="108" spans="1:10" s="447" customFormat="1" ht="45">
      <c r="A108" s="845" t="s">
        <v>529</v>
      </c>
      <c r="B108" s="848" t="s">
        <v>427</v>
      </c>
      <c r="C108" s="860" t="s">
        <v>151</v>
      </c>
      <c r="D108" s="847">
        <f>ROUND(1.3763*1,1)</f>
        <v>1.4</v>
      </c>
      <c r="E108" s="880" t="s">
        <v>434</v>
      </c>
      <c r="F108" s="880"/>
      <c r="G108" s="880"/>
      <c r="H108" s="948"/>
      <c r="I108" s="447" t="s">
        <v>239</v>
      </c>
    </row>
    <row r="109" spans="1:10" s="447" customFormat="1" ht="45">
      <c r="A109" s="845" t="s">
        <v>530</v>
      </c>
      <c r="B109" s="848" t="s">
        <v>420</v>
      </c>
      <c r="C109" s="860" t="s">
        <v>151</v>
      </c>
      <c r="D109" s="847">
        <f>ROUND(1.875*2,1)</f>
        <v>3.8</v>
      </c>
      <c r="E109" s="880" t="s">
        <v>428</v>
      </c>
      <c r="F109" s="880"/>
      <c r="G109" s="880"/>
      <c r="H109" s="948"/>
      <c r="I109" s="447" t="s">
        <v>239</v>
      </c>
    </row>
    <row r="110" spans="1:10" s="447" customFormat="1" ht="30">
      <c r="A110" s="845" t="s">
        <v>531</v>
      </c>
      <c r="B110" s="848" t="s">
        <v>421</v>
      </c>
      <c r="C110" s="860" t="s">
        <v>151</v>
      </c>
      <c r="D110" s="847">
        <f>ROUND(3.8015*1,1)</f>
        <v>3.8</v>
      </c>
      <c r="E110" s="880" t="s">
        <v>429</v>
      </c>
      <c r="F110" s="880"/>
      <c r="G110" s="880"/>
      <c r="H110" s="948"/>
      <c r="I110" s="447" t="s">
        <v>239</v>
      </c>
    </row>
    <row r="111" spans="1:10" s="447" customFormat="1" ht="45">
      <c r="A111" s="845" t="s">
        <v>532</v>
      </c>
      <c r="B111" s="848" t="s">
        <v>422</v>
      </c>
      <c r="C111" s="860" t="s">
        <v>151</v>
      </c>
      <c r="D111" s="847">
        <f>ROUND(1.6*1,1)</f>
        <v>1.6</v>
      </c>
      <c r="E111" s="880" t="s">
        <v>430</v>
      </c>
      <c r="F111" s="880"/>
      <c r="G111" s="880"/>
      <c r="H111" s="948"/>
      <c r="I111" s="447" t="s">
        <v>239</v>
      </c>
    </row>
    <row r="112" spans="1:10" s="447" customFormat="1" ht="30" customHeight="1">
      <c r="A112" s="845" t="s">
        <v>533</v>
      </c>
      <c r="B112" s="848" t="s">
        <v>413</v>
      </c>
      <c r="C112" s="860" t="s">
        <v>151</v>
      </c>
      <c r="D112" s="847">
        <f>ROUND(1.8785*12,1)</f>
        <v>22.5</v>
      </c>
      <c r="E112" s="880" t="s">
        <v>431</v>
      </c>
      <c r="F112" s="880"/>
      <c r="G112" s="880"/>
      <c r="H112" s="948"/>
      <c r="I112" s="447" t="s">
        <v>239</v>
      </c>
    </row>
    <row r="113" spans="1:10" s="447" customFormat="1" ht="30" customHeight="1">
      <c r="A113" s="845" t="s">
        <v>534</v>
      </c>
      <c r="B113" s="848" t="s">
        <v>423</v>
      </c>
      <c r="C113" s="860" t="s">
        <v>151</v>
      </c>
      <c r="D113" s="847">
        <f>ROUND(1.1625*2,1)</f>
        <v>2.2999999999999998</v>
      </c>
      <c r="E113" s="880" t="s">
        <v>432</v>
      </c>
      <c r="F113" s="880"/>
      <c r="G113" s="880"/>
      <c r="H113" s="948"/>
      <c r="I113" s="447" t="s">
        <v>239</v>
      </c>
    </row>
    <row r="114" spans="1:10" s="447" customFormat="1" ht="30" customHeight="1">
      <c r="A114" s="845" t="s">
        <v>535</v>
      </c>
      <c r="B114" s="848" t="s">
        <v>414</v>
      </c>
      <c r="C114" s="860" t="s">
        <v>151</v>
      </c>
      <c r="D114" s="847">
        <f>ROUND(1.6721*2,1)</f>
        <v>3.3</v>
      </c>
      <c r="E114" s="880" t="s">
        <v>433</v>
      </c>
      <c r="F114" s="880"/>
      <c r="G114" s="880"/>
      <c r="H114" s="948"/>
      <c r="I114" s="447" t="s">
        <v>239</v>
      </c>
    </row>
    <row r="115" spans="1:10" s="447" customFormat="1" ht="30" customHeight="1">
      <c r="A115" s="845" t="s">
        <v>536</v>
      </c>
      <c r="B115" s="848" t="s">
        <v>795</v>
      </c>
      <c r="C115" s="860" t="s">
        <v>151</v>
      </c>
      <c r="D115" s="847">
        <f>20.95</f>
        <v>20.95</v>
      </c>
      <c r="E115" s="880" t="s">
        <v>797</v>
      </c>
      <c r="F115" s="880"/>
      <c r="G115" s="880"/>
      <c r="H115" s="948"/>
      <c r="I115" s="447" t="s">
        <v>239</v>
      </c>
    </row>
    <row r="116" spans="1:10" s="447" customFormat="1" ht="30" customHeight="1">
      <c r="A116" s="845" t="s">
        <v>537</v>
      </c>
      <c r="B116" s="848" t="s">
        <v>796</v>
      </c>
      <c r="C116" s="860" t="s">
        <v>151</v>
      </c>
      <c r="D116" s="847">
        <f>ROUND(0.4*0.4*34,1)</f>
        <v>5.4</v>
      </c>
      <c r="E116" s="880" t="s">
        <v>798</v>
      </c>
      <c r="F116" s="880"/>
      <c r="G116" s="880"/>
      <c r="H116" s="948"/>
      <c r="I116" s="447" t="s">
        <v>239</v>
      </c>
    </row>
    <row r="117" spans="1:10" s="447" customFormat="1" ht="45">
      <c r="A117" s="845" t="s">
        <v>538</v>
      </c>
      <c r="B117" s="848" t="s">
        <v>251</v>
      </c>
      <c r="C117" s="860" t="s">
        <v>151</v>
      </c>
      <c r="D117" s="847">
        <f>ROUND(0.35*37,1)</f>
        <v>13</v>
      </c>
      <c r="E117" s="880" t="s">
        <v>794</v>
      </c>
      <c r="F117" s="880"/>
      <c r="G117" s="880"/>
      <c r="H117" s="948"/>
      <c r="I117" s="447" t="s">
        <v>239</v>
      </c>
      <c r="J117" s="447">
        <f>34+3</f>
        <v>37</v>
      </c>
    </row>
    <row r="118" spans="1:10" s="447" customFormat="1" ht="30">
      <c r="A118" s="845" t="s">
        <v>539</v>
      </c>
      <c r="B118" s="856" t="s">
        <v>406</v>
      </c>
      <c r="C118" s="860" t="s">
        <v>128</v>
      </c>
      <c r="D118" s="847">
        <v>3</v>
      </c>
      <c r="E118" s="880" t="s">
        <v>765</v>
      </c>
      <c r="F118" s="880"/>
      <c r="G118" s="880"/>
      <c r="H118" s="948"/>
      <c r="I118" s="447" t="s">
        <v>239</v>
      </c>
      <c r="J118" s="447">
        <f>2+1</f>
        <v>3</v>
      </c>
    </row>
    <row r="119" spans="1:10" s="447" customFormat="1" ht="30">
      <c r="A119" s="845" t="s">
        <v>540</v>
      </c>
      <c r="B119" s="856" t="s">
        <v>415</v>
      </c>
      <c r="C119" s="860" t="s">
        <v>128</v>
      </c>
      <c r="D119" s="847">
        <v>1</v>
      </c>
      <c r="E119" s="880" t="s">
        <v>385</v>
      </c>
      <c r="F119" s="880"/>
      <c r="G119" s="880"/>
      <c r="H119" s="948"/>
      <c r="I119" s="447" t="s">
        <v>239</v>
      </c>
      <c r="J119" s="847">
        <f>SUM(D118:D128)</f>
        <v>60</v>
      </c>
    </row>
    <row r="120" spans="1:10" s="447" customFormat="1" ht="30">
      <c r="A120" s="845" t="s">
        <v>541</v>
      </c>
      <c r="B120" s="856" t="s">
        <v>416</v>
      </c>
      <c r="C120" s="860" t="s">
        <v>128</v>
      </c>
      <c r="D120" s="847">
        <v>1</v>
      </c>
      <c r="E120" s="880" t="s">
        <v>385</v>
      </c>
      <c r="F120" s="880"/>
      <c r="G120" s="880"/>
      <c r="H120" s="948"/>
      <c r="I120" s="447" t="s">
        <v>239</v>
      </c>
    </row>
    <row r="121" spans="1:10" s="447" customFormat="1" ht="30">
      <c r="A121" s="845" t="s">
        <v>542</v>
      </c>
      <c r="B121" s="856" t="s">
        <v>407</v>
      </c>
      <c r="C121" s="860" t="s">
        <v>128</v>
      </c>
      <c r="D121" s="847">
        <v>5</v>
      </c>
      <c r="E121" s="880" t="s">
        <v>582</v>
      </c>
      <c r="F121" s="880"/>
      <c r="G121" s="880"/>
      <c r="H121" s="948"/>
      <c r="I121" s="447" t="s">
        <v>239</v>
      </c>
    </row>
    <row r="122" spans="1:10" s="447" customFormat="1" ht="30" customHeight="1">
      <c r="A122" s="845" t="s">
        <v>543</v>
      </c>
      <c r="B122" s="856" t="s">
        <v>408</v>
      </c>
      <c r="C122" s="860" t="s">
        <v>128</v>
      </c>
      <c r="D122" s="847">
        <v>8</v>
      </c>
      <c r="E122" s="880" t="s">
        <v>583</v>
      </c>
      <c r="F122" s="880"/>
      <c r="G122" s="880"/>
      <c r="H122" s="948"/>
      <c r="I122" s="447" t="s">
        <v>239</v>
      </c>
    </row>
    <row r="123" spans="1:10" s="447" customFormat="1" ht="30" customHeight="1">
      <c r="A123" s="845" t="s">
        <v>544</v>
      </c>
      <c r="B123" s="856" t="s">
        <v>418</v>
      </c>
      <c r="C123" s="860" t="s">
        <v>128</v>
      </c>
      <c r="D123" s="847">
        <v>1</v>
      </c>
      <c r="E123" s="880" t="s">
        <v>385</v>
      </c>
      <c r="F123" s="880"/>
      <c r="G123" s="880"/>
      <c r="H123" s="948"/>
      <c r="I123" s="447" t="s">
        <v>239</v>
      </c>
    </row>
    <row r="124" spans="1:10" s="447" customFormat="1" ht="30" customHeight="1">
      <c r="A124" s="845" t="s">
        <v>545</v>
      </c>
      <c r="B124" s="856" t="s">
        <v>419</v>
      </c>
      <c r="C124" s="860" t="s">
        <v>128</v>
      </c>
      <c r="D124" s="847">
        <v>1</v>
      </c>
      <c r="E124" s="880" t="s">
        <v>385</v>
      </c>
      <c r="F124" s="880"/>
      <c r="G124" s="880"/>
      <c r="H124" s="948"/>
      <c r="I124" s="447" t="s">
        <v>239</v>
      </c>
    </row>
    <row r="125" spans="1:10" s="447" customFormat="1" ht="30" customHeight="1">
      <c r="A125" s="845" t="s">
        <v>546</v>
      </c>
      <c r="B125" s="856" t="s">
        <v>417</v>
      </c>
      <c r="C125" s="860" t="s">
        <v>128</v>
      </c>
      <c r="D125" s="847">
        <v>2</v>
      </c>
      <c r="E125" s="880" t="s">
        <v>584</v>
      </c>
      <c r="F125" s="880"/>
      <c r="G125" s="880"/>
      <c r="H125" s="948"/>
      <c r="I125" s="447" t="s">
        <v>239</v>
      </c>
    </row>
    <row r="126" spans="1:10" s="447" customFormat="1" ht="30">
      <c r="A126" s="845" t="s">
        <v>547</v>
      </c>
      <c r="B126" s="856" t="s">
        <v>409</v>
      </c>
      <c r="C126" s="860" t="s">
        <v>128</v>
      </c>
      <c r="D126" s="847">
        <v>32</v>
      </c>
      <c r="E126" s="880" t="s">
        <v>799</v>
      </c>
      <c r="F126" s="880"/>
      <c r="G126" s="880"/>
      <c r="H126" s="948"/>
      <c r="I126" s="447" t="s">
        <v>239</v>
      </c>
      <c r="J126" s="447">
        <f>30+2</f>
        <v>32</v>
      </c>
    </row>
    <row r="127" spans="1:10" s="447" customFormat="1" ht="30" customHeight="1">
      <c r="A127" s="845" t="s">
        <v>548</v>
      </c>
      <c r="B127" s="856" t="s">
        <v>410</v>
      </c>
      <c r="C127" s="860" t="s">
        <v>128</v>
      </c>
      <c r="D127" s="847">
        <v>2</v>
      </c>
      <c r="E127" s="880" t="s">
        <v>584</v>
      </c>
      <c r="F127" s="880"/>
      <c r="G127" s="880"/>
      <c r="H127" s="948"/>
      <c r="I127" s="447" t="s">
        <v>239</v>
      </c>
    </row>
    <row r="128" spans="1:10" s="447" customFormat="1">
      <c r="A128" s="845" t="s">
        <v>549</v>
      </c>
      <c r="B128" s="857" t="s">
        <v>226</v>
      </c>
      <c r="C128" s="858" t="s">
        <v>128</v>
      </c>
      <c r="D128" s="847">
        <v>4</v>
      </c>
      <c r="E128" s="880" t="s">
        <v>800</v>
      </c>
      <c r="F128" s="880"/>
      <c r="G128" s="880"/>
      <c r="H128" s="948"/>
      <c r="I128" s="447" t="s">
        <v>239</v>
      </c>
      <c r="J128" s="447">
        <f>2+2</f>
        <v>4</v>
      </c>
    </row>
    <row r="129" spans="1:10" s="447" customFormat="1" ht="45" customHeight="1">
      <c r="A129" s="845" t="s">
        <v>803</v>
      </c>
      <c r="B129" s="848" t="s">
        <v>227</v>
      </c>
      <c r="C129" s="860" t="s">
        <v>218</v>
      </c>
      <c r="D129" s="847">
        <f>(3*3)+(3*1)+(2.9*13)+(3.1*35)+(3.6*1)+(3.2*2)+(2.65*2)</f>
        <v>173.5</v>
      </c>
      <c r="E129" s="949" t="s">
        <v>801</v>
      </c>
      <c r="F129" s="949"/>
      <c r="G129" s="949"/>
      <c r="H129" s="950"/>
      <c r="I129" s="447" t="s">
        <v>239</v>
      </c>
    </row>
    <row r="130" spans="1:10" s="447" customFormat="1" ht="30">
      <c r="A130" s="845" t="s">
        <v>804</v>
      </c>
      <c r="B130" s="848" t="s">
        <v>225</v>
      </c>
      <c r="C130" s="860" t="s">
        <v>134</v>
      </c>
      <c r="D130" s="847">
        <f>ROUND(0.3*0.3*0.4*53,1)</f>
        <v>1.9</v>
      </c>
      <c r="E130" s="880" t="s">
        <v>802</v>
      </c>
      <c r="F130" s="880"/>
      <c r="G130" s="880"/>
      <c r="H130" s="948"/>
      <c r="I130" s="447" t="s">
        <v>239</v>
      </c>
      <c r="J130" s="447">
        <f>4+13+35+1+2+2</f>
        <v>57</v>
      </c>
    </row>
    <row r="131" spans="1:10" s="30" customFormat="1" ht="15.75" thickBot="1">
      <c r="A131" s="58"/>
      <c r="B131" s="220"/>
      <c r="C131" s="862"/>
      <c r="D131" s="138"/>
      <c r="E131" s="954"/>
      <c r="F131" s="954"/>
      <c r="G131" s="954"/>
      <c r="H131" s="955"/>
    </row>
    <row r="132" spans="1:10" s="31" customFormat="1" ht="15.75" thickBot="1">
      <c r="A132" s="30"/>
      <c r="B132" s="30"/>
      <c r="C132" s="30"/>
      <c r="D132" s="30"/>
      <c r="E132" s="30"/>
      <c r="F132" s="30"/>
      <c r="G132" s="30"/>
      <c r="H132" s="30"/>
    </row>
    <row r="133" spans="1:10" s="31" customFormat="1">
      <c r="A133" s="916" t="str">
        <f>'DADOS DE ENTRADA 2017'!$B$22</f>
        <v>PREFEITURA MUNICIPAL DE ITAJAÍ</v>
      </c>
      <c r="B133" s="918"/>
      <c r="C133" s="885" t="s">
        <v>18</v>
      </c>
      <c r="D133" s="886"/>
      <c r="E133" s="886"/>
      <c r="F133" s="886"/>
      <c r="G133" s="886"/>
      <c r="H133" s="908"/>
    </row>
    <row r="134" spans="1:10" s="31" customFormat="1">
      <c r="A134" s="905"/>
      <c r="B134" s="907"/>
      <c r="C134" s="909" t="s">
        <v>379</v>
      </c>
      <c r="D134" s="910"/>
      <c r="E134" s="910"/>
      <c r="F134" s="910"/>
      <c r="G134" s="910"/>
      <c r="H134" s="911"/>
    </row>
    <row r="135" spans="1:10" s="31" customFormat="1">
      <c r="A135" s="905"/>
      <c r="B135" s="907"/>
      <c r="C135" s="909" t="s">
        <v>380</v>
      </c>
      <c r="D135" s="910"/>
      <c r="E135" s="910"/>
      <c r="F135" s="910"/>
      <c r="G135" s="910"/>
      <c r="H135" s="911"/>
    </row>
    <row r="136" spans="1:10" s="31" customFormat="1">
      <c r="A136" s="905"/>
      <c r="B136" s="907"/>
      <c r="C136" s="905"/>
      <c r="D136" s="906"/>
      <c r="E136" s="906"/>
      <c r="F136" s="906"/>
      <c r="G136" s="906"/>
      <c r="H136" s="907"/>
    </row>
    <row r="137" spans="1:10" s="31" customFormat="1">
      <c r="A137" s="905" t="s">
        <v>59</v>
      </c>
      <c r="B137" s="907"/>
      <c r="C137" s="905" t="s">
        <v>59</v>
      </c>
      <c r="D137" s="906"/>
      <c r="E137" s="906"/>
      <c r="F137" s="906"/>
      <c r="G137" s="906"/>
      <c r="H137" s="907"/>
    </row>
    <row r="138" spans="1:10" s="31" customFormat="1" ht="18.75">
      <c r="A138" s="902" t="str">
        <f>'DADOS DE ENTRADA 2017'!$B$15</f>
        <v>VOLNEI JOSÉ MORASTONI</v>
      </c>
      <c r="B138" s="904"/>
      <c r="C138" s="902" t="str">
        <f>'DADOS DE ENTRADA 2017'!$B$12</f>
        <v>RALF NORDT</v>
      </c>
      <c r="D138" s="903"/>
      <c r="E138" s="903"/>
      <c r="F138" s="903"/>
      <c r="G138" s="903"/>
      <c r="H138" s="904"/>
    </row>
    <row r="139" spans="1:10" s="31" customFormat="1" ht="15.75" thickBot="1">
      <c r="A139" s="899" t="str">
        <f>VLOOKUP('DADOS DE ENTRADA 2017'!$B$15,'DADOS DE ENTRADA 2017'!$E$7:$G$17,3,0)</f>
        <v>PREFEITO MUNICIPAL</v>
      </c>
      <c r="B139" s="901"/>
      <c r="C139" s="899" t="str">
        <f>'DADOS DE ENTRADA 2017'!$B$25</f>
        <v>ENGENHEIRO CIVIL CREA-SC 018.759-9</v>
      </c>
      <c r="D139" s="900"/>
      <c r="E139" s="900"/>
      <c r="F139" s="900"/>
      <c r="G139" s="900"/>
      <c r="H139" s="901"/>
    </row>
    <row r="141" spans="1:10">
      <c r="J141">
        <f>20*53</f>
        <v>1060</v>
      </c>
    </row>
  </sheetData>
  <mergeCells count="149">
    <mergeCell ref="E118:H118"/>
    <mergeCell ref="E130:H130"/>
    <mergeCell ref="E69:H69"/>
    <mergeCell ref="E70:H70"/>
    <mergeCell ref="E73:H73"/>
    <mergeCell ref="E74:H74"/>
    <mergeCell ref="E75:H75"/>
    <mergeCell ref="E77:H77"/>
    <mergeCell ref="E103:H103"/>
    <mergeCell ref="E79:H79"/>
    <mergeCell ref="E121:H121"/>
    <mergeCell ref="E126:H126"/>
    <mergeCell ref="E95:H95"/>
    <mergeCell ref="E82:H82"/>
    <mergeCell ref="E80:H80"/>
    <mergeCell ref="E83:H83"/>
    <mergeCell ref="E89:H89"/>
    <mergeCell ref="E93:H93"/>
    <mergeCell ref="E99:H99"/>
    <mergeCell ref="A134:B134"/>
    <mergeCell ref="C134:H134"/>
    <mergeCell ref="E97:H97"/>
    <mergeCell ref="E81:H81"/>
    <mergeCell ref="E58:H58"/>
    <mergeCell ref="E55:H55"/>
    <mergeCell ref="E57:H57"/>
    <mergeCell ref="E128:H128"/>
    <mergeCell ref="E129:H129"/>
    <mergeCell ref="E100:H100"/>
    <mergeCell ref="E119:H119"/>
    <mergeCell ref="E120:H120"/>
    <mergeCell ref="E122:H122"/>
    <mergeCell ref="E96:H96"/>
    <mergeCell ref="E123:H123"/>
    <mergeCell ref="E124:H124"/>
    <mergeCell ref="E125:H125"/>
    <mergeCell ref="E127:H127"/>
    <mergeCell ref="E101:H101"/>
    <mergeCell ref="E105:H105"/>
    <mergeCell ref="E106:H106"/>
    <mergeCell ref="E107:H107"/>
    <mergeCell ref="E117:H117"/>
    <mergeCell ref="E131:H131"/>
    <mergeCell ref="A138:B138"/>
    <mergeCell ref="C138:H138"/>
    <mergeCell ref="A139:B139"/>
    <mergeCell ref="C139:H139"/>
    <mergeCell ref="A135:B135"/>
    <mergeCell ref="C135:H135"/>
    <mergeCell ref="A136:B136"/>
    <mergeCell ref="C136:H136"/>
    <mergeCell ref="A137:B137"/>
    <mergeCell ref="C137:H137"/>
    <mergeCell ref="E115:H115"/>
    <mergeCell ref="E116:H116"/>
    <mergeCell ref="A2:H2"/>
    <mergeCell ref="A1:H1"/>
    <mergeCell ref="A3:D3"/>
    <mergeCell ref="E3:H3"/>
    <mergeCell ref="A4:D4"/>
    <mergeCell ref="A6:D6"/>
    <mergeCell ref="B7:F7"/>
    <mergeCell ref="G7:H7"/>
    <mergeCell ref="E8:H8"/>
    <mergeCell ref="A5:D5"/>
    <mergeCell ref="E5:F5"/>
    <mergeCell ref="G5:H5"/>
    <mergeCell ref="E23:H23"/>
    <mergeCell ref="E43:H43"/>
    <mergeCell ref="E24:H24"/>
    <mergeCell ref="E29:H29"/>
    <mergeCell ref="E37:H37"/>
    <mergeCell ref="E12:H12"/>
    <mergeCell ref="E11:H11"/>
    <mergeCell ref="E48:H48"/>
    <mergeCell ref="E49:H49"/>
    <mergeCell ref="E50:H50"/>
    <mergeCell ref="A133:B133"/>
    <mergeCell ref="C133:H133"/>
    <mergeCell ref="E22:H22"/>
    <mergeCell ref="E21:H21"/>
    <mergeCell ref="E10:H10"/>
    <mergeCell ref="E9:H9"/>
    <mergeCell ref="E25:H25"/>
    <mergeCell ref="E62:H62"/>
    <mergeCell ref="E51:H51"/>
    <mergeCell ref="E98:H98"/>
    <mergeCell ref="E68:H68"/>
    <mergeCell ref="E78:H78"/>
    <mergeCell ref="E65:H65"/>
    <mergeCell ref="E64:H64"/>
    <mergeCell ref="E44:H44"/>
    <mergeCell ref="E59:H59"/>
    <mergeCell ref="E60:H60"/>
    <mergeCell ref="E30:H30"/>
    <mergeCell ref="E33:H33"/>
    <mergeCell ref="E35:H35"/>
    <mergeCell ref="E36:H36"/>
    <mergeCell ref="E39:H39"/>
    <mergeCell ref="E40:H40"/>
    <mergeCell ref="E42:H42"/>
    <mergeCell ref="E112:H112"/>
    <mergeCell ref="E113:H113"/>
    <mergeCell ref="E114:H114"/>
    <mergeCell ref="E108:H108"/>
    <mergeCell ref="E102:H102"/>
    <mergeCell ref="E52:H52"/>
    <mergeCell ref="E53:H53"/>
    <mergeCell ref="E91:H91"/>
    <mergeCell ref="E94:H94"/>
    <mergeCell ref="E84:H84"/>
    <mergeCell ref="E85:H85"/>
    <mergeCell ref="E76:H76"/>
    <mergeCell ref="E71:H71"/>
    <mergeCell ref="E72:H72"/>
    <mergeCell ref="E61:H61"/>
    <mergeCell ref="E67:H67"/>
    <mergeCell ref="E54:H54"/>
    <mergeCell ref="E66:H66"/>
    <mergeCell ref="E104:H104"/>
    <mergeCell ref="E13:H13"/>
    <mergeCell ref="E38:H38"/>
    <mergeCell ref="E56:H56"/>
    <mergeCell ref="E63:H63"/>
    <mergeCell ref="E90:H90"/>
    <mergeCell ref="E92:H92"/>
    <mergeCell ref="E109:H109"/>
    <mergeCell ref="E110:H110"/>
    <mergeCell ref="E111:H111"/>
    <mergeCell ref="E87:H87"/>
    <mergeCell ref="E88:H88"/>
    <mergeCell ref="E14:H14"/>
    <mergeCell ref="E16:H16"/>
    <mergeCell ref="E17:H17"/>
    <mergeCell ref="E20:H20"/>
    <mergeCell ref="E15:H15"/>
    <mergeCell ref="E18:H18"/>
    <mergeCell ref="E19:H19"/>
    <mergeCell ref="E47:H47"/>
    <mergeCell ref="E26:H26"/>
    <mergeCell ref="E27:H27"/>
    <mergeCell ref="E28:H28"/>
    <mergeCell ref="E31:H31"/>
    <mergeCell ref="E32:H32"/>
    <mergeCell ref="E34:H34"/>
    <mergeCell ref="E41:H41"/>
    <mergeCell ref="E45:H45"/>
    <mergeCell ref="E46:H46"/>
    <mergeCell ref="E86:H86"/>
  </mergeCells>
  <printOptions horizontalCentered="1"/>
  <pageMargins left="0.78740157480314965" right="0.39370078740157483" top="0.39370078740157483" bottom="0.39370078740157483" header="0.31496062992125984" footer="0.31496062992125984"/>
  <pageSetup scale="51" fitToHeight="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zoomScaleNormal="100" workbookViewId="0">
      <selection activeCell="O12" sqref="O12"/>
    </sheetView>
  </sheetViews>
  <sheetFormatPr defaultRowHeight="12.75"/>
  <cols>
    <col min="1" max="1" width="17" style="64" customWidth="1"/>
    <col min="2" max="2" width="40.7109375" style="64" customWidth="1"/>
    <col min="3" max="3" width="1.7109375" style="65" customWidth="1"/>
    <col min="4" max="4" width="10.7109375" style="65" customWidth="1"/>
    <col min="5" max="5" width="1.7109375" style="66" customWidth="1"/>
    <col min="6" max="6" width="12.7109375" style="63" customWidth="1"/>
    <col min="7" max="7" width="12.7109375" style="67" customWidth="1"/>
    <col min="8" max="8" width="12.5703125" style="67" customWidth="1"/>
    <col min="9" max="9" width="1.7109375" style="67" customWidth="1"/>
    <col min="10" max="10" width="11.85546875" style="63" customWidth="1"/>
    <col min="11" max="11" width="10.7109375" style="63" customWidth="1"/>
    <col min="12" max="12" width="24.140625" style="63" customWidth="1"/>
    <col min="13" max="13" width="13.7109375" style="63" customWidth="1"/>
    <col min="14" max="256" width="9.140625" style="68"/>
    <col min="257" max="257" width="9.140625" style="68" customWidth="1"/>
    <col min="258" max="258" width="42.85546875" style="68" customWidth="1"/>
    <col min="259" max="259" width="11.5703125" style="68" customWidth="1"/>
    <col min="260" max="260" width="1.85546875" style="68" customWidth="1"/>
    <col min="261" max="261" width="8.85546875" style="68" customWidth="1"/>
    <col min="262" max="262" width="1.85546875" style="68" customWidth="1"/>
    <col min="263" max="265" width="12.5703125" style="68" customWidth="1"/>
    <col min="266" max="266" width="5.5703125" style="68" customWidth="1"/>
    <col min="267" max="267" width="10.7109375" style="68" customWidth="1"/>
    <col min="268" max="268" width="36.5703125" style="68" customWidth="1"/>
    <col min="269" max="269" width="13.28515625" style="68" customWidth="1"/>
    <col min="270" max="512" width="9.140625" style="68"/>
    <col min="513" max="513" width="9.140625" style="68" customWidth="1"/>
    <col min="514" max="514" width="42.85546875" style="68" customWidth="1"/>
    <col min="515" max="515" width="11.5703125" style="68" customWidth="1"/>
    <col min="516" max="516" width="1.85546875" style="68" customWidth="1"/>
    <col min="517" max="517" width="8.85546875" style="68" customWidth="1"/>
    <col min="518" max="518" width="1.85546875" style="68" customWidth="1"/>
    <col min="519" max="521" width="12.5703125" style="68" customWidth="1"/>
    <col min="522" max="522" width="5.5703125" style="68" customWidth="1"/>
    <col min="523" max="523" width="10.7109375" style="68" customWidth="1"/>
    <col min="524" max="524" width="36.5703125" style="68" customWidth="1"/>
    <col min="525" max="525" width="13.28515625" style="68" customWidth="1"/>
    <col min="526" max="768" width="9.140625" style="68"/>
    <col min="769" max="769" width="9.140625" style="68" customWidth="1"/>
    <col min="770" max="770" width="42.85546875" style="68" customWidth="1"/>
    <col min="771" max="771" width="11.5703125" style="68" customWidth="1"/>
    <col min="772" max="772" width="1.85546875" style="68" customWidth="1"/>
    <col min="773" max="773" width="8.85546875" style="68" customWidth="1"/>
    <col min="774" max="774" width="1.85546875" style="68" customWidth="1"/>
    <col min="775" max="777" width="12.5703125" style="68" customWidth="1"/>
    <col min="778" max="778" width="5.5703125" style="68" customWidth="1"/>
    <col min="779" max="779" width="10.7109375" style="68" customWidth="1"/>
    <col min="780" max="780" width="36.5703125" style="68" customWidth="1"/>
    <col min="781" max="781" width="13.28515625" style="68" customWidth="1"/>
    <col min="782" max="1024" width="9.140625" style="68"/>
    <col min="1025" max="1025" width="9.140625" style="68" customWidth="1"/>
    <col min="1026" max="1026" width="42.85546875" style="68" customWidth="1"/>
    <col min="1027" max="1027" width="11.5703125" style="68" customWidth="1"/>
    <col min="1028" max="1028" width="1.85546875" style="68" customWidth="1"/>
    <col min="1029" max="1029" width="8.85546875" style="68" customWidth="1"/>
    <col min="1030" max="1030" width="1.85546875" style="68" customWidth="1"/>
    <col min="1031" max="1033" width="12.5703125" style="68" customWidth="1"/>
    <col min="1034" max="1034" width="5.5703125" style="68" customWidth="1"/>
    <col min="1035" max="1035" width="10.7109375" style="68" customWidth="1"/>
    <col min="1036" max="1036" width="36.5703125" style="68" customWidth="1"/>
    <col min="1037" max="1037" width="13.28515625" style="68" customWidth="1"/>
    <col min="1038" max="1280" width="9.140625" style="68"/>
    <col min="1281" max="1281" width="9.140625" style="68" customWidth="1"/>
    <col min="1282" max="1282" width="42.85546875" style="68" customWidth="1"/>
    <col min="1283" max="1283" width="11.5703125" style="68" customWidth="1"/>
    <col min="1284" max="1284" width="1.85546875" style="68" customWidth="1"/>
    <col min="1285" max="1285" width="8.85546875" style="68" customWidth="1"/>
    <col min="1286" max="1286" width="1.85546875" style="68" customWidth="1"/>
    <col min="1287" max="1289" width="12.5703125" style="68" customWidth="1"/>
    <col min="1290" max="1290" width="5.5703125" style="68" customWidth="1"/>
    <col min="1291" max="1291" width="10.7109375" style="68" customWidth="1"/>
    <col min="1292" max="1292" width="36.5703125" style="68" customWidth="1"/>
    <col min="1293" max="1293" width="13.28515625" style="68" customWidth="1"/>
    <col min="1294" max="1536" width="9.140625" style="68"/>
    <col min="1537" max="1537" width="9.140625" style="68" customWidth="1"/>
    <col min="1538" max="1538" width="42.85546875" style="68" customWidth="1"/>
    <col min="1539" max="1539" width="11.5703125" style="68" customWidth="1"/>
    <col min="1540" max="1540" width="1.85546875" style="68" customWidth="1"/>
    <col min="1541" max="1541" width="8.85546875" style="68" customWidth="1"/>
    <col min="1542" max="1542" width="1.85546875" style="68" customWidth="1"/>
    <col min="1543" max="1545" width="12.5703125" style="68" customWidth="1"/>
    <col min="1546" max="1546" width="5.5703125" style="68" customWidth="1"/>
    <col min="1547" max="1547" width="10.7109375" style="68" customWidth="1"/>
    <col min="1548" max="1548" width="36.5703125" style="68" customWidth="1"/>
    <col min="1549" max="1549" width="13.28515625" style="68" customWidth="1"/>
    <col min="1550" max="1792" width="9.140625" style="68"/>
    <col min="1793" max="1793" width="9.140625" style="68" customWidth="1"/>
    <col min="1794" max="1794" width="42.85546875" style="68" customWidth="1"/>
    <col min="1795" max="1795" width="11.5703125" style="68" customWidth="1"/>
    <col min="1796" max="1796" width="1.85546875" style="68" customWidth="1"/>
    <col min="1797" max="1797" width="8.85546875" style="68" customWidth="1"/>
    <col min="1798" max="1798" width="1.85546875" style="68" customWidth="1"/>
    <col min="1799" max="1801" width="12.5703125" style="68" customWidth="1"/>
    <col min="1802" max="1802" width="5.5703125" style="68" customWidth="1"/>
    <col min="1803" max="1803" width="10.7109375" style="68" customWidth="1"/>
    <col min="1804" max="1804" width="36.5703125" style="68" customWidth="1"/>
    <col min="1805" max="1805" width="13.28515625" style="68" customWidth="1"/>
    <col min="1806" max="2048" width="9.140625" style="68"/>
    <col min="2049" max="2049" width="9.140625" style="68" customWidth="1"/>
    <col min="2050" max="2050" width="42.85546875" style="68" customWidth="1"/>
    <col min="2051" max="2051" width="11.5703125" style="68" customWidth="1"/>
    <col min="2052" max="2052" width="1.85546875" style="68" customWidth="1"/>
    <col min="2053" max="2053" width="8.85546875" style="68" customWidth="1"/>
    <col min="2054" max="2054" width="1.85546875" style="68" customWidth="1"/>
    <col min="2055" max="2057" width="12.5703125" style="68" customWidth="1"/>
    <col min="2058" max="2058" width="5.5703125" style="68" customWidth="1"/>
    <col min="2059" max="2059" width="10.7109375" style="68" customWidth="1"/>
    <col min="2060" max="2060" width="36.5703125" style="68" customWidth="1"/>
    <col min="2061" max="2061" width="13.28515625" style="68" customWidth="1"/>
    <col min="2062" max="2304" width="9.140625" style="68"/>
    <col min="2305" max="2305" width="9.140625" style="68" customWidth="1"/>
    <col min="2306" max="2306" width="42.85546875" style="68" customWidth="1"/>
    <col min="2307" max="2307" width="11.5703125" style="68" customWidth="1"/>
    <col min="2308" max="2308" width="1.85546875" style="68" customWidth="1"/>
    <col min="2309" max="2309" width="8.85546875" style="68" customWidth="1"/>
    <col min="2310" max="2310" width="1.85546875" style="68" customWidth="1"/>
    <col min="2311" max="2313" width="12.5703125" style="68" customWidth="1"/>
    <col min="2314" max="2314" width="5.5703125" style="68" customWidth="1"/>
    <col min="2315" max="2315" width="10.7109375" style="68" customWidth="1"/>
    <col min="2316" max="2316" width="36.5703125" style="68" customWidth="1"/>
    <col min="2317" max="2317" width="13.28515625" style="68" customWidth="1"/>
    <col min="2318" max="2560" width="9.140625" style="68"/>
    <col min="2561" max="2561" width="9.140625" style="68" customWidth="1"/>
    <col min="2562" max="2562" width="42.85546875" style="68" customWidth="1"/>
    <col min="2563" max="2563" width="11.5703125" style="68" customWidth="1"/>
    <col min="2564" max="2564" width="1.85546875" style="68" customWidth="1"/>
    <col min="2565" max="2565" width="8.85546875" style="68" customWidth="1"/>
    <col min="2566" max="2566" width="1.85546875" style="68" customWidth="1"/>
    <col min="2567" max="2569" width="12.5703125" style="68" customWidth="1"/>
    <col min="2570" max="2570" width="5.5703125" style="68" customWidth="1"/>
    <col min="2571" max="2571" width="10.7109375" style="68" customWidth="1"/>
    <col min="2572" max="2572" width="36.5703125" style="68" customWidth="1"/>
    <col min="2573" max="2573" width="13.28515625" style="68" customWidth="1"/>
    <col min="2574" max="2816" width="9.140625" style="68"/>
    <col min="2817" max="2817" width="9.140625" style="68" customWidth="1"/>
    <col min="2818" max="2818" width="42.85546875" style="68" customWidth="1"/>
    <col min="2819" max="2819" width="11.5703125" style="68" customWidth="1"/>
    <col min="2820" max="2820" width="1.85546875" style="68" customWidth="1"/>
    <col min="2821" max="2821" width="8.85546875" style="68" customWidth="1"/>
    <col min="2822" max="2822" width="1.85546875" style="68" customWidth="1"/>
    <col min="2823" max="2825" width="12.5703125" style="68" customWidth="1"/>
    <col min="2826" max="2826" width="5.5703125" style="68" customWidth="1"/>
    <col min="2827" max="2827" width="10.7109375" style="68" customWidth="1"/>
    <col min="2828" max="2828" width="36.5703125" style="68" customWidth="1"/>
    <col min="2829" max="2829" width="13.28515625" style="68" customWidth="1"/>
    <col min="2830" max="3072" width="9.140625" style="68"/>
    <col min="3073" max="3073" width="9.140625" style="68" customWidth="1"/>
    <col min="3074" max="3074" width="42.85546875" style="68" customWidth="1"/>
    <col min="3075" max="3075" width="11.5703125" style="68" customWidth="1"/>
    <col min="3076" max="3076" width="1.85546875" style="68" customWidth="1"/>
    <col min="3077" max="3077" width="8.85546875" style="68" customWidth="1"/>
    <col min="3078" max="3078" width="1.85546875" style="68" customWidth="1"/>
    <col min="3079" max="3081" width="12.5703125" style="68" customWidth="1"/>
    <col min="3082" max="3082" width="5.5703125" style="68" customWidth="1"/>
    <col min="3083" max="3083" width="10.7109375" style="68" customWidth="1"/>
    <col min="3084" max="3084" width="36.5703125" style="68" customWidth="1"/>
    <col min="3085" max="3085" width="13.28515625" style="68" customWidth="1"/>
    <col min="3086" max="3328" width="9.140625" style="68"/>
    <col min="3329" max="3329" width="9.140625" style="68" customWidth="1"/>
    <col min="3330" max="3330" width="42.85546875" style="68" customWidth="1"/>
    <col min="3331" max="3331" width="11.5703125" style="68" customWidth="1"/>
    <col min="3332" max="3332" width="1.85546875" style="68" customWidth="1"/>
    <col min="3333" max="3333" width="8.85546875" style="68" customWidth="1"/>
    <col min="3334" max="3334" width="1.85546875" style="68" customWidth="1"/>
    <col min="3335" max="3337" width="12.5703125" style="68" customWidth="1"/>
    <col min="3338" max="3338" width="5.5703125" style="68" customWidth="1"/>
    <col min="3339" max="3339" width="10.7109375" style="68" customWidth="1"/>
    <col min="3340" max="3340" width="36.5703125" style="68" customWidth="1"/>
    <col min="3341" max="3341" width="13.28515625" style="68" customWidth="1"/>
    <col min="3342" max="3584" width="9.140625" style="68"/>
    <col min="3585" max="3585" width="9.140625" style="68" customWidth="1"/>
    <col min="3586" max="3586" width="42.85546875" style="68" customWidth="1"/>
    <col min="3587" max="3587" width="11.5703125" style="68" customWidth="1"/>
    <col min="3588" max="3588" width="1.85546875" style="68" customWidth="1"/>
    <col min="3589" max="3589" width="8.85546875" style="68" customWidth="1"/>
    <col min="3590" max="3590" width="1.85546875" style="68" customWidth="1"/>
    <col min="3591" max="3593" width="12.5703125" style="68" customWidth="1"/>
    <col min="3594" max="3594" width="5.5703125" style="68" customWidth="1"/>
    <col min="3595" max="3595" width="10.7109375" style="68" customWidth="1"/>
    <col min="3596" max="3596" width="36.5703125" style="68" customWidth="1"/>
    <col min="3597" max="3597" width="13.28515625" style="68" customWidth="1"/>
    <col min="3598" max="3840" width="9.140625" style="68"/>
    <col min="3841" max="3841" width="9.140625" style="68" customWidth="1"/>
    <col min="3842" max="3842" width="42.85546875" style="68" customWidth="1"/>
    <col min="3843" max="3843" width="11.5703125" style="68" customWidth="1"/>
    <col min="3844" max="3844" width="1.85546875" style="68" customWidth="1"/>
    <col min="3845" max="3845" width="8.85546875" style="68" customWidth="1"/>
    <col min="3846" max="3846" width="1.85546875" style="68" customWidth="1"/>
    <col min="3847" max="3849" width="12.5703125" style="68" customWidth="1"/>
    <col min="3850" max="3850" width="5.5703125" style="68" customWidth="1"/>
    <col min="3851" max="3851" width="10.7109375" style="68" customWidth="1"/>
    <col min="3852" max="3852" width="36.5703125" style="68" customWidth="1"/>
    <col min="3853" max="3853" width="13.28515625" style="68" customWidth="1"/>
    <col min="3854" max="4096" width="9.140625" style="68"/>
    <col min="4097" max="4097" width="9.140625" style="68" customWidth="1"/>
    <col min="4098" max="4098" width="42.85546875" style="68" customWidth="1"/>
    <col min="4099" max="4099" width="11.5703125" style="68" customWidth="1"/>
    <col min="4100" max="4100" width="1.85546875" style="68" customWidth="1"/>
    <col min="4101" max="4101" width="8.85546875" style="68" customWidth="1"/>
    <col min="4102" max="4102" width="1.85546875" style="68" customWidth="1"/>
    <col min="4103" max="4105" width="12.5703125" style="68" customWidth="1"/>
    <col min="4106" max="4106" width="5.5703125" style="68" customWidth="1"/>
    <col min="4107" max="4107" width="10.7109375" style="68" customWidth="1"/>
    <col min="4108" max="4108" width="36.5703125" style="68" customWidth="1"/>
    <col min="4109" max="4109" width="13.28515625" style="68" customWidth="1"/>
    <col min="4110" max="4352" width="9.140625" style="68"/>
    <col min="4353" max="4353" width="9.140625" style="68" customWidth="1"/>
    <col min="4354" max="4354" width="42.85546875" style="68" customWidth="1"/>
    <col min="4355" max="4355" width="11.5703125" style="68" customWidth="1"/>
    <col min="4356" max="4356" width="1.85546875" style="68" customWidth="1"/>
    <col min="4357" max="4357" width="8.85546875" style="68" customWidth="1"/>
    <col min="4358" max="4358" width="1.85546875" style="68" customWidth="1"/>
    <col min="4359" max="4361" width="12.5703125" style="68" customWidth="1"/>
    <col min="4362" max="4362" width="5.5703125" style="68" customWidth="1"/>
    <col min="4363" max="4363" width="10.7109375" style="68" customWidth="1"/>
    <col min="4364" max="4364" width="36.5703125" style="68" customWidth="1"/>
    <col min="4365" max="4365" width="13.28515625" style="68" customWidth="1"/>
    <col min="4366" max="4608" width="9.140625" style="68"/>
    <col min="4609" max="4609" width="9.140625" style="68" customWidth="1"/>
    <col min="4610" max="4610" width="42.85546875" style="68" customWidth="1"/>
    <col min="4611" max="4611" width="11.5703125" style="68" customWidth="1"/>
    <col min="4612" max="4612" width="1.85546875" style="68" customWidth="1"/>
    <col min="4613" max="4613" width="8.85546875" style="68" customWidth="1"/>
    <col min="4614" max="4614" width="1.85546875" style="68" customWidth="1"/>
    <col min="4615" max="4617" width="12.5703125" style="68" customWidth="1"/>
    <col min="4618" max="4618" width="5.5703125" style="68" customWidth="1"/>
    <col min="4619" max="4619" width="10.7109375" style="68" customWidth="1"/>
    <col min="4620" max="4620" width="36.5703125" style="68" customWidth="1"/>
    <col min="4621" max="4621" width="13.28515625" style="68" customWidth="1"/>
    <col min="4622" max="4864" width="9.140625" style="68"/>
    <col min="4865" max="4865" width="9.140625" style="68" customWidth="1"/>
    <col min="4866" max="4866" width="42.85546875" style="68" customWidth="1"/>
    <col min="4867" max="4867" width="11.5703125" style="68" customWidth="1"/>
    <col min="4868" max="4868" width="1.85546875" style="68" customWidth="1"/>
    <col min="4869" max="4869" width="8.85546875" style="68" customWidth="1"/>
    <col min="4870" max="4870" width="1.85546875" style="68" customWidth="1"/>
    <col min="4871" max="4873" width="12.5703125" style="68" customWidth="1"/>
    <col min="4874" max="4874" width="5.5703125" style="68" customWidth="1"/>
    <col min="4875" max="4875" width="10.7109375" style="68" customWidth="1"/>
    <col min="4876" max="4876" width="36.5703125" style="68" customWidth="1"/>
    <col min="4877" max="4877" width="13.28515625" style="68" customWidth="1"/>
    <col min="4878" max="5120" width="9.140625" style="68"/>
    <col min="5121" max="5121" width="9.140625" style="68" customWidth="1"/>
    <col min="5122" max="5122" width="42.85546875" style="68" customWidth="1"/>
    <col min="5123" max="5123" width="11.5703125" style="68" customWidth="1"/>
    <col min="5124" max="5124" width="1.85546875" style="68" customWidth="1"/>
    <col min="5125" max="5125" width="8.85546875" style="68" customWidth="1"/>
    <col min="5126" max="5126" width="1.85546875" style="68" customWidth="1"/>
    <col min="5127" max="5129" width="12.5703125" style="68" customWidth="1"/>
    <col min="5130" max="5130" width="5.5703125" style="68" customWidth="1"/>
    <col min="5131" max="5131" width="10.7109375" style="68" customWidth="1"/>
    <col min="5132" max="5132" width="36.5703125" style="68" customWidth="1"/>
    <col min="5133" max="5133" width="13.28515625" style="68" customWidth="1"/>
    <col min="5134" max="5376" width="9.140625" style="68"/>
    <col min="5377" max="5377" width="9.140625" style="68" customWidth="1"/>
    <col min="5378" max="5378" width="42.85546875" style="68" customWidth="1"/>
    <col min="5379" max="5379" width="11.5703125" style="68" customWidth="1"/>
    <col min="5380" max="5380" width="1.85546875" style="68" customWidth="1"/>
    <col min="5381" max="5381" width="8.85546875" style="68" customWidth="1"/>
    <col min="5382" max="5382" width="1.85546875" style="68" customWidth="1"/>
    <col min="5383" max="5385" width="12.5703125" style="68" customWidth="1"/>
    <col min="5386" max="5386" width="5.5703125" style="68" customWidth="1"/>
    <col min="5387" max="5387" width="10.7109375" style="68" customWidth="1"/>
    <col min="5388" max="5388" width="36.5703125" style="68" customWidth="1"/>
    <col min="5389" max="5389" width="13.28515625" style="68" customWidth="1"/>
    <col min="5390" max="5632" width="9.140625" style="68"/>
    <col min="5633" max="5633" width="9.140625" style="68" customWidth="1"/>
    <col min="5634" max="5634" width="42.85546875" style="68" customWidth="1"/>
    <col min="5635" max="5635" width="11.5703125" style="68" customWidth="1"/>
    <col min="5636" max="5636" width="1.85546875" style="68" customWidth="1"/>
    <col min="5637" max="5637" width="8.85546875" style="68" customWidth="1"/>
    <col min="5638" max="5638" width="1.85546875" style="68" customWidth="1"/>
    <col min="5639" max="5641" width="12.5703125" style="68" customWidth="1"/>
    <col min="5642" max="5642" width="5.5703125" style="68" customWidth="1"/>
    <col min="5643" max="5643" width="10.7109375" style="68" customWidth="1"/>
    <col min="5644" max="5644" width="36.5703125" style="68" customWidth="1"/>
    <col min="5645" max="5645" width="13.28515625" style="68" customWidth="1"/>
    <col min="5646" max="5888" width="9.140625" style="68"/>
    <col min="5889" max="5889" width="9.140625" style="68" customWidth="1"/>
    <col min="5890" max="5890" width="42.85546875" style="68" customWidth="1"/>
    <col min="5891" max="5891" width="11.5703125" style="68" customWidth="1"/>
    <col min="5892" max="5892" width="1.85546875" style="68" customWidth="1"/>
    <col min="5893" max="5893" width="8.85546875" style="68" customWidth="1"/>
    <col min="5894" max="5894" width="1.85546875" style="68" customWidth="1"/>
    <col min="5895" max="5897" width="12.5703125" style="68" customWidth="1"/>
    <col min="5898" max="5898" width="5.5703125" style="68" customWidth="1"/>
    <col min="5899" max="5899" width="10.7109375" style="68" customWidth="1"/>
    <col min="5900" max="5900" width="36.5703125" style="68" customWidth="1"/>
    <col min="5901" max="5901" width="13.28515625" style="68" customWidth="1"/>
    <col min="5902" max="6144" width="9.140625" style="68"/>
    <col min="6145" max="6145" width="9.140625" style="68" customWidth="1"/>
    <col min="6146" max="6146" width="42.85546875" style="68" customWidth="1"/>
    <col min="6147" max="6147" width="11.5703125" style="68" customWidth="1"/>
    <col min="6148" max="6148" width="1.85546875" style="68" customWidth="1"/>
    <col min="6149" max="6149" width="8.85546875" style="68" customWidth="1"/>
    <col min="6150" max="6150" width="1.85546875" style="68" customWidth="1"/>
    <col min="6151" max="6153" width="12.5703125" style="68" customWidth="1"/>
    <col min="6154" max="6154" width="5.5703125" style="68" customWidth="1"/>
    <col min="6155" max="6155" width="10.7109375" style="68" customWidth="1"/>
    <col min="6156" max="6156" width="36.5703125" style="68" customWidth="1"/>
    <col min="6157" max="6157" width="13.28515625" style="68" customWidth="1"/>
    <col min="6158" max="6400" width="9.140625" style="68"/>
    <col min="6401" max="6401" width="9.140625" style="68" customWidth="1"/>
    <col min="6402" max="6402" width="42.85546875" style="68" customWidth="1"/>
    <col min="6403" max="6403" width="11.5703125" style="68" customWidth="1"/>
    <col min="6404" max="6404" width="1.85546875" style="68" customWidth="1"/>
    <col min="6405" max="6405" width="8.85546875" style="68" customWidth="1"/>
    <col min="6406" max="6406" width="1.85546875" style="68" customWidth="1"/>
    <col min="6407" max="6409" width="12.5703125" style="68" customWidth="1"/>
    <col min="6410" max="6410" width="5.5703125" style="68" customWidth="1"/>
    <col min="6411" max="6411" width="10.7109375" style="68" customWidth="1"/>
    <col min="6412" max="6412" width="36.5703125" style="68" customWidth="1"/>
    <col min="6413" max="6413" width="13.28515625" style="68" customWidth="1"/>
    <col min="6414" max="6656" width="9.140625" style="68"/>
    <col min="6657" max="6657" width="9.140625" style="68" customWidth="1"/>
    <col min="6658" max="6658" width="42.85546875" style="68" customWidth="1"/>
    <col min="6659" max="6659" width="11.5703125" style="68" customWidth="1"/>
    <col min="6660" max="6660" width="1.85546875" style="68" customWidth="1"/>
    <col min="6661" max="6661" width="8.85546875" style="68" customWidth="1"/>
    <col min="6662" max="6662" width="1.85546875" style="68" customWidth="1"/>
    <col min="6663" max="6665" width="12.5703125" style="68" customWidth="1"/>
    <col min="6666" max="6666" width="5.5703125" style="68" customWidth="1"/>
    <col min="6667" max="6667" width="10.7109375" style="68" customWidth="1"/>
    <col min="6668" max="6668" width="36.5703125" style="68" customWidth="1"/>
    <col min="6669" max="6669" width="13.28515625" style="68" customWidth="1"/>
    <col min="6670" max="6912" width="9.140625" style="68"/>
    <col min="6913" max="6913" width="9.140625" style="68" customWidth="1"/>
    <col min="6914" max="6914" width="42.85546875" style="68" customWidth="1"/>
    <col min="6915" max="6915" width="11.5703125" style="68" customWidth="1"/>
    <col min="6916" max="6916" width="1.85546875" style="68" customWidth="1"/>
    <col min="6917" max="6917" width="8.85546875" style="68" customWidth="1"/>
    <col min="6918" max="6918" width="1.85546875" style="68" customWidth="1"/>
    <col min="6919" max="6921" width="12.5703125" style="68" customWidth="1"/>
    <col min="6922" max="6922" width="5.5703125" style="68" customWidth="1"/>
    <col min="6923" max="6923" width="10.7109375" style="68" customWidth="1"/>
    <col min="6924" max="6924" width="36.5703125" style="68" customWidth="1"/>
    <col min="6925" max="6925" width="13.28515625" style="68" customWidth="1"/>
    <col min="6926" max="7168" width="9.140625" style="68"/>
    <col min="7169" max="7169" width="9.140625" style="68" customWidth="1"/>
    <col min="7170" max="7170" width="42.85546875" style="68" customWidth="1"/>
    <col min="7171" max="7171" width="11.5703125" style="68" customWidth="1"/>
    <col min="7172" max="7172" width="1.85546875" style="68" customWidth="1"/>
    <col min="7173" max="7173" width="8.85546875" style="68" customWidth="1"/>
    <col min="7174" max="7174" width="1.85546875" style="68" customWidth="1"/>
    <col min="7175" max="7177" width="12.5703125" style="68" customWidth="1"/>
    <col min="7178" max="7178" width="5.5703125" style="68" customWidth="1"/>
    <col min="7179" max="7179" width="10.7109375" style="68" customWidth="1"/>
    <col min="7180" max="7180" width="36.5703125" style="68" customWidth="1"/>
    <col min="7181" max="7181" width="13.28515625" style="68" customWidth="1"/>
    <col min="7182" max="7424" width="9.140625" style="68"/>
    <col min="7425" max="7425" width="9.140625" style="68" customWidth="1"/>
    <col min="7426" max="7426" width="42.85546875" style="68" customWidth="1"/>
    <col min="7427" max="7427" width="11.5703125" style="68" customWidth="1"/>
    <col min="7428" max="7428" width="1.85546875" style="68" customWidth="1"/>
    <col min="7429" max="7429" width="8.85546875" style="68" customWidth="1"/>
    <col min="7430" max="7430" width="1.85546875" style="68" customWidth="1"/>
    <col min="7431" max="7433" width="12.5703125" style="68" customWidth="1"/>
    <col min="7434" max="7434" width="5.5703125" style="68" customWidth="1"/>
    <col min="7435" max="7435" width="10.7109375" style="68" customWidth="1"/>
    <col min="7436" max="7436" width="36.5703125" style="68" customWidth="1"/>
    <col min="7437" max="7437" width="13.28515625" style="68" customWidth="1"/>
    <col min="7438" max="7680" width="9.140625" style="68"/>
    <col min="7681" max="7681" width="9.140625" style="68" customWidth="1"/>
    <col min="7682" max="7682" width="42.85546875" style="68" customWidth="1"/>
    <col min="7683" max="7683" width="11.5703125" style="68" customWidth="1"/>
    <col min="7684" max="7684" width="1.85546875" style="68" customWidth="1"/>
    <col min="7685" max="7685" width="8.85546875" style="68" customWidth="1"/>
    <col min="7686" max="7686" width="1.85546875" style="68" customWidth="1"/>
    <col min="7687" max="7689" width="12.5703125" style="68" customWidth="1"/>
    <col min="7690" max="7690" width="5.5703125" style="68" customWidth="1"/>
    <col min="7691" max="7691" width="10.7109375" style="68" customWidth="1"/>
    <col min="7692" max="7692" width="36.5703125" style="68" customWidth="1"/>
    <col min="7693" max="7693" width="13.28515625" style="68" customWidth="1"/>
    <col min="7694" max="7936" width="9.140625" style="68"/>
    <col min="7937" max="7937" width="9.140625" style="68" customWidth="1"/>
    <col min="7938" max="7938" width="42.85546875" style="68" customWidth="1"/>
    <col min="7939" max="7939" width="11.5703125" style="68" customWidth="1"/>
    <col min="7940" max="7940" width="1.85546875" style="68" customWidth="1"/>
    <col min="7941" max="7941" width="8.85546875" style="68" customWidth="1"/>
    <col min="7942" max="7942" width="1.85546875" style="68" customWidth="1"/>
    <col min="7943" max="7945" width="12.5703125" style="68" customWidth="1"/>
    <col min="7946" max="7946" width="5.5703125" style="68" customWidth="1"/>
    <col min="7947" max="7947" width="10.7109375" style="68" customWidth="1"/>
    <col min="7948" max="7948" width="36.5703125" style="68" customWidth="1"/>
    <col min="7949" max="7949" width="13.28515625" style="68" customWidth="1"/>
    <col min="7950" max="8192" width="9.140625" style="68"/>
    <col min="8193" max="8193" width="9.140625" style="68" customWidth="1"/>
    <col min="8194" max="8194" width="42.85546875" style="68" customWidth="1"/>
    <col min="8195" max="8195" width="11.5703125" style="68" customWidth="1"/>
    <col min="8196" max="8196" width="1.85546875" style="68" customWidth="1"/>
    <col min="8197" max="8197" width="8.85546875" style="68" customWidth="1"/>
    <col min="8198" max="8198" width="1.85546875" style="68" customWidth="1"/>
    <col min="8199" max="8201" width="12.5703125" style="68" customWidth="1"/>
    <col min="8202" max="8202" width="5.5703125" style="68" customWidth="1"/>
    <col min="8203" max="8203" width="10.7109375" style="68" customWidth="1"/>
    <col min="8204" max="8204" width="36.5703125" style="68" customWidth="1"/>
    <col min="8205" max="8205" width="13.28515625" style="68" customWidth="1"/>
    <col min="8206" max="8448" width="9.140625" style="68"/>
    <col min="8449" max="8449" width="9.140625" style="68" customWidth="1"/>
    <col min="8450" max="8450" width="42.85546875" style="68" customWidth="1"/>
    <col min="8451" max="8451" width="11.5703125" style="68" customWidth="1"/>
    <col min="8452" max="8452" width="1.85546875" style="68" customWidth="1"/>
    <col min="8453" max="8453" width="8.85546875" style="68" customWidth="1"/>
    <col min="8454" max="8454" width="1.85546875" style="68" customWidth="1"/>
    <col min="8455" max="8457" width="12.5703125" style="68" customWidth="1"/>
    <col min="8458" max="8458" width="5.5703125" style="68" customWidth="1"/>
    <col min="8459" max="8459" width="10.7109375" style="68" customWidth="1"/>
    <col min="8460" max="8460" width="36.5703125" style="68" customWidth="1"/>
    <col min="8461" max="8461" width="13.28515625" style="68" customWidth="1"/>
    <col min="8462" max="8704" width="9.140625" style="68"/>
    <col min="8705" max="8705" width="9.140625" style="68" customWidth="1"/>
    <col min="8706" max="8706" width="42.85546875" style="68" customWidth="1"/>
    <col min="8707" max="8707" width="11.5703125" style="68" customWidth="1"/>
    <col min="8708" max="8708" width="1.85546875" style="68" customWidth="1"/>
    <col min="8709" max="8709" width="8.85546875" style="68" customWidth="1"/>
    <col min="8710" max="8710" width="1.85546875" style="68" customWidth="1"/>
    <col min="8711" max="8713" width="12.5703125" style="68" customWidth="1"/>
    <col min="8714" max="8714" width="5.5703125" style="68" customWidth="1"/>
    <col min="8715" max="8715" width="10.7109375" style="68" customWidth="1"/>
    <col min="8716" max="8716" width="36.5703125" style="68" customWidth="1"/>
    <col min="8717" max="8717" width="13.28515625" style="68" customWidth="1"/>
    <col min="8718" max="8960" width="9.140625" style="68"/>
    <col min="8961" max="8961" width="9.140625" style="68" customWidth="1"/>
    <col min="8962" max="8962" width="42.85546875" style="68" customWidth="1"/>
    <col min="8963" max="8963" width="11.5703125" style="68" customWidth="1"/>
    <col min="8964" max="8964" width="1.85546875" style="68" customWidth="1"/>
    <col min="8965" max="8965" width="8.85546875" style="68" customWidth="1"/>
    <col min="8966" max="8966" width="1.85546875" style="68" customWidth="1"/>
    <col min="8967" max="8969" width="12.5703125" style="68" customWidth="1"/>
    <col min="8970" max="8970" width="5.5703125" style="68" customWidth="1"/>
    <col min="8971" max="8971" width="10.7109375" style="68" customWidth="1"/>
    <col min="8972" max="8972" width="36.5703125" style="68" customWidth="1"/>
    <col min="8973" max="8973" width="13.28515625" style="68" customWidth="1"/>
    <col min="8974" max="9216" width="9.140625" style="68"/>
    <col min="9217" max="9217" width="9.140625" style="68" customWidth="1"/>
    <col min="9218" max="9218" width="42.85546875" style="68" customWidth="1"/>
    <col min="9219" max="9219" width="11.5703125" style="68" customWidth="1"/>
    <col min="9220" max="9220" width="1.85546875" style="68" customWidth="1"/>
    <col min="9221" max="9221" width="8.85546875" style="68" customWidth="1"/>
    <col min="9222" max="9222" width="1.85546875" style="68" customWidth="1"/>
    <col min="9223" max="9225" width="12.5703125" style="68" customWidth="1"/>
    <col min="9226" max="9226" width="5.5703125" style="68" customWidth="1"/>
    <col min="9227" max="9227" width="10.7109375" style="68" customWidth="1"/>
    <col min="9228" max="9228" width="36.5703125" style="68" customWidth="1"/>
    <col min="9229" max="9229" width="13.28515625" style="68" customWidth="1"/>
    <col min="9230" max="9472" width="9.140625" style="68"/>
    <col min="9473" max="9473" width="9.140625" style="68" customWidth="1"/>
    <col min="9474" max="9474" width="42.85546875" style="68" customWidth="1"/>
    <col min="9475" max="9475" width="11.5703125" style="68" customWidth="1"/>
    <col min="9476" max="9476" width="1.85546875" style="68" customWidth="1"/>
    <col min="9477" max="9477" width="8.85546875" style="68" customWidth="1"/>
    <col min="9478" max="9478" width="1.85546875" style="68" customWidth="1"/>
    <col min="9479" max="9481" width="12.5703125" style="68" customWidth="1"/>
    <col min="9482" max="9482" width="5.5703125" style="68" customWidth="1"/>
    <col min="9483" max="9483" width="10.7109375" style="68" customWidth="1"/>
    <col min="9484" max="9484" width="36.5703125" style="68" customWidth="1"/>
    <col min="9485" max="9485" width="13.28515625" style="68" customWidth="1"/>
    <col min="9486" max="9728" width="9.140625" style="68"/>
    <col min="9729" max="9729" width="9.140625" style="68" customWidth="1"/>
    <col min="9730" max="9730" width="42.85546875" style="68" customWidth="1"/>
    <col min="9731" max="9731" width="11.5703125" style="68" customWidth="1"/>
    <col min="9732" max="9732" width="1.85546875" style="68" customWidth="1"/>
    <col min="9733" max="9733" width="8.85546875" style="68" customWidth="1"/>
    <col min="9734" max="9734" width="1.85546875" style="68" customWidth="1"/>
    <col min="9735" max="9737" width="12.5703125" style="68" customWidth="1"/>
    <col min="9738" max="9738" width="5.5703125" style="68" customWidth="1"/>
    <col min="9739" max="9739" width="10.7109375" style="68" customWidth="1"/>
    <col min="9740" max="9740" width="36.5703125" style="68" customWidth="1"/>
    <col min="9741" max="9741" width="13.28515625" style="68" customWidth="1"/>
    <col min="9742" max="9984" width="9.140625" style="68"/>
    <col min="9985" max="9985" width="9.140625" style="68" customWidth="1"/>
    <col min="9986" max="9986" width="42.85546875" style="68" customWidth="1"/>
    <col min="9987" max="9987" width="11.5703125" style="68" customWidth="1"/>
    <col min="9988" max="9988" width="1.85546875" style="68" customWidth="1"/>
    <col min="9989" max="9989" width="8.85546875" style="68" customWidth="1"/>
    <col min="9990" max="9990" width="1.85546875" style="68" customWidth="1"/>
    <col min="9991" max="9993" width="12.5703125" style="68" customWidth="1"/>
    <col min="9994" max="9994" width="5.5703125" style="68" customWidth="1"/>
    <col min="9995" max="9995" width="10.7109375" style="68" customWidth="1"/>
    <col min="9996" max="9996" width="36.5703125" style="68" customWidth="1"/>
    <col min="9997" max="9997" width="13.28515625" style="68" customWidth="1"/>
    <col min="9998" max="10240" width="9.140625" style="68"/>
    <col min="10241" max="10241" width="9.140625" style="68" customWidth="1"/>
    <col min="10242" max="10242" width="42.85546875" style="68" customWidth="1"/>
    <col min="10243" max="10243" width="11.5703125" style="68" customWidth="1"/>
    <col min="10244" max="10244" width="1.85546875" style="68" customWidth="1"/>
    <col min="10245" max="10245" width="8.85546875" style="68" customWidth="1"/>
    <col min="10246" max="10246" width="1.85546875" style="68" customWidth="1"/>
    <col min="10247" max="10249" width="12.5703125" style="68" customWidth="1"/>
    <col min="10250" max="10250" width="5.5703125" style="68" customWidth="1"/>
    <col min="10251" max="10251" width="10.7109375" style="68" customWidth="1"/>
    <col min="10252" max="10252" width="36.5703125" style="68" customWidth="1"/>
    <col min="10253" max="10253" width="13.28515625" style="68" customWidth="1"/>
    <col min="10254" max="10496" width="9.140625" style="68"/>
    <col min="10497" max="10497" width="9.140625" style="68" customWidth="1"/>
    <col min="10498" max="10498" width="42.85546875" style="68" customWidth="1"/>
    <col min="10499" max="10499" width="11.5703125" style="68" customWidth="1"/>
    <col min="10500" max="10500" width="1.85546875" style="68" customWidth="1"/>
    <col min="10501" max="10501" width="8.85546875" style="68" customWidth="1"/>
    <col min="10502" max="10502" width="1.85546875" style="68" customWidth="1"/>
    <col min="10503" max="10505" width="12.5703125" style="68" customWidth="1"/>
    <col min="10506" max="10506" width="5.5703125" style="68" customWidth="1"/>
    <col min="10507" max="10507" width="10.7109375" style="68" customWidth="1"/>
    <col min="10508" max="10508" width="36.5703125" style="68" customWidth="1"/>
    <col min="10509" max="10509" width="13.28515625" style="68" customWidth="1"/>
    <col min="10510" max="10752" width="9.140625" style="68"/>
    <col min="10753" max="10753" width="9.140625" style="68" customWidth="1"/>
    <col min="10754" max="10754" width="42.85546875" style="68" customWidth="1"/>
    <col min="10755" max="10755" width="11.5703125" style="68" customWidth="1"/>
    <col min="10756" max="10756" width="1.85546875" style="68" customWidth="1"/>
    <col min="10757" max="10757" width="8.85546875" style="68" customWidth="1"/>
    <col min="10758" max="10758" width="1.85546875" style="68" customWidth="1"/>
    <col min="10759" max="10761" width="12.5703125" style="68" customWidth="1"/>
    <col min="10762" max="10762" width="5.5703125" style="68" customWidth="1"/>
    <col min="10763" max="10763" width="10.7109375" style="68" customWidth="1"/>
    <col min="10764" max="10764" width="36.5703125" style="68" customWidth="1"/>
    <col min="10765" max="10765" width="13.28515625" style="68" customWidth="1"/>
    <col min="10766" max="11008" width="9.140625" style="68"/>
    <col min="11009" max="11009" width="9.140625" style="68" customWidth="1"/>
    <col min="11010" max="11010" width="42.85546875" style="68" customWidth="1"/>
    <col min="11011" max="11011" width="11.5703125" style="68" customWidth="1"/>
    <col min="11012" max="11012" width="1.85546875" style="68" customWidth="1"/>
    <col min="11013" max="11013" width="8.85546875" style="68" customWidth="1"/>
    <col min="11014" max="11014" width="1.85546875" style="68" customWidth="1"/>
    <col min="11015" max="11017" width="12.5703125" style="68" customWidth="1"/>
    <col min="11018" max="11018" width="5.5703125" style="68" customWidth="1"/>
    <col min="11019" max="11019" width="10.7109375" style="68" customWidth="1"/>
    <col min="11020" max="11020" width="36.5703125" style="68" customWidth="1"/>
    <col min="11021" max="11021" width="13.28515625" style="68" customWidth="1"/>
    <col min="11022" max="11264" width="9.140625" style="68"/>
    <col min="11265" max="11265" width="9.140625" style="68" customWidth="1"/>
    <col min="11266" max="11266" width="42.85546875" style="68" customWidth="1"/>
    <col min="11267" max="11267" width="11.5703125" style="68" customWidth="1"/>
    <col min="11268" max="11268" width="1.85546875" style="68" customWidth="1"/>
    <col min="11269" max="11269" width="8.85546875" style="68" customWidth="1"/>
    <col min="11270" max="11270" width="1.85546875" style="68" customWidth="1"/>
    <col min="11271" max="11273" width="12.5703125" style="68" customWidth="1"/>
    <col min="11274" max="11274" width="5.5703125" style="68" customWidth="1"/>
    <col min="11275" max="11275" width="10.7109375" style="68" customWidth="1"/>
    <col min="11276" max="11276" width="36.5703125" style="68" customWidth="1"/>
    <col min="11277" max="11277" width="13.28515625" style="68" customWidth="1"/>
    <col min="11278" max="11520" width="9.140625" style="68"/>
    <col min="11521" max="11521" width="9.140625" style="68" customWidth="1"/>
    <col min="11522" max="11522" width="42.85546875" style="68" customWidth="1"/>
    <col min="11523" max="11523" width="11.5703125" style="68" customWidth="1"/>
    <col min="11524" max="11524" width="1.85546875" style="68" customWidth="1"/>
    <col min="11525" max="11525" width="8.85546875" style="68" customWidth="1"/>
    <col min="11526" max="11526" width="1.85546875" style="68" customWidth="1"/>
    <col min="11527" max="11529" width="12.5703125" style="68" customWidth="1"/>
    <col min="11530" max="11530" width="5.5703125" style="68" customWidth="1"/>
    <col min="11531" max="11531" width="10.7109375" style="68" customWidth="1"/>
    <col min="11532" max="11532" width="36.5703125" style="68" customWidth="1"/>
    <col min="11533" max="11533" width="13.28515625" style="68" customWidth="1"/>
    <col min="11534" max="11776" width="9.140625" style="68"/>
    <col min="11777" max="11777" width="9.140625" style="68" customWidth="1"/>
    <col min="11778" max="11778" width="42.85546875" style="68" customWidth="1"/>
    <col min="11779" max="11779" width="11.5703125" style="68" customWidth="1"/>
    <col min="11780" max="11780" width="1.85546875" style="68" customWidth="1"/>
    <col min="11781" max="11781" width="8.85546875" style="68" customWidth="1"/>
    <col min="11782" max="11782" width="1.85546875" style="68" customWidth="1"/>
    <col min="11783" max="11785" width="12.5703125" style="68" customWidth="1"/>
    <col min="11786" max="11786" width="5.5703125" style="68" customWidth="1"/>
    <col min="11787" max="11787" width="10.7109375" style="68" customWidth="1"/>
    <col min="11788" max="11788" width="36.5703125" style="68" customWidth="1"/>
    <col min="11789" max="11789" width="13.28515625" style="68" customWidth="1"/>
    <col min="11790" max="12032" width="9.140625" style="68"/>
    <col min="12033" max="12033" width="9.140625" style="68" customWidth="1"/>
    <col min="12034" max="12034" width="42.85546875" style="68" customWidth="1"/>
    <col min="12035" max="12035" width="11.5703125" style="68" customWidth="1"/>
    <col min="12036" max="12036" width="1.85546875" style="68" customWidth="1"/>
    <col min="12037" max="12037" width="8.85546875" style="68" customWidth="1"/>
    <col min="12038" max="12038" width="1.85546875" style="68" customWidth="1"/>
    <col min="12039" max="12041" width="12.5703125" style="68" customWidth="1"/>
    <col min="12042" max="12042" width="5.5703125" style="68" customWidth="1"/>
    <col min="12043" max="12043" width="10.7109375" style="68" customWidth="1"/>
    <col min="12044" max="12044" width="36.5703125" style="68" customWidth="1"/>
    <col min="12045" max="12045" width="13.28515625" style="68" customWidth="1"/>
    <col min="12046" max="12288" width="9.140625" style="68"/>
    <col min="12289" max="12289" width="9.140625" style="68" customWidth="1"/>
    <col min="12290" max="12290" width="42.85546875" style="68" customWidth="1"/>
    <col min="12291" max="12291" width="11.5703125" style="68" customWidth="1"/>
    <col min="12292" max="12292" width="1.85546875" style="68" customWidth="1"/>
    <col min="12293" max="12293" width="8.85546875" style="68" customWidth="1"/>
    <col min="12294" max="12294" width="1.85546875" style="68" customWidth="1"/>
    <col min="12295" max="12297" width="12.5703125" style="68" customWidth="1"/>
    <col min="12298" max="12298" width="5.5703125" style="68" customWidth="1"/>
    <col min="12299" max="12299" width="10.7109375" style="68" customWidth="1"/>
    <col min="12300" max="12300" width="36.5703125" style="68" customWidth="1"/>
    <col min="12301" max="12301" width="13.28515625" style="68" customWidth="1"/>
    <col min="12302" max="12544" width="9.140625" style="68"/>
    <col min="12545" max="12545" width="9.140625" style="68" customWidth="1"/>
    <col min="12546" max="12546" width="42.85546875" style="68" customWidth="1"/>
    <col min="12547" max="12547" width="11.5703125" style="68" customWidth="1"/>
    <col min="12548" max="12548" width="1.85546875" style="68" customWidth="1"/>
    <col min="12549" max="12549" width="8.85546875" style="68" customWidth="1"/>
    <col min="12550" max="12550" width="1.85546875" style="68" customWidth="1"/>
    <col min="12551" max="12553" width="12.5703125" style="68" customWidth="1"/>
    <col min="12554" max="12554" width="5.5703125" style="68" customWidth="1"/>
    <col min="12555" max="12555" width="10.7109375" style="68" customWidth="1"/>
    <col min="12556" max="12556" width="36.5703125" style="68" customWidth="1"/>
    <col min="12557" max="12557" width="13.28515625" style="68" customWidth="1"/>
    <col min="12558" max="12800" width="9.140625" style="68"/>
    <col min="12801" max="12801" width="9.140625" style="68" customWidth="1"/>
    <col min="12802" max="12802" width="42.85546875" style="68" customWidth="1"/>
    <col min="12803" max="12803" width="11.5703125" style="68" customWidth="1"/>
    <col min="12804" max="12804" width="1.85546875" style="68" customWidth="1"/>
    <col min="12805" max="12805" width="8.85546875" style="68" customWidth="1"/>
    <col min="12806" max="12806" width="1.85546875" style="68" customWidth="1"/>
    <col min="12807" max="12809" width="12.5703125" style="68" customWidth="1"/>
    <col min="12810" max="12810" width="5.5703125" style="68" customWidth="1"/>
    <col min="12811" max="12811" width="10.7109375" style="68" customWidth="1"/>
    <col min="12812" max="12812" width="36.5703125" style="68" customWidth="1"/>
    <col min="12813" max="12813" width="13.28515625" style="68" customWidth="1"/>
    <col min="12814" max="13056" width="9.140625" style="68"/>
    <col min="13057" max="13057" width="9.140625" style="68" customWidth="1"/>
    <col min="13058" max="13058" width="42.85546875" style="68" customWidth="1"/>
    <col min="13059" max="13059" width="11.5703125" style="68" customWidth="1"/>
    <col min="13060" max="13060" width="1.85546875" style="68" customWidth="1"/>
    <col min="13061" max="13061" width="8.85546875" style="68" customWidth="1"/>
    <col min="13062" max="13062" width="1.85546875" style="68" customWidth="1"/>
    <col min="13063" max="13065" width="12.5703125" style="68" customWidth="1"/>
    <col min="13066" max="13066" width="5.5703125" style="68" customWidth="1"/>
    <col min="13067" max="13067" width="10.7109375" style="68" customWidth="1"/>
    <col min="13068" max="13068" width="36.5703125" style="68" customWidth="1"/>
    <col min="13069" max="13069" width="13.28515625" style="68" customWidth="1"/>
    <col min="13070" max="13312" width="9.140625" style="68"/>
    <col min="13313" max="13313" width="9.140625" style="68" customWidth="1"/>
    <col min="13314" max="13314" width="42.85546875" style="68" customWidth="1"/>
    <col min="13315" max="13315" width="11.5703125" style="68" customWidth="1"/>
    <col min="13316" max="13316" width="1.85546875" style="68" customWidth="1"/>
    <col min="13317" max="13317" width="8.85546875" style="68" customWidth="1"/>
    <col min="13318" max="13318" width="1.85546875" style="68" customWidth="1"/>
    <col min="13319" max="13321" width="12.5703125" style="68" customWidth="1"/>
    <col min="13322" max="13322" width="5.5703125" style="68" customWidth="1"/>
    <col min="13323" max="13323" width="10.7109375" style="68" customWidth="1"/>
    <col min="13324" max="13324" width="36.5703125" style="68" customWidth="1"/>
    <col min="13325" max="13325" width="13.28515625" style="68" customWidth="1"/>
    <col min="13326" max="13568" width="9.140625" style="68"/>
    <col min="13569" max="13569" width="9.140625" style="68" customWidth="1"/>
    <col min="13570" max="13570" width="42.85546875" style="68" customWidth="1"/>
    <col min="13571" max="13571" width="11.5703125" style="68" customWidth="1"/>
    <col min="13572" max="13572" width="1.85546875" style="68" customWidth="1"/>
    <col min="13573" max="13573" width="8.85546875" style="68" customWidth="1"/>
    <col min="13574" max="13574" width="1.85546875" style="68" customWidth="1"/>
    <col min="13575" max="13577" width="12.5703125" style="68" customWidth="1"/>
    <col min="13578" max="13578" width="5.5703125" style="68" customWidth="1"/>
    <col min="13579" max="13579" width="10.7109375" style="68" customWidth="1"/>
    <col min="13580" max="13580" width="36.5703125" style="68" customWidth="1"/>
    <col min="13581" max="13581" width="13.28515625" style="68" customWidth="1"/>
    <col min="13582" max="13824" width="9.140625" style="68"/>
    <col min="13825" max="13825" width="9.140625" style="68" customWidth="1"/>
    <col min="13826" max="13826" width="42.85546875" style="68" customWidth="1"/>
    <col min="13827" max="13827" width="11.5703125" style="68" customWidth="1"/>
    <col min="13828" max="13828" width="1.85546875" style="68" customWidth="1"/>
    <col min="13829" max="13829" width="8.85546875" style="68" customWidth="1"/>
    <col min="13830" max="13830" width="1.85546875" style="68" customWidth="1"/>
    <col min="13831" max="13833" width="12.5703125" style="68" customWidth="1"/>
    <col min="13834" max="13834" width="5.5703125" style="68" customWidth="1"/>
    <col min="13835" max="13835" width="10.7109375" style="68" customWidth="1"/>
    <col min="13836" max="13836" width="36.5703125" style="68" customWidth="1"/>
    <col min="13837" max="13837" width="13.28515625" style="68" customWidth="1"/>
    <col min="13838" max="14080" width="9.140625" style="68"/>
    <col min="14081" max="14081" width="9.140625" style="68" customWidth="1"/>
    <col min="14082" max="14082" width="42.85546875" style="68" customWidth="1"/>
    <col min="14083" max="14083" width="11.5703125" style="68" customWidth="1"/>
    <col min="14084" max="14084" width="1.85546875" style="68" customWidth="1"/>
    <col min="14085" max="14085" width="8.85546875" style="68" customWidth="1"/>
    <col min="14086" max="14086" width="1.85546875" style="68" customWidth="1"/>
    <col min="14087" max="14089" width="12.5703125" style="68" customWidth="1"/>
    <col min="14090" max="14090" width="5.5703125" style="68" customWidth="1"/>
    <col min="14091" max="14091" width="10.7109375" style="68" customWidth="1"/>
    <col min="14092" max="14092" width="36.5703125" style="68" customWidth="1"/>
    <col min="14093" max="14093" width="13.28515625" style="68" customWidth="1"/>
    <col min="14094" max="14336" width="9.140625" style="68"/>
    <col min="14337" max="14337" width="9.140625" style="68" customWidth="1"/>
    <col min="14338" max="14338" width="42.85546875" style="68" customWidth="1"/>
    <col min="14339" max="14339" width="11.5703125" style="68" customWidth="1"/>
    <col min="14340" max="14340" width="1.85546875" style="68" customWidth="1"/>
    <col min="14341" max="14341" width="8.85546875" style="68" customWidth="1"/>
    <col min="14342" max="14342" width="1.85546875" style="68" customWidth="1"/>
    <col min="14343" max="14345" width="12.5703125" style="68" customWidth="1"/>
    <col min="14346" max="14346" width="5.5703125" style="68" customWidth="1"/>
    <col min="14347" max="14347" width="10.7109375" style="68" customWidth="1"/>
    <col min="14348" max="14348" width="36.5703125" style="68" customWidth="1"/>
    <col min="14349" max="14349" width="13.28515625" style="68" customWidth="1"/>
    <col min="14350" max="14592" width="9.140625" style="68"/>
    <col min="14593" max="14593" width="9.140625" style="68" customWidth="1"/>
    <col min="14594" max="14594" width="42.85546875" style="68" customWidth="1"/>
    <col min="14595" max="14595" width="11.5703125" style="68" customWidth="1"/>
    <col min="14596" max="14596" width="1.85546875" style="68" customWidth="1"/>
    <col min="14597" max="14597" width="8.85546875" style="68" customWidth="1"/>
    <col min="14598" max="14598" width="1.85546875" style="68" customWidth="1"/>
    <col min="14599" max="14601" width="12.5703125" style="68" customWidth="1"/>
    <col min="14602" max="14602" width="5.5703125" style="68" customWidth="1"/>
    <col min="14603" max="14603" width="10.7109375" style="68" customWidth="1"/>
    <col min="14604" max="14604" width="36.5703125" style="68" customWidth="1"/>
    <col min="14605" max="14605" width="13.28515625" style="68" customWidth="1"/>
    <col min="14606" max="14848" width="9.140625" style="68"/>
    <col min="14849" max="14849" width="9.140625" style="68" customWidth="1"/>
    <col min="14850" max="14850" width="42.85546875" style="68" customWidth="1"/>
    <col min="14851" max="14851" width="11.5703125" style="68" customWidth="1"/>
    <col min="14852" max="14852" width="1.85546875" style="68" customWidth="1"/>
    <col min="14853" max="14853" width="8.85546875" style="68" customWidth="1"/>
    <col min="14854" max="14854" width="1.85546875" style="68" customWidth="1"/>
    <col min="14855" max="14857" width="12.5703125" style="68" customWidth="1"/>
    <col min="14858" max="14858" width="5.5703125" style="68" customWidth="1"/>
    <col min="14859" max="14859" width="10.7109375" style="68" customWidth="1"/>
    <col min="14860" max="14860" width="36.5703125" style="68" customWidth="1"/>
    <col min="14861" max="14861" width="13.28515625" style="68" customWidth="1"/>
    <col min="14862" max="15104" width="9.140625" style="68"/>
    <col min="15105" max="15105" width="9.140625" style="68" customWidth="1"/>
    <col min="15106" max="15106" width="42.85546875" style="68" customWidth="1"/>
    <col min="15107" max="15107" width="11.5703125" style="68" customWidth="1"/>
    <col min="15108" max="15108" width="1.85546875" style="68" customWidth="1"/>
    <col min="15109" max="15109" width="8.85546875" style="68" customWidth="1"/>
    <col min="15110" max="15110" width="1.85546875" style="68" customWidth="1"/>
    <col min="15111" max="15113" width="12.5703125" style="68" customWidth="1"/>
    <col min="15114" max="15114" width="5.5703125" style="68" customWidth="1"/>
    <col min="15115" max="15115" width="10.7109375" style="68" customWidth="1"/>
    <col min="15116" max="15116" width="36.5703125" style="68" customWidth="1"/>
    <col min="15117" max="15117" width="13.28515625" style="68" customWidth="1"/>
    <col min="15118" max="15360" width="9.140625" style="68"/>
    <col min="15361" max="15361" width="9.140625" style="68" customWidth="1"/>
    <col min="15362" max="15362" width="42.85546875" style="68" customWidth="1"/>
    <col min="15363" max="15363" width="11.5703125" style="68" customWidth="1"/>
    <col min="15364" max="15364" width="1.85546875" style="68" customWidth="1"/>
    <col min="15365" max="15365" width="8.85546875" style="68" customWidth="1"/>
    <col min="15366" max="15366" width="1.85546875" style="68" customWidth="1"/>
    <col min="15367" max="15369" width="12.5703125" style="68" customWidth="1"/>
    <col min="15370" max="15370" width="5.5703125" style="68" customWidth="1"/>
    <col min="15371" max="15371" width="10.7109375" style="68" customWidth="1"/>
    <col min="15372" max="15372" width="36.5703125" style="68" customWidth="1"/>
    <col min="15373" max="15373" width="13.28515625" style="68" customWidth="1"/>
    <col min="15374" max="15616" width="9.140625" style="68"/>
    <col min="15617" max="15617" width="9.140625" style="68" customWidth="1"/>
    <col min="15618" max="15618" width="42.85546875" style="68" customWidth="1"/>
    <col min="15619" max="15619" width="11.5703125" style="68" customWidth="1"/>
    <col min="15620" max="15620" width="1.85546875" style="68" customWidth="1"/>
    <col min="15621" max="15621" width="8.85546875" style="68" customWidth="1"/>
    <col min="15622" max="15622" width="1.85546875" style="68" customWidth="1"/>
    <col min="15623" max="15625" width="12.5703125" style="68" customWidth="1"/>
    <col min="15626" max="15626" width="5.5703125" style="68" customWidth="1"/>
    <col min="15627" max="15627" width="10.7109375" style="68" customWidth="1"/>
    <col min="15628" max="15628" width="36.5703125" style="68" customWidth="1"/>
    <col min="15629" max="15629" width="13.28515625" style="68" customWidth="1"/>
    <col min="15630" max="15872" width="9.140625" style="68"/>
    <col min="15873" max="15873" width="9.140625" style="68" customWidth="1"/>
    <col min="15874" max="15874" width="42.85546875" style="68" customWidth="1"/>
    <col min="15875" max="15875" width="11.5703125" style="68" customWidth="1"/>
    <col min="15876" max="15876" width="1.85546875" style="68" customWidth="1"/>
    <col min="15877" max="15877" width="8.85546875" style="68" customWidth="1"/>
    <col min="15878" max="15878" width="1.85546875" style="68" customWidth="1"/>
    <col min="15879" max="15881" width="12.5703125" style="68" customWidth="1"/>
    <col min="15882" max="15882" width="5.5703125" style="68" customWidth="1"/>
    <col min="15883" max="15883" width="10.7109375" style="68" customWidth="1"/>
    <col min="15884" max="15884" width="36.5703125" style="68" customWidth="1"/>
    <col min="15885" max="15885" width="13.28515625" style="68" customWidth="1"/>
    <col min="15886" max="16128" width="9.140625" style="68"/>
    <col min="16129" max="16129" width="9.140625" style="68" customWidth="1"/>
    <col min="16130" max="16130" width="42.85546875" style="68" customWidth="1"/>
    <col min="16131" max="16131" width="11.5703125" style="68" customWidth="1"/>
    <col min="16132" max="16132" width="1.85546875" style="68" customWidth="1"/>
    <col min="16133" max="16133" width="8.85546875" style="68" customWidth="1"/>
    <col min="16134" max="16134" width="1.85546875" style="68" customWidth="1"/>
    <col min="16135" max="16137" width="12.5703125" style="68" customWidth="1"/>
    <col min="16138" max="16138" width="5.5703125" style="68" customWidth="1"/>
    <col min="16139" max="16139" width="10.7109375" style="68" customWidth="1"/>
    <col min="16140" max="16140" width="36.5703125" style="68" customWidth="1"/>
    <col min="16141" max="16141" width="13.28515625" style="68" customWidth="1"/>
    <col min="16142" max="16384" width="9.140625" style="68"/>
  </cols>
  <sheetData>
    <row r="1" spans="1:13" s="277" customFormat="1" ht="23.25" customHeight="1">
      <c r="A1" s="984" t="str">
        <f>'DADOS DE ENTRADA 2017'!B22</f>
        <v>PREFEITURA MUNICIPAL DE ITAJAÍ</v>
      </c>
      <c r="B1" s="984"/>
      <c r="C1" s="984"/>
      <c r="D1" s="984"/>
      <c r="E1" s="984"/>
      <c r="F1" s="984"/>
      <c r="G1" s="984"/>
      <c r="H1" s="984"/>
      <c r="I1" s="984"/>
      <c r="J1" s="984"/>
      <c r="K1" s="269"/>
      <c r="L1" s="269"/>
      <c r="M1" s="269"/>
    </row>
    <row r="2" spans="1:13" s="277" customFormat="1" ht="19.5" customHeight="1" thickBot="1">
      <c r="A2" s="983" t="s">
        <v>48</v>
      </c>
      <c r="B2" s="983"/>
      <c r="C2" s="983"/>
      <c r="D2" s="983"/>
      <c r="E2" s="983"/>
      <c r="F2" s="983"/>
      <c r="G2" s="983"/>
      <c r="H2" s="983"/>
      <c r="I2" s="983"/>
      <c r="J2" s="983"/>
      <c r="K2" s="120"/>
      <c r="L2" s="120"/>
      <c r="M2" s="120"/>
    </row>
    <row r="3" spans="1:13" s="277" customFormat="1" ht="15" customHeight="1">
      <c r="A3" s="985" t="s">
        <v>14</v>
      </c>
      <c r="B3" s="986"/>
      <c r="C3" s="986"/>
      <c r="D3" s="986"/>
      <c r="E3" s="987"/>
      <c r="F3" s="896" t="s">
        <v>184</v>
      </c>
      <c r="G3" s="897"/>
      <c r="H3" s="897"/>
      <c r="I3" s="897"/>
      <c r="J3" s="898"/>
    </row>
    <row r="4" spans="1:13" s="277" customFormat="1" ht="19.5" customHeight="1" thickBot="1">
      <c r="A4" s="988" t="str">
        <f>'DADOS DE ENTRADA 2017'!B7</f>
        <v>ACESSO AO CENTRO DE INOVAÇÃO REGIONAL DE ITAJAÍ</v>
      </c>
      <c r="B4" s="989"/>
      <c r="C4" s="989"/>
      <c r="D4" s="989"/>
      <c r="E4" s="990"/>
      <c r="F4" s="33" t="s">
        <v>16</v>
      </c>
      <c r="G4" s="305">
        <f>'DADOS DE ENTRADA 2017'!B10</f>
        <v>43617</v>
      </c>
      <c r="H4" s="35" t="s">
        <v>17</v>
      </c>
      <c r="I4" s="991">
        <f>'DADOS DE ENTRADA 2017'!B11</f>
        <v>43466</v>
      </c>
      <c r="J4" s="992"/>
    </row>
    <row r="5" spans="1:13" s="277" customFormat="1" ht="15" customHeight="1">
      <c r="A5" s="993" t="s">
        <v>15</v>
      </c>
      <c r="B5" s="994"/>
      <c r="C5" s="994"/>
      <c r="D5" s="994"/>
      <c r="E5" s="995"/>
      <c r="F5" s="996" t="s">
        <v>56</v>
      </c>
      <c r="G5" s="962"/>
      <c r="H5" s="962" t="s">
        <v>57</v>
      </c>
      <c r="I5" s="962"/>
      <c r="J5" s="963"/>
    </row>
    <row r="6" spans="1:13" s="277" customFormat="1" ht="19.5" customHeight="1" thickBot="1">
      <c r="A6" s="893" t="str">
        <f>'DADOS DE ENTRADA 2017'!B8</f>
        <v>RUA MANOEL BERNARDES - BAIRRO ITAIPAVA</v>
      </c>
      <c r="B6" s="894"/>
      <c r="C6" s="894"/>
      <c r="D6" s="894"/>
      <c r="E6" s="895"/>
      <c r="F6" s="37" t="s">
        <v>55</v>
      </c>
      <c r="G6" s="268">
        <f>'DADOS DE ENTRADA 2017'!B16</f>
        <v>0.24030000000000001</v>
      </c>
      <c r="H6" s="32" t="s">
        <v>55</v>
      </c>
      <c r="I6" s="997">
        <f>'DADOS DE ENTRADA 2017'!B17</f>
        <v>0.16800000000000001</v>
      </c>
      <c r="J6" s="998"/>
    </row>
    <row r="7" spans="1:13" s="278" customFormat="1" ht="19.5" customHeight="1" thickBot="1">
      <c r="A7" s="119">
        <f>'DADOS DE ENTRADA 2017'!B9</f>
        <v>43709</v>
      </c>
      <c r="B7" s="982" t="s">
        <v>81</v>
      </c>
      <c r="C7" s="982"/>
      <c r="D7" s="982"/>
      <c r="E7" s="982"/>
      <c r="F7" s="982"/>
      <c r="G7" s="982"/>
      <c r="H7" s="982"/>
      <c r="I7" s="982"/>
      <c r="J7" s="982"/>
      <c r="K7" s="120"/>
      <c r="L7" s="120"/>
      <c r="M7" s="120"/>
    </row>
    <row r="8" spans="1:13" s="284" customFormat="1" ht="15" customHeight="1">
      <c r="A8" s="999" t="s">
        <v>185</v>
      </c>
      <c r="B8" s="1000"/>
      <c r="C8" s="1000"/>
      <c r="D8" s="1000"/>
      <c r="E8" s="1000"/>
      <c r="F8" s="1000"/>
      <c r="G8" s="1000"/>
      <c r="H8" s="1000"/>
      <c r="I8" s="1000"/>
      <c r="J8" s="1001"/>
    </row>
    <row r="9" spans="1:13" s="284" customFormat="1" ht="30" customHeight="1">
      <c r="A9" s="1002" t="s">
        <v>82</v>
      </c>
      <c r="B9" s="1003"/>
      <c r="C9" s="1003"/>
      <c r="D9" s="1003"/>
      <c r="E9" s="1003"/>
      <c r="F9" s="1003"/>
      <c r="G9" s="1003"/>
      <c r="H9" s="1003"/>
      <c r="I9" s="1003"/>
      <c r="J9" s="1004"/>
    </row>
    <row r="10" spans="1:13" s="284" customFormat="1" ht="30" customHeight="1">
      <c r="A10" s="1005"/>
      <c r="B10" s="1006"/>
      <c r="C10" s="1006"/>
      <c r="D10" s="1006"/>
      <c r="E10" s="1006"/>
      <c r="F10" s="1006"/>
      <c r="G10" s="1006"/>
      <c r="H10" s="1006"/>
      <c r="I10" s="1006"/>
      <c r="J10" s="1007"/>
    </row>
    <row r="11" spans="1:13" s="284" customFormat="1" ht="15" customHeight="1" thickBot="1">
      <c r="A11" s="1008" t="s">
        <v>202</v>
      </c>
      <c r="B11" s="1009"/>
      <c r="C11" s="1009"/>
      <c r="D11" s="1009"/>
      <c r="E11" s="1009"/>
      <c r="F11" s="1009"/>
      <c r="G11" s="1009"/>
      <c r="H11" s="1009"/>
      <c r="I11" s="1009"/>
      <c r="J11" s="1010"/>
    </row>
    <row r="12" spans="1:13" s="284" customFormat="1" ht="9.9499999999999993" customHeight="1" thickBot="1">
      <c r="C12" s="285"/>
      <c r="D12" s="285"/>
      <c r="E12" s="286"/>
      <c r="G12" s="287"/>
      <c r="H12" s="287"/>
      <c r="I12" s="287"/>
    </row>
    <row r="13" spans="1:13" s="284" customFormat="1" ht="30" customHeight="1">
      <c r="A13" s="1011" t="s">
        <v>201</v>
      </c>
      <c r="B13" s="1012"/>
      <c r="C13" s="1012"/>
      <c r="D13" s="1013"/>
      <c r="F13" s="1011" t="s">
        <v>203</v>
      </c>
      <c r="G13" s="1012"/>
      <c r="H13" s="1012"/>
      <c r="I13" s="1012"/>
      <c r="J13" s="1013"/>
    </row>
    <row r="14" spans="1:13" s="284" customFormat="1" ht="60" customHeight="1" thickBot="1">
      <c r="A14" s="1014" t="s">
        <v>83</v>
      </c>
      <c r="B14" s="1015"/>
      <c r="C14" s="1015"/>
      <c r="D14" s="1016"/>
      <c r="F14" s="1017" t="s">
        <v>104</v>
      </c>
      <c r="G14" s="1018"/>
      <c r="H14" s="1018"/>
      <c r="I14" s="1018"/>
      <c r="J14" s="1019"/>
    </row>
    <row r="15" spans="1:13" s="284" customFormat="1" ht="9.9499999999999993" customHeight="1" thickBot="1">
      <c r="A15" s="1020"/>
      <c r="B15" s="1020"/>
      <c r="C15" s="1020"/>
      <c r="D15" s="1020"/>
      <c r="F15" s="1021"/>
      <c r="G15" s="1021"/>
      <c r="H15" s="1021"/>
      <c r="I15" s="1021"/>
      <c r="J15" s="1021"/>
    </row>
    <row r="16" spans="1:13" s="284" customFormat="1" ht="30" customHeight="1">
      <c r="A16" s="1022" t="s">
        <v>104</v>
      </c>
      <c r="B16" s="1023"/>
      <c r="C16" s="1023"/>
      <c r="D16" s="1024"/>
      <c r="F16" s="1025" t="s">
        <v>85</v>
      </c>
      <c r="G16" s="1026"/>
      <c r="H16" s="1027"/>
      <c r="I16" s="1028"/>
      <c r="J16" s="1029" t="s">
        <v>84</v>
      </c>
    </row>
    <row r="17" spans="1:16" s="286" customFormat="1" ht="15" customHeight="1">
      <c r="A17" s="279" t="s">
        <v>86</v>
      </c>
      <c r="B17" s="1031" t="s">
        <v>87</v>
      </c>
      <c r="C17" s="1031"/>
      <c r="D17" s="280" t="s">
        <v>54</v>
      </c>
      <c r="F17" s="279" t="s">
        <v>88</v>
      </c>
      <c r="G17" s="275" t="s">
        <v>89</v>
      </c>
      <c r="H17" s="280" t="s">
        <v>90</v>
      </c>
      <c r="I17" s="1028"/>
      <c r="J17" s="1030"/>
    </row>
    <row r="18" spans="1:16" s="284" customFormat="1" ht="15" customHeight="1">
      <c r="A18" s="279">
        <v>1</v>
      </c>
      <c r="B18" s="1032" t="s">
        <v>91</v>
      </c>
      <c r="C18" s="1032"/>
      <c r="D18" s="281">
        <v>4.67</v>
      </c>
      <c r="F18" s="288">
        <v>3.8</v>
      </c>
      <c r="G18" s="276">
        <v>4.01</v>
      </c>
      <c r="H18" s="272">
        <v>4.67</v>
      </c>
      <c r="I18" s="1028"/>
      <c r="J18" s="289" t="str">
        <f>IF(D18=0,"",IF(D18+0.001&lt;F18,"Fora do Intervalo",IF(D18&gt;H18+0.001,"Fora do Intervalo",IF(F18+0.001&lt;=D18,"OK",IF(D18&lt;=H18+0.001,"OK","")))))</f>
        <v>OK</v>
      </c>
    </row>
    <row r="19" spans="1:16" s="284" customFormat="1" ht="15" customHeight="1">
      <c r="A19" s="279">
        <v>2</v>
      </c>
      <c r="B19" s="1032" t="s">
        <v>92</v>
      </c>
      <c r="C19" s="1032"/>
      <c r="D19" s="281">
        <v>0.74</v>
      </c>
      <c r="F19" s="288">
        <v>0.32</v>
      </c>
      <c r="G19" s="276">
        <v>0.4</v>
      </c>
      <c r="H19" s="272">
        <v>0.74</v>
      </c>
      <c r="I19" s="1028"/>
      <c r="J19" s="289" t="str">
        <f>IF(D19=0,"",IF(D19+0.001&lt;F19,"Fora do Intervalo",IF(D19&gt;H19+0.001,"Fora do Intervalo",IF(F19+0.001&lt;=D19,"OK",IF(D19&lt;=H19+0.001,"OK","")))))</f>
        <v>OK</v>
      </c>
    </row>
    <row r="20" spans="1:16" s="284" customFormat="1" ht="15" customHeight="1">
      <c r="A20" s="279">
        <v>3</v>
      </c>
      <c r="B20" s="1032" t="s">
        <v>93</v>
      </c>
      <c r="C20" s="1032"/>
      <c r="D20" s="281">
        <v>0.97</v>
      </c>
      <c r="F20" s="288">
        <v>0.5</v>
      </c>
      <c r="G20" s="276">
        <v>0.56000000000000005</v>
      </c>
      <c r="H20" s="272">
        <v>0.97</v>
      </c>
      <c r="I20" s="1028"/>
      <c r="J20" s="289" t="str">
        <f>IF(D20=0,"",IF(D20+0.001&lt;F20,"Fora do Intervalo",IF(D20&gt;H20+0.001,"Fora do Intervalo",IF(F20+0.001&lt;=D20,"OK",IF(D20&lt;=H20+0.001,"OK","")))))</f>
        <v>OK</v>
      </c>
    </row>
    <row r="21" spans="1:16" s="284" customFormat="1" ht="15" customHeight="1">
      <c r="A21" s="279">
        <v>4</v>
      </c>
      <c r="B21" s="1032" t="s">
        <v>94</v>
      </c>
      <c r="C21" s="1032"/>
      <c r="D21" s="281">
        <v>1.21</v>
      </c>
      <c r="F21" s="288">
        <v>1.02</v>
      </c>
      <c r="G21" s="276">
        <v>1.1100000000000001</v>
      </c>
      <c r="H21" s="272">
        <v>1.21</v>
      </c>
      <c r="I21" s="1028"/>
      <c r="J21" s="289" t="str">
        <f>IF(D21=0,"",IF(D21+0.001&lt;F21,"Fora do Intervalo",IF(D21&gt;H21+0.001,"Fora do Intervalo",IF(F21+0.001&lt;=D21,"OK",IF(D21&lt;=H21+0.001,"OK","")))))</f>
        <v>OK</v>
      </c>
    </row>
    <row r="22" spans="1:16" s="284" customFormat="1" ht="15" customHeight="1">
      <c r="A22" s="279">
        <v>5</v>
      </c>
      <c r="B22" s="1032" t="s">
        <v>95</v>
      </c>
      <c r="C22" s="1032"/>
      <c r="D22" s="281">
        <v>8.69</v>
      </c>
      <c r="F22" s="288">
        <v>6.64</v>
      </c>
      <c r="G22" s="276">
        <v>7.3</v>
      </c>
      <c r="H22" s="272">
        <v>8.69</v>
      </c>
      <c r="I22" s="1028"/>
      <c r="J22" s="289" t="str">
        <f>IF(D22=0,"",IF(D22+0.001&lt;F22,"Fora do Intervalo",IF(D22&gt;H22+0.001,"Fora do Intervalo",IF(F22+0.001&lt;=D22,"OK",IF(D22&lt;=H22+0.001,"OK","")))))</f>
        <v>OK</v>
      </c>
    </row>
    <row r="23" spans="1:16" s="284" customFormat="1" ht="15" customHeight="1">
      <c r="A23" s="279">
        <v>6</v>
      </c>
      <c r="B23" s="1032" t="s">
        <v>96</v>
      </c>
      <c r="C23" s="1032"/>
      <c r="D23" s="282">
        <f>SUM(D24:D27)</f>
        <v>5.65</v>
      </c>
      <c r="F23" s="1034"/>
      <c r="G23" s="1035"/>
      <c r="H23" s="1036"/>
      <c r="I23" s="1028"/>
      <c r="J23" s="1043"/>
    </row>
    <row r="24" spans="1:16" s="284" customFormat="1" ht="15" customHeight="1">
      <c r="A24" s="290" t="s">
        <v>97</v>
      </c>
      <c r="B24" s="1045" t="s">
        <v>98</v>
      </c>
      <c r="C24" s="1045"/>
      <c r="D24" s="291">
        <v>0.65</v>
      </c>
      <c r="F24" s="1037"/>
      <c r="G24" s="1038"/>
      <c r="H24" s="1039"/>
      <c r="I24" s="1028"/>
      <c r="J24" s="1028"/>
    </row>
    <row r="25" spans="1:16" s="284" customFormat="1" ht="15" customHeight="1">
      <c r="A25" s="290" t="s">
        <v>99</v>
      </c>
      <c r="B25" s="1045" t="s">
        <v>100</v>
      </c>
      <c r="C25" s="1045"/>
      <c r="D25" s="291">
        <v>3</v>
      </c>
      <c r="F25" s="1037"/>
      <c r="G25" s="1038"/>
      <c r="H25" s="1039"/>
      <c r="I25" s="1028"/>
      <c r="J25" s="1028"/>
    </row>
    <row r="26" spans="1:16" s="284" customFormat="1" ht="15" customHeight="1">
      <c r="A26" s="290" t="s">
        <v>101</v>
      </c>
      <c r="B26" s="1045" t="s">
        <v>102</v>
      </c>
      <c r="C26" s="1045"/>
      <c r="D26" s="291">
        <f>D47</f>
        <v>2</v>
      </c>
      <c r="F26" s="1037"/>
      <c r="G26" s="1038"/>
      <c r="H26" s="1039"/>
      <c r="I26" s="1028"/>
      <c r="J26" s="1028"/>
    </row>
    <row r="27" spans="1:16" s="284" customFormat="1" ht="15" customHeight="1" thickBot="1">
      <c r="A27" s="292"/>
      <c r="B27" s="1046"/>
      <c r="C27" s="1046"/>
      <c r="D27" s="293"/>
      <c r="F27" s="1040"/>
      <c r="G27" s="1041"/>
      <c r="H27" s="1042"/>
      <c r="I27" s="1028"/>
      <c r="J27" s="1044"/>
    </row>
    <row r="28" spans="1:16" s="284" customFormat="1" ht="15.75" thickBot="1">
      <c r="A28" s="1020"/>
      <c r="B28" s="1020"/>
      <c r="C28" s="1020"/>
      <c r="D28" s="1020"/>
      <c r="F28" s="1033"/>
      <c r="G28" s="1033"/>
      <c r="H28" s="1033"/>
      <c r="I28" s="1033"/>
      <c r="J28" s="1033"/>
    </row>
    <row r="29" spans="1:16" s="284" customFormat="1" ht="30" customHeight="1" thickBot="1">
      <c r="A29" s="1048" t="s">
        <v>103</v>
      </c>
      <c r="B29" s="1049"/>
      <c r="C29" s="1049"/>
      <c r="D29" s="301">
        <f>ROUND((((((1+D18/100+D19/100+D20/100)*(1+D21/100)*(1+D22/100))/(1-D23/100))-1)*100),2)</f>
        <v>24.03</v>
      </c>
      <c r="F29" s="294">
        <v>19.600000000000001</v>
      </c>
      <c r="G29" s="295">
        <v>20.97</v>
      </c>
      <c r="H29" s="296">
        <v>24.23</v>
      </c>
      <c r="I29" s="297"/>
      <c r="J29" s="298" t="str">
        <f>IF(D29=0,"",IF(D29+0.001&lt;F29,"Fora do Intervalo",IF(D29&gt;H29+0.001,"Fora do Intervalo",IF(F29+0.001&lt;=D29,"OK",IF(D29&lt;=H29+0.001,"OK","")))))</f>
        <v>OK</v>
      </c>
    </row>
    <row r="30" spans="1:16" s="284" customFormat="1" ht="9.9499999999999993" customHeight="1" thickBot="1">
      <c r="B30" s="299"/>
      <c r="C30" s="283"/>
      <c r="D30" s="283"/>
      <c r="E30" s="286"/>
      <c r="G30" s="287"/>
      <c r="H30" s="287"/>
      <c r="I30" s="287"/>
    </row>
    <row r="31" spans="1:16" s="284" customFormat="1" ht="15" customHeight="1">
      <c r="A31" s="1050" t="s">
        <v>18</v>
      </c>
      <c r="B31" s="1051"/>
      <c r="C31" s="1051"/>
      <c r="D31" s="1051"/>
      <c r="E31" s="1051"/>
      <c r="F31" s="1051"/>
      <c r="G31" s="1051"/>
      <c r="H31" s="1051"/>
      <c r="I31" s="1051"/>
      <c r="J31" s="1052"/>
      <c r="K31" s="300"/>
      <c r="L31" s="300"/>
      <c r="M31" s="300"/>
      <c r="N31" s="300"/>
      <c r="O31" s="300"/>
      <c r="P31" s="300"/>
    </row>
    <row r="32" spans="1:16" s="284" customFormat="1" ht="15" customHeight="1">
      <c r="A32" s="909" t="s">
        <v>379</v>
      </c>
      <c r="B32" s="910"/>
      <c r="C32" s="910"/>
      <c r="D32" s="910"/>
      <c r="E32" s="910"/>
      <c r="F32" s="910"/>
      <c r="G32" s="910"/>
      <c r="H32" s="910"/>
      <c r="I32" s="910"/>
      <c r="J32" s="911"/>
      <c r="K32" s="72"/>
      <c r="L32" s="72"/>
      <c r="M32" s="72"/>
      <c r="N32" s="72"/>
      <c r="O32" s="72"/>
      <c r="P32" s="72"/>
    </row>
    <row r="33" spans="1:16" s="284" customFormat="1" ht="15" customHeight="1">
      <c r="A33" s="909" t="s">
        <v>380</v>
      </c>
      <c r="B33" s="910"/>
      <c r="C33" s="910"/>
      <c r="D33" s="910"/>
      <c r="E33" s="910"/>
      <c r="F33" s="910"/>
      <c r="G33" s="910"/>
      <c r="H33" s="910"/>
      <c r="I33" s="910"/>
      <c r="J33" s="911"/>
      <c r="K33" s="72"/>
      <c r="L33" s="72"/>
      <c r="M33" s="72"/>
      <c r="N33" s="72"/>
      <c r="O33" s="72"/>
      <c r="P33" s="72"/>
    </row>
    <row r="34" spans="1:16" s="284" customFormat="1" ht="15" customHeight="1">
      <c r="A34" s="1053"/>
      <c r="B34" s="1054"/>
      <c r="C34" s="1054"/>
      <c r="D34" s="1054"/>
      <c r="E34" s="1054"/>
      <c r="F34" s="1054"/>
      <c r="G34" s="1054"/>
      <c r="H34" s="1054"/>
      <c r="I34" s="1054"/>
      <c r="J34" s="1055"/>
      <c r="K34" s="300"/>
      <c r="L34" s="300"/>
      <c r="M34" s="300"/>
      <c r="N34" s="300"/>
      <c r="O34" s="300"/>
      <c r="P34" s="300"/>
    </row>
    <row r="35" spans="1:16" s="284" customFormat="1" ht="15" customHeight="1">
      <c r="A35" s="1053" t="s">
        <v>59</v>
      </c>
      <c r="B35" s="1054"/>
      <c r="C35" s="1054"/>
      <c r="D35" s="1054"/>
      <c r="E35" s="1054"/>
      <c r="F35" s="1054"/>
      <c r="G35" s="1054"/>
      <c r="H35" s="1054"/>
      <c r="I35" s="1054"/>
      <c r="J35" s="1055"/>
      <c r="K35" s="300"/>
      <c r="L35" s="300"/>
      <c r="M35" s="300"/>
      <c r="N35" s="300"/>
      <c r="O35" s="300"/>
      <c r="P35" s="300"/>
    </row>
    <row r="36" spans="1:16" s="284" customFormat="1" ht="18.75">
      <c r="A36" s="902" t="str">
        <f>'DADOS DE ENTRADA 2017'!B12</f>
        <v>RALF NORDT</v>
      </c>
      <c r="B36" s="903"/>
      <c r="C36" s="903"/>
      <c r="D36" s="903"/>
      <c r="E36" s="903"/>
      <c r="F36" s="903"/>
      <c r="G36" s="903"/>
      <c r="H36" s="903"/>
      <c r="I36" s="903"/>
      <c r="J36" s="904"/>
      <c r="K36" s="135"/>
      <c r="L36" s="135"/>
      <c r="M36" s="135"/>
      <c r="N36" s="135"/>
      <c r="O36" s="135"/>
      <c r="P36" s="135"/>
    </row>
    <row r="37" spans="1:16" s="284" customFormat="1" ht="15" customHeight="1" thickBot="1">
      <c r="A37" s="1056" t="str">
        <f>'DADOS DE ENTRADA 2017'!$B$25</f>
        <v>ENGENHEIRO CIVIL CREA-SC 018.759-9</v>
      </c>
      <c r="B37" s="1057"/>
      <c r="C37" s="1057"/>
      <c r="D37" s="1057"/>
      <c r="E37" s="1057"/>
      <c r="F37" s="1057"/>
      <c r="G37" s="1057"/>
      <c r="H37" s="1057"/>
      <c r="I37" s="1057"/>
      <c r="J37" s="1058"/>
      <c r="K37" s="300"/>
      <c r="L37" s="300"/>
      <c r="M37" s="300"/>
      <c r="N37" s="300"/>
      <c r="O37" s="300"/>
      <c r="P37" s="300"/>
    </row>
    <row r="38" spans="1:16" s="122" customFormat="1" ht="15" customHeight="1">
      <c r="C38" s="127"/>
      <c r="D38" s="127"/>
      <c r="E38" s="123"/>
      <c r="G38" s="126"/>
      <c r="H38" s="126"/>
      <c r="I38" s="126"/>
      <c r="K38" s="270"/>
      <c r="L38" s="270"/>
      <c r="M38" s="270"/>
      <c r="N38" s="270"/>
      <c r="O38" s="270"/>
    </row>
    <row r="39" spans="1:16" s="271" customFormat="1" ht="15" customHeight="1" thickBot="1">
      <c r="A39" s="122"/>
      <c r="B39" s="122"/>
      <c r="C39" s="127"/>
      <c r="D39" s="127"/>
      <c r="E39" s="123"/>
      <c r="I39" s="125"/>
      <c r="J39" s="122"/>
      <c r="K39" s="122"/>
      <c r="L39" s="122"/>
      <c r="M39" s="122"/>
    </row>
    <row r="40" spans="1:16" s="302" customFormat="1" ht="15" customHeight="1" thickBot="1">
      <c r="A40" s="284"/>
      <c r="B40" s="1059" t="s">
        <v>191</v>
      </c>
      <c r="C40" s="1060"/>
      <c r="D40" s="1061"/>
      <c r="E40" s="286"/>
      <c r="I40" s="303"/>
      <c r="J40" s="284"/>
      <c r="K40" s="284"/>
      <c r="L40" s="284"/>
      <c r="M40" s="284"/>
    </row>
    <row r="41" spans="1:16" s="302" customFormat="1" ht="15" customHeight="1" thickBot="1">
      <c r="A41" s="284"/>
      <c r="B41" s="1062" t="s">
        <v>192</v>
      </c>
      <c r="C41" s="1063"/>
      <c r="D41" s="274" t="s">
        <v>54</v>
      </c>
      <c r="E41" s="286"/>
      <c r="I41" s="303"/>
      <c r="J41" s="284"/>
      <c r="K41" s="284"/>
      <c r="L41" s="284"/>
      <c r="M41" s="284"/>
    </row>
    <row r="42" spans="1:16" s="302" customFormat="1" ht="15" customHeight="1">
      <c r="A42" s="284"/>
      <c r="B42" s="1064" t="s">
        <v>193</v>
      </c>
      <c r="C42" s="1065"/>
      <c r="D42" s="306">
        <v>2.5</v>
      </c>
      <c r="E42" s="286"/>
      <c r="I42" s="303"/>
      <c r="J42" s="284"/>
      <c r="K42" s="284"/>
      <c r="L42" s="284"/>
      <c r="M42" s="284"/>
    </row>
    <row r="43" spans="1:16" s="302" customFormat="1" ht="15" customHeight="1">
      <c r="A43" s="284"/>
      <c r="B43" s="1047" t="s">
        <v>3</v>
      </c>
      <c r="C43" s="1045"/>
      <c r="D43" s="272">
        <v>2</v>
      </c>
      <c r="E43" s="286"/>
      <c r="I43" s="303"/>
      <c r="J43" s="284"/>
      <c r="K43" s="284"/>
      <c r="L43" s="284"/>
      <c r="M43" s="284"/>
    </row>
    <row r="44" spans="1:16" s="302" customFormat="1" ht="15" customHeight="1">
      <c r="A44" s="284"/>
      <c r="B44" s="1047" t="s">
        <v>4</v>
      </c>
      <c r="C44" s="1045"/>
      <c r="D44" s="272">
        <v>5</v>
      </c>
      <c r="E44" s="286"/>
      <c r="I44" s="303"/>
      <c r="J44" s="284"/>
      <c r="K44" s="284"/>
      <c r="L44" s="284"/>
      <c r="M44" s="284"/>
    </row>
    <row r="45" spans="1:16" s="302" customFormat="1" ht="15" customHeight="1">
      <c r="A45" s="284"/>
      <c r="B45" s="1047" t="s">
        <v>5</v>
      </c>
      <c r="C45" s="1045"/>
      <c r="D45" s="272">
        <v>3</v>
      </c>
      <c r="E45" s="286"/>
      <c r="I45" s="303"/>
      <c r="J45" s="284"/>
      <c r="K45" s="284"/>
      <c r="L45" s="284"/>
      <c r="M45" s="284"/>
    </row>
    <row r="46" spans="1:16" s="302" customFormat="1" ht="15" customHeight="1">
      <c r="A46" s="284"/>
      <c r="B46" s="1047" t="s">
        <v>6</v>
      </c>
      <c r="C46" s="1045"/>
      <c r="D46" s="272">
        <v>5</v>
      </c>
      <c r="E46" s="286"/>
      <c r="I46" s="303"/>
      <c r="J46" s="284"/>
      <c r="K46" s="284"/>
      <c r="L46" s="284"/>
      <c r="M46" s="284"/>
    </row>
    <row r="47" spans="1:16" s="302" customFormat="1" ht="15" customHeight="1">
      <c r="A47" s="284"/>
      <c r="B47" s="1047" t="s">
        <v>7</v>
      </c>
      <c r="C47" s="1045"/>
      <c r="D47" s="272">
        <v>2</v>
      </c>
      <c r="E47" s="286"/>
      <c r="I47" s="303"/>
      <c r="J47" s="284"/>
      <c r="K47" s="284"/>
      <c r="L47" s="284"/>
      <c r="M47" s="284"/>
    </row>
    <row r="48" spans="1:16" s="302" customFormat="1" ht="15" customHeight="1">
      <c r="A48" s="284"/>
      <c r="B48" s="1047" t="s">
        <v>8</v>
      </c>
      <c r="C48" s="1045"/>
      <c r="D48" s="272">
        <v>5</v>
      </c>
      <c r="E48" s="286"/>
      <c r="I48" s="303"/>
      <c r="J48" s="284"/>
      <c r="K48" s="284"/>
      <c r="L48" s="284"/>
      <c r="M48" s="284"/>
    </row>
    <row r="49" spans="1:13" s="302" customFormat="1" ht="15" customHeight="1">
      <c r="A49" s="284"/>
      <c r="B49" s="1047" t="s">
        <v>156</v>
      </c>
      <c r="C49" s="1045"/>
      <c r="D49" s="272">
        <v>3</v>
      </c>
      <c r="E49" s="286"/>
      <c r="I49" s="303"/>
      <c r="J49" s="284"/>
      <c r="K49" s="284"/>
      <c r="L49" s="284"/>
      <c r="M49" s="284"/>
    </row>
    <row r="50" spans="1:13" s="302" customFormat="1" ht="15" customHeight="1">
      <c r="A50" s="284"/>
      <c r="B50" s="1047" t="s">
        <v>9</v>
      </c>
      <c r="C50" s="1045"/>
      <c r="D50" s="272">
        <v>2</v>
      </c>
      <c r="E50" s="286"/>
      <c r="I50" s="303"/>
      <c r="J50" s="284"/>
      <c r="K50" s="284"/>
      <c r="L50" s="284"/>
      <c r="M50" s="284"/>
    </row>
    <row r="51" spans="1:13" s="302" customFormat="1" ht="15" customHeight="1">
      <c r="A51" s="284"/>
      <c r="B51" s="1047" t="s">
        <v>10</v>
      </c>
      <c r="C51" s="1045"/>
      <c r="D51" s="272">
        <v>3</v>
      </c>
      <c r="E51" s="286"/>
      <c r="I51" s="303"/>
      <c r="J51" s="284"/>
      <c r="K51" s="284"/>
      <c r="L51" s="284"/>
      <c r="M51" s="284"/>
    </row>
    <row r="52" spans="1:13" s="302" customFormat="1" ht="15" customHeight="1" thickBot="1">
      <c r="A52" s="284"/>
      <c r="B52" s="1066" t="s">
        <v>11</v>
      </c>
      <c r="C52" s="1067"/>
      <c r="D52" s="273">
        <v>2.5</v>
      </c>
      <c r="E52" s="286"/>
      <c r="F52" s="304"/>
      <c r="G52" s="303"/>
      <c r="H52" s="303"/>
      <c r="I52" s="303"/>
      <c r="J52" s="304"/>
      <c r="K52" s="304"/>
      <c r="L52" s="304"/>
      <c r="M52" s="304"/>
    </row>
    <row r="53" spans="1:13" s="271" customFormat="1" ht="15" customHeight="1">
      <c r="A53" s="122"/>
      <c r="B53" s="122"/>
      <c r="C53" s="127"/>
      <c r="D53" s="127"/>
      <c r="E53" s="123"/>
      <c r="F53" s="124"/>
      <c r="G53" s="125"/>
      <c r="H53" s="125"/>
      <c r="I53" s="125"/>
      <c r="J53" s="124"/>
      <c r="K53" s="124"/>
      <c r="L53" s="124"/>
      <c r="M53" s="124"/>
    </row>
    <row r="54" spans="1:13" ht="15" customHeight="1"/>
  </sheetData>
  <mergeCells count="62">
    <mergeCell ref="B50:C50"/>
    <mergeCell ref="B51:C51"/>
    <mergeCell ref="B52:C52"/>
    <mergeCell ref="B44:C44"/>
    <mergeCell ref="B45:C45"/>
    <mergeCell ref="B46:C46"/>
    <mergeCell ref="B47:C47"/>
    <mergeCell ref="B48:C48"/>
    <mergeCell ref="B49:C49"/>
    <mergeCell ref="B43:C43"/>
    <mergeCell ref="A29:C29"/>
    <mergeCell ref="A31:J31"/>
    <mergeCell ref="A32:J32"/>
    <mergeCell ref="A33:J33"/>
    <mergeCell ref="A34:J34"/>
    <mergeCell ref="A35:J35"/>
    <mergeCell ref="A36:J36"/>
    <mergeCell ref="A37:J37"/>
    <mergeCell ref="B40:D40"/>
    <mergeCell ref="B41:C41"/>
    <mergeCell ref="B42:C42"/>
    <mergeCell ref="A28:D28"/>
    <mergeCell ref="F28:J28"/>
    <mergeCell ref="B19:C19"/>
    <mergeCell ref="B20:C20"/>
    <mergeCell ref="B21:C21"/>
    <mergeCell ref="B22:C22"/>
    <mergeCell ref="B23:C23"/>
    <mergeCell ref="F23:H27"/>
    <mergeCell ref="J23:J27"/>
    <mergeCell ref="B24:C24"/>
    <mergeCell ref="B25:C25"/>
    <mergeCell ref="B26:C26"/>
    <mergeCell ref="B27:C27"/>
    <mergeCell ref="A14:D14"/>
    <mergeCell ref="F14:J14"/>
    <mergeCell ref="A15:D15"/>
    <mergeCell ref="F15:J15"/>
    <mergeCell ref="A16:D16"/>
    <mergeCell ref="F16:H16"/>
    <mergeCell ref="I16:I27"/>
    <mergeCell ref="J16:J17"/>
    <mergeCell ref="B17:C17"/>
    <mergeCell ref="B18:C18"/>
    <mergeCell ref="A8:J8"/>
    <mergeCell ref="A9:J9"/>
    <mergeCell ref="A10:J10"/>
    <mergeCell ref="A11:J11"/>
    <mergeCell ref="A13:D13"/>
    <mergeCell ref="F13:J13"/>
    <mergeCell ref="B7:J7"/>
    <mergeCell ref="A2:J2"/>
    <mergeCell ref="A1:J1"/>
    <mergeCell ref="A3:E3"/>
    <mergeCell ref="F3:J3"/>
    <mergeCell ref="A4:E4"/>
    <mergeCell ref="I4:J4"/>
    <mergeCell ref="A5:E5"/>
    <mergeCell ref="F5:G5"/>
    <mergeCell ref="H5:J5"/>
    <mergeCell ref="A6:E6"/>
    <mergeCell ref="I6:J6"/>
  </mergeCells>
  <conditionalFormatting sqref="J18:J23 J29">
    <cfRule type="expression" dxfId="3" priority="1" stopIfTrue="1">
      <formula>J18="Fora do Intervalo"</formula>
    </cfRule>
    <cfRule type="expression" dxfId="2" priority="2" stopIfTrue="1">
      <formula>J18="OK"</formula>
    </cfRule>
  </conditionalFormatting>
  <printOptions horizontalCentered="1"/>
  <pageMargins left="1.1824015748031496" right="0.39370078740157483" top="0.39370078740157483" bottom="0.39370078740157483" header="0.31496062992125984" footer="0.31496062992125984"/>
  <pageSetup scale="66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Normal="100" workbookViewId="0">
      <selection activeCell="O12" sqref="O12"/>
    </sheetView>
  </sheetViews>
  <sheetFormatPr defaultRowHeight="12.75"/>
  <cols>
    <col min="1" max="1" width="17" style="64" customWidth="1"/>
    <col min="2" max="2" width="40.7109375" style="64" customWidth="1"/>
    <col min="3" max="3" width="1.7109375" style="65" customWidth="1"/>
    <col min="4" max="4" width="10.7109375" style="65" customWidth="1"/>
    <col min="5" max="5" width="1.7109375" style="66" customWidth="1"/>
    <col min="6" max="6" width="12.7109375" style="63" customWidth="1"/>
    <col min="7" max="7" width="12.7109375" style="67" customWidth="1"/>
    <col min="8" max="8" width="12.5703125" style="67" customWidth="1"/>
    <col min="9" max="9" width="1.7109375" style="67" customWidth="1"/>
    <col min="10" max="10" width="11.85546875" style="63" customWidth="1"/>
    <col min="11" max="11" width="10.7109375" style="63" customWidth="1"/>
    <col min="12" max="12" width="24.140625" style="63" customWidth="1"/>
    <col min="13" max="13" width="13.7109375" style="63" customWidth="1"/>
    <col min="14" max="256" width="9.140625" style="68"/>
    <col min="257" max="257" width="9.140625" style="68" customWidth="1"/>
    <col min="258" max="258" width="42.85546875" style="68" customWidth="1"/>
    <col min="259" max="259" width="11.5703125" style="68" customWidth="1"/>
    <col min="260" max="260" width="1.85546875" style="68" customWidth="1"/>
    <col min="261" max="261" width="8.85546875" style="68" customWidth="1"/>
    <col min="262" max="262" width="1.85546875" style="68" customWidth="1"/>
    <col min="263" max="265" width="12.5703125" style="68" customWidth="1"/>
    <col min="266" max="266" width="5.5703125" style="68" customWidth="1"/>
    <col min="267" max="267" width="10.7109375" style="68" customWidth="1"/>
    <col min="268" max="268" width="36.5703125" style="68" customWidth="1"/>
    <col min="269" max="269" width="13.28515625" style="68" customWidth="1"/>
    <col min="270" max="512" width="9.140625" style="68"/>
    <col min="513" max="513" width="9.140625" style="68" customWidth="1"/>
    <col min="514" max="514" width="42.85546875" style="68" customWidth="1"/>
    <col min="515" max="515" width="11.5703125" style="68" customWidth="1"/>
    <col min="516" max="516" width="1.85546875" style="68" customWidth="1"/>
    <col min="517" max="517" width="8.85546875" style="68" customWidth="1"/>
    <col min="518" max="518" width="1.85546875" style="68" customWidth="1"/>
    <col min="519" max="521" width="12.5703125" style="68" customWidth="1"/>
    <col min="522" max="522" width="5.5703125" style="68" customWidth="1"/>
    <col min="523" max="523" width="10.7109375" style="68" customWidth="1"/>
    <col min="524" max="524" width="36.5703125" style="68" customWidth="1"/>
    <col min="525" max="525" width="13.28515625" style="68" customWidth="1"/>
    <col min="526" max="768" width="9.140625" style="68"/>
    <col min="769" max="769" width="9.140625" style="68" customWidth="1"/>
    <col min="770" max="770" width="42.85546875" style="68" customWidth="1"/>
    <col min="771" max="771" width="11.5703125" style="68" customWidth="1"/>
    <col min="772" max="772" width="1.85546875" style="68" customWidth="1"/>
    <col min="773" max="773" width="8.85546875" style="68" customWidth="1"/>
    <col min="774" max="774" width="1.85546875" style="68" customWidth="1"/>
    <col min="775" max="777" width="12.5703125" style="68" customWidth="1"/>
    <col min="778" max="778" width="5.5703125" style="68" customWidth="1"/>
    <col min="779" max="779" width="10.7109375" style="68" customWidth="1"/>
    <col min="780" max="780" width="36.5703125" style="68" customWidth="1"/>
    <col min="781" max="781" width="13.28515625" style="68" customWidth="1"/>
    <col min="782" max="1024" width="9.140625" style="68"/>
    <col min="1025" max="1025" width="9.140625" style="68" customWidth="1"/>
    <col min="1026" max="1026" width="42.85546875" style="68" customWidth="1"/>
    <col min="1027" max="1027" width="11.5703125" style="68" customWidth="1"/>
    <col min="1028" max="1028" width="1.85546875" style="68" customWidth="1"/>
    <col min="1029" max="1029" width="8.85546875" style="68" customWidth="1"/>
    <col min="1030" max="1030" width="1.85546875" style="68" customWidth="1"/>
    <col min="1031" max="1033" width="12.5703125" style="68" customWidth="1"/>
    <col min="1034" max="1034" width="5.5703125" style="68" customWidth="1"/>
    <col min="1035" max="1035" width="10.7109375" style="68" customWidth="1"/>
    <col min="1036" max="1036" width="36.5703125" style="68" customWidth="1"/>
    <col min="1037" max="1037" width="13.28515625" style="68" customWidth="1"/>
    <col min="1038" max="1280" width="9.140625" style="68"/>
    <col min="1281" max="1281" width="9.140625" style="68" customWidth="1"/>
    <col min="1282" max="1282" width="42.85546875" style="68" customWidth="1"/>
    <col min="1283" max="1283" width="11.5703125" style="68" customWidth="1"/>
    <col min="1284" max="1284" width="1.85546875" style="68" customWidth="1"/>
    <col min="1285" max="1285" width="8.85546875" style="68" customWidth="1"/>
    <col min="1286" max="1286" width="1.85546875" style="68" customWidth="1"/>
    <col min="1287" max="1289" width="12.5703125" style="68" customWidth="1"/>
    <col min="1290" max="1290" width="5.5703125" style="68" customWidth="1"/>
    <col min="1291" max="1291" width="10.7109375" style="68" customWidth="1"/>
    <col min="1292" max="1292" width="36.5703125" style="68" customWidth="1"/>
    <col min="1293" max="1293" width="13.28515625" style="68" customWidth="1"/>
    <col min="1294" max="1536" width="9.140625" style="68"/>
    <col min="1537" max="1537" width="9.140625" style="68" customWidth="1"/>
    <col min="1538" max="1538" width="42.85546875" style="68" customWidth="1"/>
    <col min="1539" max="1539" width="11.5703125" style="68" customWidth="1"/>
    <col min="1540" max="1540" width="1.85546875" style="68" customWidth="1"/>
    <col min="1541" max="1541" width="8.85546875" style="68" customWidth="1"/>
    <col min="1542" max="1542" width="1.85546875" style="68" customWidth="1"/>
    <col min="1543" max="1545" width="12.5703125" style="68" customWidth="1"/>
    <col min="1546" max="1546" width="5.5703125" style="68" customWidth="1"/>
    <col min="1547" max="1547" width="10.7109375" style="68" customWidth="1"/>
    <col min="1548" max="1548" width="36.5703125" style="68" customWidth="1"/>
    <col min="1549" max="1549" width="13.28515625" style="68" customWidth="1"/>
    <col min="1550" max="1792" width="9.140625" style="68"/>
    <col min="1793" max="1793" width="9.140625" style="68" customWidth="1"/>
    <col min="1794" max="1794" width="42.85546875" style="68" customWidth="1"/>
    <col min="1795" max="1795" width="11.5703125" style="68" customWidth="1"/>
    <col min="1796" max="1796" width="1.85546875" style="68" customWidth="1"/>
    <col min="1797" max="1797" width="8.85546875" style="68" customWidth="1"/>
    <col min="1798" max="1798" width="1.85546875" style="68" customWidth="1"/>
    <col min="1799" max="1801" width="12.5703125" style="68" customWidth="1"/>
    <col min="1802" max="1802" width="5.5703125" style="68" customWidth="1"/>
    <col min="1803" max="1803" width="10.7109375" style="68" customWidth="1"/>
    <col min="1804" max="1804" width="36.5703125" style="68" customWidth="1"/>
    <col min="1805" max="1805" width="13.28515625" style="68" customWidth="1"/>
    <col min="1806" max="2048" width="9.140625" style="68"/>
    <col min="2049" max="2049" width="9.140625" style="68" customWidth="1"/>
    <col min="2050" max="2050" width="42.85546875" style="68" customWidth="1"/>
    <col min="2051" max="2051" width="11.5703125" style="68" customWidth="1"/>
    <col min="2052" max="2052" width="1.85546875" style="68" customWidth="1"/>
    <col min="2053" max="2053" width="8.85546875" style="68" customWidth="1"/>
    <col min="2054" max="2054" width="1.85546875" style="68" customWidth="1"/>
    <col min="2055" max="2057" width="12.5703125" style="68" customWidth="1"/>
    <col min="2058" max="2058" width="5.5703125" style="68" customWidth="1"/>
    <col min="2059" max="2059" width="10.7109375" style="68" customWidth="1"/>
    <col min="2060" max="2060" width="36.5703125" style="68" customWidth="1"/>
    <col min="2061" max="2061" width="13.28515625" style="68" customWidth="1"/>
    <col min="2062" max="2304" width="9.140625" style="68"/>
    <col min="2305" max="2305" width="9.140625" style="68" customWidth="1"/>
    <col min="2306" max="2306" width="42.85546875" style="68" customWidth="1"/>
    <col min="2307" max="2307" width="11.5703125" style="68" customWidth="1"/>
    <col min="2308" max="2308" width="1.85546875" style="68" customWidth="1"/>
    <col min="2309" max="2309" width="8.85546875" style="68" customWidth="1"/>
    <col min="2310" max="2310" width="1.85546875" style="68" customWidth="1"/>
    <col min="2311" max="2313" width="12.5703125" style="68" customWidth="1"/>
    <col min="2314" max="2314" width="5.5703125" style="68" customWidth="1"/>
    <col min="2315" max="2315" width="10.7109375" style="68" customWidth="1"/>
    <col min="2316" max="2316" width="36.5703125" style="68" customWidth="1"/>
    <col min="2317" max="2317" width="13.28515625" style="68" customWidth="1"/>
    <col min="2318" max="2560" width="9.140625" style="68"/>
    <col min="2561" max="2561" width="9.140625" style="68" customWidth="1"/>
    <col min="2562" max="2562" width="42.85546875" style="68" customWidth="1"/>
    <col min="2563" max="2563" width="11.5703125" style="68" customWidth="1"/>
    <col min="2564" max="2564" width="1.85546875" style="68" customWidth="1"/>
    <col min="2565" max="2565" width="8.85546875" style="68" customWidth="1"/>
    <col min="2566" max="2566" width="1.85546875" style="68" customWidth="1"/>
    <col min="2567" max="2569" width="12.5703125" style="68" customWidth="1"/>
    <col min="2570" max="2570" width="5.5703125" style="68" customWidth="1"/>
    <col min="2571" max="2571" width="10.7109375" style="68" customWidth="1"/>
    <col min="2572" max="2572" width="36.5703125" style="68" customWidth="1"/>
    <col min="2573" max="2573" width="13.28515625" style="68" customWidth="1"/>
    <col min="2574" max="2816" width="9.140625" style="68"/>
    <col min="2817" max="2817" width="9.140625" style="68" customWidth="1"/>
    <col min="2818" max="2818" width="42.85546875" style="68" customWidth="1"/>
    <col min="2819" max="2819" width="11.5703125" style="68" customWidth="1"/>
    <col min="2820" max="2820" width="1.85546875" style="68" customWidth="1"/>
    <col min="2821" max="2821" width="8.85546875" style="68" customWidth="1"/>
    <col min="2822" max="2822" width="1.85546875" style="68" customWidth="1"/>
    <col min="2823" max="2825" width="12.5703125" style="68" customWidth="1"/>
    <col min="2826" max="2826" width="5.5703125" style="68" customWidth="1"/>
    <col min="2827" max="2827" width="10.7109375" style="68" customWidth="1"/>
    <col min="2828" max="2828" width="36.5703125" style="68" customWidth="1"/>
    <col min="2829" max="2829" width="13.28515625" style="68" customWidth="1"/>
    <col min="2830" max="3072" width="9.140625" style="68"/>
    <col min="3073" max="3073" width="9.140625" style="68" customWidth="1"/>
    <col min="3074" max="3074" width="42.85546875" style="68" customWidth="1"/>
    <col min="3075" max="3075" width="11.5703125" style="68" customWidth="1"/>
    <col min="3076" max="3076" width="1.85546875" style="68" customWidth="1"/>
    <col min="3077" max="3077" width="8.85546875" style="68" customWidth="1"/>
    <col min="3078" max="3078" width="1.85546875" style="68" customWidth="1"/>
    <col min="3079" max="3081" width="12.5703125" style="68" customWidth="1"/>
    <col min="3082" max="3082" width="5.5703125" style="68" customWidth="1"/>
    <col min="3083" max="3083" width="10.7109375" style="68" customWidth="1"/>
    <col min="3084" max="3084" width="36.5703125" style="68" customWidth="1"/>
    <col min="3085" max="3085" width="13.28515625" style="68" customWidth="1"/>
    <col min="3086" max="3328" width="9.140625" style="68"/>
    <col min="3329" max="3329" width="9.140625" style="68" customWidth="1"/>
    <col min="3330" max="3330" width="42.85546875" style="68" customWidth="1"/>
    <col min="3331" max="3331" width="11.5703125" style="68" customWidth="1"/>
    <col min="3332" max="3332" width="1.85546875" style="68" customWidth="1"/>
    <col min="3333" max="3333" width="8.85546875" style="68" customWidth="1"/>
    <col min="3334" max="3334" width="1.85546875" style="68" customWidth="1"/>
    <col min="3335" max="3337" width="12.5703125" style="68" customWidth="1"/>
    <col min="3338" max="3338" width="5.5703125" style="68" customWidth="1"/>
    <col min="3339" max="3339" width="10.7109375" style="68" customWidth="1"/>
    <col min="3340" max="3340" width="36.5703125" style="68" customWidth="1"/>
    <col min="3341" max="3341" width="13.28515625" style="68" customWidth="1"/>
    <col min="3342" max="3584" width="9.140625" style="68"/>
    <col min="3585" max="3585" width="9.140625" style="68" customWidth="1"/>
    <col min="3586" max="3586" width="42.85546875" style="68" customWidth="1"/>
    <col min="3587" max="3587" width="11.5703125" style="68" customWidth="1"/>
    <col min="3588" max="3588" width="1.85546875" style="68" customWidth="1"/>
    <col min="3589" max="3589" width="8.85546875" style="68" customWidth="1"/>
    <col min="3590" max="3590" width="1.85546875" style="68" customWidth="1"/>
    <col min="3591" max="3593" width="12.5703125" style="68" customWidth="1"/>
    <col min="3594" max="3594" width="5.5703125" style="68" customWidth="1"/>
    <col min="3595" max="3595" width="10.7109375" style="68" customWidth="1"/>
    <col min="3596" max="3596" width="36.5703125" style="68" customWidth="1"/>
    <col min="3597" max="3597" width="13.28515625" style="68" customWidth="1"/>
    <col min="3598" max="3840" width="9.140625" style="68"/>
    <col min="3841" max="3841" width="9.140625" style="68" customWidth="1"/>
    <col min="3842" max="3842" width="42.85546875" style="68" customWidth="1"/>
    <col min="3843" max="3843" width="11.5703125" style="68" customWidth="1"/>
    <col min="3844" max="3844" width="1.85546875" style="68" customWidth="1"/>
    <col min="3845" max="3845" width="8.85546875" style="68" customWidth="1"/>
    <col min="3846" max="3846" width="1.85546875" style="68" customWidth="1"/>
    <col min="3847" max="3849" width="12.5703125" style="68" customWidth="1"/>
    <col min="3850" max="3850" width="5.5703125" style="68" customWidth="1"/>
    <col min="3851" max="3851" width="10.7109375" style="68" customWidth="1"/>
    <col min="3852" max="3852" width="36.5703125" style="68" customWidth="1"/>
    <col min="3853" max="3853" width="13.28515625" style="68" customWidth="1"/>
    <col min="3854" max="4096" width="9.140625" style="68"/>
    <col min="4097" max="4097" width="9.140625" style="68" customWidth="1"/>
    <col min="4098" max="4098" width="42.85546875" style="68" customWidth="1"/>
    <col min="4099" max="4099" width="11.5703125" style="68" customWidth="1"/>
    <col min="4100" max="4100" width="1.85546875" style="68" customWidth="1"/>
    <col min="4101" max="4101" width="8.85546875" style="68" customWidth="1"/>
    <col min="4102" max="4102" width="1.85546875" style="68" customWidth="1"/>
    <col min="4103" max="4105" width="12.5703125" style="68" customWidth="1"/>
    <col min="4106" max="4106" width="5.5703125" style="68" customWidth="1"/>
    <col min="4107" max="4107" width="10.7109375" style="68" customWidth="1"/>
    <col min="4108" max="4108" width="36.5703125" style="68" customWidth="1"/>
    <col min="4109" max="4109" width="13.28515625" style="68" customWidth="1"/>
    <col min="4110" max="4352" width="9.140625" style="68"/>
    <col min="4353" max="4353" width="9.140625" style="68" customWidth="1"/>
    <col min="4354" max="4354" width="42.85546875" style="68" customWidth="1"/>
    <col min="4355" max="4355" width="11.5703125" style="68" customWidth="1"/>
    <col min="4356" max="4356" width="1.85546875" style="68" customWidth="1"/>
    <col min="4357" max="4357" width="8.85546875" style="68" customWidth="1"/>
    <col min="4358" max="4358" width="1.85546875" style="68" customWidth="1"/>
    <col min="4359" max="4361" width="12.5703125" style="68" customWidth="1"/>
    <col min="4362" max="4362" width="5.5703125" style="68" customWidth="1"/>
    <col min="4363" max="4363" width="10.7109375" style="68" customWidth="1"/>
    <col min="4364" max="4364" width="36.5703125" style="68" customWidth="1"/>
    <col min="4365" max="4365" width="13.28515625" style="68" customWidth="1"/>
    <col min="4366" max="4608" width="9.140625" style="68"/>
    <col min="4609" max="4609" width="9.140625" style="68" customWidth="1"/>
    <col min="4610" max="4610" width="42.85546875" style="68" customWidth="1"/>
    <col min="4611" max="4611" width="11.5703125" style="68" customWidth="1"/>
    <col min="4612" max="4612" width="1.85546875" style="68" customWidth="1"/>
    <col min="4613" max="4613" width="8.85546875" style="68" customWidth="1"/>
    <col min="4614" max="4614" width="1.85546875" style="68" customWidth="1"/>
    <col min="4615" max="4617" width="12.5703125" style="68" customWidth="1"/>
    <col min="4618" max="4618" width="5.5703125" style="68" customWidth="1"/>
    <col min="4619" max="4619" width="10.7109375" style="68" customWidth="1"/>
    <col min="4620" max="4620" width="36.5703125" style="68" customWidth="1"/>
    <col min="4621" max="4621" width="13.28515625" style="68" customWidth="1"/>
    <col min="4622" max="4864" width="9.140625" style="68"/>
    <col min="4865" max="4865" width="9.140625" style="68" customWidth="1"/>
    <col min="4866" max="4866" width="42.85546875" style="68" customWidth="1"/>
    <col min="4867" max="4867" width="11.5703125" style="68" customWidth="1"/>
    <col min="4868" max="4868" width="1.85546875" style="68" customWidth="1"/>
    <col min="4869" max="4869" width="8.85546875" style="68" customWidth="1"/>
    <col min="4870" max="4870" width="1.85546875" style="68" customWidth="1"/>
    <col min="4871" max="4873" width="12.5703125" style="68" customWidth="1"/>
    <col min="4874" max="4874" width="5.5703125" style="68" customWidth="1"/>
    <col min="4875" max="4875" width="10.7109375" style="68" customWidth="1"/>
    <col min="4876" max="4876" width="36.5703125" style="68" customWidth="1"/>
    <col min="4877" max="4877" width="13.28515625" style="68" customWidth="1"/>
    <col min="4878" max="5120" width="9.140625" style="68"/>
    <col min="5121" max="5121" width="9.140625" style="68" customWidth="1"/>
    <col min="5122" max="5122" width="42.85546875" style="68" customWidth="1"/>
    <col min="5123" max="5123" width="11.5703125" style="68" customWidth="1"/>
    <col min="5124" max="5124" width="1.85546875" style="68" customWidth="1"/>
    <col min="5125" max="5125" width="8.85546875" style="68" customWidth="1"/>
    <col min="5126" max="5126" width="1.85546875" style="68" customWidth="1"/>
    <col min="5127" max="5129" width="12.5703125" style="68" customWidth="1"/>
    <col min="5130" max="5130" width="5.5703125" style="68" customWidth="1"/>
    <col min="5131" max="5131" width="10.7109375" style="68" customWidth="1"/>
    <col min="5132" max="5132" width="36.5703125" style="68" customWidth="1"/>
    <col min="5133" max="5133" width="13.28515625" style="68" customWidth="1"/>
    <col min="5134" max="5376" width="9.140625" style="68"/>
    <col min="5377" max="5377" width="9.140625" style="68" customWidth="1"/>
    <col min="5378" max="5378" width="42.85546875" style="68" customWidth="1"/>
    <col min="5379" max="5379" width="11.5703125" style="68" customWidth="1"/>
    <col min="5380" max="5380" width="1.85546875" style="68" customWidth="1"/>
    <col min="5381" max="5381" width="8.85546875" style="68" customWidth="1"/>
    <col min="5382" max="5382" width="1.85546875" style="68" customWidth="1"/>
    <col min="5383" max="5385" width="12.5703125" style="68" customWidth="1"/>
    <col min="5386" max="5386" width="5.5703125" style="68" customWidth="1"/>
    <col min="5387" max="5387" width="10.7109375" style="68" customWidth="1"/>
    <col min="5388" max="5388" width="36.5703125" style="68" customWidth="1"/>
    <col min="5389" max="5389" width="13.28515625" style="68" customWidth="1"/>
    <col min="5390" max="5632" width="9.140625" style="68"/>
    <col min="5633" max="5633" width="9.140625" style="68" customWidth="1"/>
    <col min="5634" max="5634" width="42.85546875" style="68" customWidth="1"/>
    <col min="5635" max="5635" width="11.5703125" style="68" customWidth="1"/>
    <col min="5636" max="5636" width="1.85546875" style="68" customWidth="1"/>
    <col min="5637" max="5637" width="8.85546875" style="68" customWidth="1"/>
    <col min="5638" max="5638" width="1.85546875" style="68" customWidth="1"/>
    <col min="5639" max="5641" width="12.5703125" style="68" customWidth="1"/>
    <col min="5642" max="5642" width="5.5703125" style="68" customWidth="1"/>
    <col min="5643" max="5643" width="10.7109375" style="68" customWidth="1"/>
    <col min="5644" max="5644" width="36.5703125" style="68" customWidth="1"/>
    <col min="5645" max="5645" width="13.28515625" style="68" customWidth="1"/>
    <col min="5646" max="5888" width="9.140625" style="68"/>
    <col min="5889" max="5889" width="9.140625" style="68" customWidth="1"/>
    <col min="5890" max="5890" width="42.85546875" style="68" customWidth="1"/>
    <col min="5891" max="5891" width="11.5703125" style="68" customWidth="1"/>
    <col min="5892" max="5892" width="1.85546875" style="68" customWidth="1"/>
    <col min="5893" max="5893" width="8.85546875" style="68" customWidth="1"/>
    <col min="5894" max="5894" width="1.85546875" style="68" customWidth="1"/>
    <col min="5895" max="5897" width="12.5703125" style="68" customWidth="1"/>
    <col min="5898" max="5898" width="5.5703125" style="68" customWidth="1"/>
    <col min="5899" max="5899" width="10.7109375" style="68" customWidth="1"/>
    <col min="5900" max="5900" width="36.5703125" style="68" customWidth="1"/>
    <col min="5901" max="5901" width="13.28515625" style="68" customWidth="1"/>
    <col min="5902" max="6144" width="9.140625" style="68"/>
    <col min="6145" max="6145" width="9.140625" style="68" customWidth="1"/>
    <col min="6146" max="6146" width="42.85546875" style="68" customWidth="1"/>
    <col min="6147" max="6147" width="11.5703125" style="68" customWidth="1"/>
    <col min="6148" max="6148" width="1.85546875" style="68" customWidth="1"/>
    <col min="6149" max="6149" width="8.85546875" style="68" customWidth="1"/>
    <col min="6150" max="6150" width="1.85546875" style="68" customWidth="1"/>
    <col min="6151" max="6153" width="12.5703125" style="68" customWidth="1"/>
    <col min="6154" max="6154" width="5.5703125" style="68" customWidth="1"/>
    <col min="6155" max="6155" width="10.7109375" style="68" customWidth="1"/>
    <col min="6156" max="6156" width="36.5703125" style="68" customWidth="1"/>
    <col min="6157" max="6157" width="13.28515625" style="68" customWidth="1"/>
    <col min="6158" max="6400" width="9.140625" style="68"/>
    <col min="6401" max="6401" width="9.140625" style="68" customWidth="1"/>
    <col min="6402" max="6402" width="42.85546875" style="68" customWidth="1"/>
    <col min="6403" max="6403" width="11.5703125" style="68" customWidth="1"/>
    <col min="6404" max="6404" width="1.85546875" style="68" customWidth="1"/>
    <col min="6405" max="6405" width="8.85546875" style="68" customWidth="1"/>
    <col min="6406" max="6406" width="1.85546875" style="68" customWidth="1"/>
    <col min="6407" max="6409" width="12.5703125" style="68" customWidth="1"/>
    <col min="6410" max="6410" width="5.5703125" style="68" customWidth="1"/>
    <col min="6411" max="6411" width="10.7109375" style="68" customWidth="1"/>
    <col min="6412" max="6412" width="36.5703125" style="68" customWidth="1"/>
    <col min="6413" max="6413" width="13.28515625" style="68" customWidth="1"/>
    <col min="6414" max="6656" width="9.140625" style="68"/>
    <col min="6657" max="6657" width="9.140625" style="68" customWidth="1"/>
    <col min="6658" max="6658" width="42.85546875" style="68" customWidth="1"/>
    <col min="6659" max="6659" width="11.5703125" style="68" customWidth="1"/>
    <col min="6660" max="6660" width="1.85546875" style="68" customWidth="1"/>
    <col min="6661" max="6661" width="8.85546875" style="68" customWidth="1"/>
    <col min="6662" max="6662" width="1.85546875" style="68" customWidth="1"/>
    <col min="6663" max="6665" width="12.5703125" style="68" customWidth="1"/>
    <col min="6666" max="6666" width="5.5703125" style="68" customWidth="1"/>
    <col min="6667" max="6667" width="10.7109375" style="68" customWidth="1"/>
    <col min="6668" max="6668" width="36.5703125" style="68" customWidth="1"/>
    <col min="6669" max="6669" width="13.28515625" style="68" customWidth="1"/>
    <col min="6670" max="6912" width="9.140625" style="68"/>
    <col min="6913" max="6913" width="9.140625" style="68" customWidth="1"/>
    <col min="6914" max="6914" width="42.85546875" style="68" customWidth="1"/>
    <col min="6915" max="6915" width="11.5703125" style="68" customWidth="1"/>
    <col min="6916" max="6916" width="1.85546875" style="68" customWidth="1"/>
    <col min="6917" max="6917" width="8.85546875" style="68" customWidth="1"/>
    <col min="6918" max="6918" width="1.85546875" style="68" customWidth="1"/>
    <col min="6919" max="6921" width="12.5703125" style="68" customWidth="1"/>
    <col min="6922" max="6922" width="5.5703125" style="68" customWidth="1"/>
    <col min="6923" max="6923" width="10.7109375" style="68" customWidth="1"/>
    <col min="6924" max="6924" width="36.5703125" style="68" customWidth="1"/>
    <col min="6925" max="6925" width="13.28515625" style="68" customWidth="1"/>
    <col min="6926" max="7168" width="9.140625" style="68"/>
    <col min="7169" max="7169" width="9.140625" style="68" customWidth="1"/>
    <col min="7170" max="7170" width="42.85546875" style="68" customWidth="1"/>
    <col min="7171" max="7171" width="11.5703125" style="68" customWidth="1"/>
    <col min="7172" max="7172" width="1.85546875" style="68" customWidth="1"/>
    <col min="7173" max="7173" width="8.85546875" style="68" customWidth="1"/>
    <col min="7174" max="7174" width="1.85546875" style="68" customWidth="1"/>
    <col min="7175" max="7177" width="12.5703125" style="68" customWidth="1"/>
    <col min="7178" max="7178" width="5.5703125" style="68" customWidth="1"/>
    <col min="7179" max="7179" width="10.7109375" style="68" customWidth="1"/>
    <col min="7180" max="7180" width="36.5703125" style="68" customWidth="1"/>
    <col min="7181" max="7181" width="13.28515625" style="68" customWidth="1"/>
    <col min="7182" max="7424" width="9.140625" style="68"/>
    <col min="7425" max="7425" width="9.140625" style="68" customWidth="1"/>
    <col min="7426" max="7426" width="42.85546875" style="68" customWidth="1"/>
    <col min="7427" max="7427" width="11.5703125" style="68" customWidth="1"/>
    <col min="7428" max="7428" width="1.85546875" style="68" customWidth="1"/>
    <col min="7429" max="7429" width="8.85546875" style="68" customWidth="1"/>
    <col min="7430" max="7430" width="1.85546875" style="68" customWidth="1"/>
    <col min="7431" max="7433" width="12.5703125" style="68" customWidth="1"/>
    <col min="7434" max="7434" width="5.5703125" style="68" customWidth="1"/>
    <col min="7435" max="7435" width="10.7109375" style="68" customWidth="1"/>
    <col min="7436" max="7436" width="36.5703125" style="68" customWidth="1"/>
    <col min="7437" max="7437" width="13.28515625" style="68" customWidth="1"/>
    <col min="7438" max="7680" width="9.140625" style="68"/>
    <col min="7681" max="7681" width="9.140625" style="68" customWidth="1"/>
    <col min="7682" max="7682" width="42.85546875" style="68" customWidth="1"/>
    <col min="7683" max="7683" width="11.5703125" style="68" customWidth="1"/>
    <col min="7684" max="7684" width="1.85546875" style="68" customWidth="1"/>
    <col min="7685" max="7685" width="8.85546875" style="68" customWidth="1"/>
    <col min="7686" max="7686" width="1.85546875" style="68" customWidth="1"/>
    <col min="7687" max="7689" width="12.5703125" style="68" customWidth="1"/>
    <col min="7690" max="7690" width="5.5703125" style="68" customWidth="1"/>
    <col min="7691" max="7691" width="10.7109375" style="68" customWidth="1"/>
    <col min="7692" max="7692" width="36.5703125" style="68" customWidth="1"/>
    <col min="7693" max="7693" width="13.28515625" style="68" customWidth="1"/>
    <col min="7694" max="7936" width="9.140625" style="68"/>
    <col min="7937" max="7937" width="9.140625" style="68" customWidth="1"/>
    <col min="7938" max="7938" width="42.85546875" style="68" customWidth="1"/>
    <col min="7939" max="7939" width="11.5703125" style="68" customWidth="1"/>
    <col min="7940" max="7940" width="1.85546875" style="68" customWidth="1"/>
    <col min="7941" max="7941" width="8.85546875" style="68" customWidth="1"/>
    <col min="7942" max="7942" width="1.85546875" style="68" customWidth="1"/>
    <col min="7943" max="7945" width="12.5703125" style="68" customWidth="1"/>
    <col min="7946" max="7946" width="5.5703125" style="68" customWidth="1"/>
    <col min="7947" max="7947" width="10.7109375" style="68" customWidth="1"/>
    <col min="7948" max="7948" width="36.5703125" style="68" customWidth="1"/>
    <col min="7949" max="7949" width="13.28515625" style="68" customWidth="1"/>
    <col min="7950" max="8192" width="9.140625" style="68"/>
    <col min="8193" max="8193" width="9.140625" style="68" customWidth="1"/>
    <col min="8194" max="8194" width="42.85546875" style="68" customWidth="1"/>
    <col min="8195" max="8195" width="11.5703125" style="68" customWidth="1"/>
    <col min="8196" max="8196" width="1.85546875" style="68" customWidth="1"/>
    <col min="8197" max="8197" width="8.85546875" style="68" customWidth="1"/>
    <col min="8198" max="8198" width="1.85546875" style="68" customWidth="1"/>
    <col min="8199" max="8201" width="12.5703125" style="68" customWidth="1"/>
    <col min="8202" max="8202" width="5.5703125" style="68" customWidth="1"/>
    <col min="8203" max="8203" width="10.7109375" style="68" customWidth="1"/>
    <col min="8204" max="8204" width="36.5703125" style="68" customWidth="1"/>
    <col min="8205" max="8205" width="13.28515625" style="68" customWidth="1"/>
    <col min="8206" max="8448" width="9.140625" style="68"/>
    <col min="8449" max="8449" width="9.140625" style="68" customWidth="1"/>
    <col min="8450" max="8450" width="42.85546875" style="68" customWidth="1"/>
    <col min="8451" max="8451" width="11.5703125" style="68" customWidth="1"/>
    <col min="8452" max="8452" width="1.85546875" style="68" customWidth="1"/>
    <col min="8453" max="8453" width="8.85546875" style="68" customWidth="1"/>
    <col min="8454" max="8454" width="1.85546875" style="68" customWidth="1"/>
    <col min="8455" max="8457" width="12.5703125" style="68" customWidth="1"/>
    <col min="8458" max="8458" width="5.5703125" style="68" customWidth="1"/>
    <col min="8459" max="8459" width="10.7109375" style="68" customWidth="1"/>
    <col min="8460" max="8460" width="36.5703125" style="68" customWidth="1"/>
    <col min="8461" max="8461" width="13.28515625" style="68" customWidth="1"/>
    <col min="8462" max="8704" width="9.140625" style="68"/>
    <col min="8705" max="8705" width="9.140625" style="68" customWidth="1"/>
    <col min="8706" max="8706" width="42.85546875" style="68" customWidth="1"/>
    <col min="8707" max="8707" width="11.5703125" style="68" customWidth="1"/>
    <col min="8708" max="8708" width="1.85546875" style="68" customWidth="1"/>
    <col min="8709" max="8709" width="8.85546875" style="68" customWidth="1"/>
    <col min="8710" max="8710" width="1.85546875" style="68" customWidth="1"/>
    <col min="8711" max="8713" width="12.5703125" style="68" customWidth="1"/>
    <col min="8714" max="8714" width="5.5703125" style="68" customWidth="1"/>
    <col min="8715" max="8715" width="10.7109375" style="68" customWidth="1"/>
    <col min="8716" max="8716" width="36.5703125" style="68" customWidth="1"/>
    <col min="8717" max="8717" width="13.28515625" style="68" customWidth="1"/>
    <col min="8718" max="8960" width="9.140625" style="68"/>
    <col min="8961" max="8961" width="9.140625" style="68" customWidth="1"/>
    <col min="8962" max="8962" width="42.85546875" style="68" customWidth="1"/>
    <col min="8963" max="8963" width="11.5703125" style="68" customWidth="1"/>
    <col min="8964" max="8964" width="1.85546875" style="68" customWidth="1"/>
    <col min="8965" max="8965" width="8.85546875" style="68" customWidth="1"/>
    <col min="8966" max="8966" width="1.85546875" style="68" customWidth="1"/>
    <col min="8967" max="8969" width="12.5703125" style="68" customWidth="1"/>
    <col min="8970" max="8970" width="5.5703125" style="68" customWidth="1"/>
    <col min="8971" max="8971" width="10.7109375" style="68" customWidth="1"/>
    <col min="8972" max="8972" width="36.5703125" style="68" customWidth="1"/>
    <col min="8973" max="8973" width="13.28515625" style="68" customWidth="1"/>
    <col min="8974" max="9216" width="9.140625" style="68"/>
    <col min="9217" max="9217" width="9.140625" style="68" customWidth="1"/>
    <col min="9218" max="9218" width="42.85546875" style="68" customWidth="1"/>
    <col min="9219" max="9219" width="11.5703125" style="68" customWidth="1"/>
    <col min="9220" max="9220" width="1.85546875" style="68" customWidth="1"/>
    <col min="9221" max="9221" width="8.85546875" style="68" customWidth="1"/>
    <col min="9222" max="9222" width="1.85546875" style="68" customWidth="1"/>
    <col min="9223" max="9225" width="12.5703125" style="68" customWidth="1"/>
    <col min="9226" max="9226" width="5.5703125" style="68" customWidth="1"/>
    <col min="9227" max="9227" width="10.7109375" style="68" customWidth="1"/>
    <col min="9228" max="9228" width="36.5703125" style="68" customWidth="1"/>
    <col min="9229" max="9229" width="13.28515625" style="68" customWidth="1"/>
    <col min="9230" max="9472" width="9.140625" style="68"/>
    <col min="9473" max="9473" width="9.140625" style="68" customWidth="1"/>
    <col min="9474" max="9474" width="42.85546875" style="68" customWidth="1"/>
    <col min="9475" max="9475" width="11.5703125" style="68" customWidth="1"/>
    <col min="9476" max="9476" width="1.85546875" style="68" customWidth="1"/>
    <col min="9477" max="9477" width="8.85546875" style="68" customWidth="1"/>
    <col min="9478" max="9478" width="1.85546875" style="68" customWidth="1"/>
    <col min="9479" max="9481" width="12.5703125" style="68" customWidth="1"/>
    <col min="9482" max="9482" width="5.5703125" style="68" customWidth="1"/>
    <col min="9483" max="9483" width="10.7109375" style="68" customWidth="1"/>
    <col min="9484" max="9484" width="36.5703125" style="68" customWidth="1"/>
    <col min="9485" max="9485" width="13.28515625" style="68" customWidth="1"/>
    <col min="9486" max="9728" width="9.140625" style="68"/>
    <col min="9729" max="9729" width="9.140625" style="68" customWidth="1"/>
    <col min="9730" max="9730" width="42.85546875" style="68" customWidth="1"/>
    <col min="9731" max="9731" width="11.5703125" style="68" customWidth="1"/>
    <col min="9732" max="9732" width="1.85546875" style="68" customWidth="1"/>
    <col min="9733" max="9733" width="8.85546875" style="68" customWidth="1"/>
    <col min="9734" max="9734" width="1.85546875" style="68" customWidth="1"/>
    <col min="9735" max="9737" width="12.5703125" style="68" customWidth="1"/>
    <col min="9738" max="9738" width="5.5703125" style="68" customWidth="1"/>
    <col min="9739" max="9739" width="10.7109375" style="68" customWidth="1"/>
    <col min="9740" max="9740" width="36.5703125" style="68" customWidth="1"/>
    <col min="9741" max="9741" width="13.28515625" style="68" customWidth="1"/>
    <col min="9742" max="9984" width="9.140625" style="68"/>
    <col min="9985" max="9985" width="9.140625" style="68" customWidth="1"/>
    <col min="9986" max="9986" width="42.85546875" style="68" customWidth="1"/>
    <col min="9987" max="9987" width="11.5703125" style="68" customWidth="1"/>
    <col min="9988" max="9988" width="1.85546875" style="68" customWidth="1"/>
    <col min="9989" max="9989" width="8.85546875" style="68" customWidth="1"/>
    <col min="9990" max="9990" width="1.85546875" style="68" customWidth="1"/>
    <col min="9991" max="9993" width="12.5703125" style="68" customWidth="1"/>
    <col min="9994" max="9994" width="5.5703125" style="68" customWidth="1"/>
    <col min="9995" max="9995" width="10.7109375" style="68" customWidth="1"/>
    <col min="9996" max="9996" width="36.5703125" style="68" customWidth="1"/>
    <col min="9997" max="9997" width="13.28515625" style="68" customWidth="1"/>
    <col min="9998" max="10240" width="9.140625" style="68"/>
    <col min="10241" max="10241" width="9.140625" style="68" customWidth="1"/>
    <col min="10242" max="10242" width="42.85546875" style="68" customWidth="1"/>
    <col min="10243" max="10243" width="11.5703125" style="68" customWidth="1"/>
    <col min="10244" max="10244" width="1.85546875" style="68" customWidth="1"/>
    <col min="10245" max="10245" width="8.85546875" style="68" customWidth="1"/>
    <col min="10246" max="10246" width="1.85546875" style="68" customWidth="1"/>
    <col min="10247" max="10249" width="12.5703125" style="68" customWidth="1"/>
    <col min="10250" max="10250" width="5.5703125" style="68" customWidth="1"/>
    <col min="10251" max="10251" width="10.7109375" style="68" customWidth="1"/>
    <col min="10252" max="10252" width="36.5703125" style="68" customWidth="1"/>
    <col min="10253" max="10253" width="13.28515625" style="68" customWidth="1"/>
    <col min="10254" max="10496" width="9.140625" style="68"/>
    <col min="10497" max="10497" width="9.140625" style="68" customWidth="1"/>
    <col min="10498" max="10498" width="42.85546875" style="68" customWidth="1"/>
    <col min="10499" max="10499" width="11.5703125" style="68" customWidth="1"/>
    <col min="10500" max="10500" width="1.85546875" style="68" customWidth="1"/>
    <col min="10501" max="10501" width="8.85546875" style="68" customWidth="1"/>
    <col min="10502" max="10502" width="1.85546875" style="68" customWidth="1"/>
    <col min="10503" max="10505" width="12.5703125" style="68" customWidth="1"/>
    <col min="10506" max="10506" width="5.5703125" style="68" customWidth="1"/>
    <col min="10507" max="10507" width="10.7109375" style="68" customWidth="1"/>
    <col min="10508" max="10508" width="36.5703125" style="68" customWidth="1"/>
    <col min="10509" max="10509" width="13.28515625" style="68" customWidth="1"/>
    <col min="10510" max="10752" width="9.140625" style="68"/>
    <col min="10753" max="10753" width="9.140625" style="68" customWidth="1"/>
    <col min="10754" max="10754" width="42.85546875" style="68" customWidth="1"/>
    <col min="10755" max="10755" width="11.5703125" style="68" customWidth="1"/>
    <col min="10756" max="10756" width="1.85546875" style="68" customWidth="1"/>
    <col min="10757" max="10757" width="8.85546875" style="68" customWidth="1"/>
    <col min="10758" max="10758" width="1.85546875" style="68" customWidth="1"/>
    <col min="10759" max="10761" width="12.5703125" style="68" customWidth="1"/>
    <col min="10762" max="10762" width="5.5703125" style="68" customWidth="1"/>
    <col min="10763" max="10763" width="10.7109375" style="68" customWidth="1"/>
    <col min="10764" max="10764" width="36.5703125" style="68" customWidth="1"/>
    <col min="10765" max="10765" width="13.28515625" style="68" customWidth="1"/>
    <col min="10766" max="11008" width="9.140625" style="68"/>
    <col min="11009" max="11009" width="9.140625" style="68" customWidth="1"/>
    <col min="11010" max="11010" width="42.85546875" style="68" customWidth="1"/>
    <col min="11011" max="11011" width="11.5703125" style="68" customWidth="1"/>
    <col min="11012" max="11012" width="1.85546875" style="68" customWidth="1"/>
    <col min="11013" max="11013" width="8.85546875" style="68" customWidth="1"/>
    <col min="11014" max="11014" width="1.85546875" style="68" customWidth="1"/>
    <col min="11015" max="11017" width="12.5703125" style="68" customWidth="1"/>
    <col min="11018" max="11018" width="5.5703125" style="68" customWidth="1"/>
    <col min="11019" max="11019" width="10.7109375" style="68" customWidth="1"/>
    <col min="11020" max="11020" width="36.5703125" style="68" customWidth="1"/>
    <col min="11021" max="11021" width="13.28515625" style="68" customWidth="1"/>
    <col min="11022" max="11264" width="9.140625" style="68"/>
    <col min="11265" max="11265" width="9.140625" style="68" customWidth="1"/>
    <col min="11266" max="11266" width="42.85546875" style="68" customWidth="1"/>
    <col min="11267" max="11267" width="11.5703125" style="68" customWidth="1"/>
    <col min="11268" max="11268" width="1.85546875" style="68" customWidth="1"/>
    <col min="11269" max="11269" width="8.85546875" style="68" customWidth="1"/>
    <col min="11270" max="11270" width="1.85546875" style="68" customWidth="1"/>
    <col min="11271" max="11273" width="12.5703125" style="68" customWidth="1"/>
    <col min="11274" max="11274" width="5.5703125" style="68" customWidth="1"/>
    <col min="11275" max="11275" width="10.7109375" style="68" customWidth="1"/>
    <col min="11276" max="11276" width="36.5703125" style="68" customWidth="1"/>
    <col min="11277" max="11277" width="13.28515625" style="68" customWidth="1"/>
    <col min="11278" max="11520" width="9.140625" style="68"/>
    <col min="11521" max="11521" width="9.140625" style="68" customWidth="1"/>
    <col min="11522" max="11522" width="42.85546875" style="68" customWidth="1"/>
    <col min="11523" max="11523" width="11.5703125" style="68" customWidth="1"/>
    <col min="11524" max="11524" width="1.85546875" style="68" customWidth="1"/>
    <col min="11525" max="11525" width="8.85546875" style="68" customWidth="1"/>
    <col min="11526" max="11526" width="1.85546875" style="68" customWidth="1"/>
    <col min="11527" max="11529" width="12.5703125" style="68" customWidth="1"/>
    <col min="11530" max="11530" width="5.5703125" style="68" customWidth="1"/>
    <col min="11531" max="11531" width="10.7109375" style="68" customWidth="1"/>
    <col min="11532" max="11532" width="36.5703125" style="68" customWidth="1"/>
    <col min="11533" max="11533" width="13.28515625" style="68" customWidth="1"/>
    <col min="11534" max="11776" width="9.140625" style="68"/>
    <col min="11777" max="11777" width="9.140625" style="68" customWidth="1"/>
    <col min="11778" max="11778" width="42.85546875" style="68" customWidth="1"/>
    <col min="11779" max="11779" width="11.5703125" style="68" customWidth="1"/>
    <col min="11780" max="11780" width="1.85546875" style="68" customWidth="1"/>
    <col min="11781" max="11781" width="8.85546875" style="68" customWidth="1"/>
    <col min="11782" max="11782" width="1.85546875" style="68" customWidth="1"/>
    <col min="11783" max="11785" width="12.5703125" style="68" customWidth="1"/>
    <col min="11786" max="11786" width="5.5703125" style="68" customWidth="1"/>
    <col min="11787" max="11787" width="10.7109375" style="68" customWidth="1"/>
    <col min="11788" max="11788" width="36.5703125" style="68" customWidth="1"/>
    <col min="11789" max="11789" width="13.28515625" style="68" customWidth="1"/>
    <col min="11790" max="12032" width="9.140625" style="68"/>
    <col min="12033" max="12033" width="9.140625" style="68" customWidth="1"/>
    <col min="12034" max="12034" width="42.85546875" style="68" customWidth="1"/>
    <col min="12035" max="12035" width="11.5703125" style="68" customWidth="1"/>
    <col min="12036" max="12036" width="1.85546875" style="68" customWidth="1"/>
    <col min="12037" max="12037" width="8.85546875" style="68" customWidth="1"/>
    <col min="12038" max="12038" width="1.85546875" style="68" customWidth="1"/>
    <col min="12039" max="12041" width="12.5703125" style="68" customWidth="1"/>
    <col min="12042" max="12042" width="5.5703125" style="68" customWidth="1"/>
    <col min="12043" max="12043" width="10.7109375" style="68" customWidth="1"/>
    <col min="12044" max="12044" width="36.5703125" style="68" customWidth="1"/>
    <col min="12045" max="12045" width="13.28515625" style="68" customWidth="1"/>
    <col min="12046" max="12288" width="9.140625" style="68"/>
    <col min="12289" max="12289" width="9.140625" style="68" customWidth="1"/>
    <col min="12290" max="12290" width="42.85546875" style="68" customWidth="1"/>
    <col min="12291" max="12291" width="11.5703125" style="68" customWidth="1"/>
    <col min="12292" max="12292" width="1.85546875" style="68" customWidth="1"/>
    <col min="12293" max="12293" width="8.85546875" style="68" customWidth="1"/>
    <col min="12294" max="12294" width="1.85546875" style="68" customWidth="1"/>
    <col min="12295" max="12297" width="12.5703125" style="68" customWidth="1"/>
    <col min="12298" max="12298" width="5.5703125" style="68" customWidth="1"/>
    <col min="12299" max="12299" width="10.7109375" style="68" customWidth="1"/>
    <col min="12300" max="12300" width="36.5703125" style="68" customWidth="1"/>
    <col min="12301" max="12301" width="13.28515625" style="68" customWidth="1"/>
    <col min="12302" max="12544" width="9.140625" style="68"/>
    <col min="12545" max="12545" width="9.140625" style="68" customWidth="1"/>
    <col min="12546" max="12546" width="42.85546875" style="68" customWidth="1"/>
    <col min="12547" max="12547" width="11.5703125" style="68" customWidth="1"/>
    <col min="12548" max="12548" width="1.85546875" style="68" customWidth="1"/>
    <col min="12549" max="12549" width="8.85546875" style="68" customWidth="1"/>
    <col min="12550" max="12550" width="1.85546875" style="68" customWidth="1"/>
    <col min="12551" max="12553" width="12.5703125" style="68" customWidth="1"/>
    <col min="12554" max="12554" width="5.5703125" style="68" customWidth="1"/>
    <col min="12555" max="12555" width="10.7109375" style="68" customWidth="1"/>
    <col min="12556" max="12556" width="36.5703125" style="68" customWidth="1"/>
    <col min="12557" max="12557" width="13.28515625" style="68" customWidth="1"/>
    <col min="12558" max="12800" width="9.140625" style="68"/>
    <col min="12801" max="12801" width="9.140625" style="68" customWidth="1"/>
    <col min="12802" max="12802" width="42.85546875" style="68" customWidth="1"/>
    <col min="12803" max="12803" width="11.5703125" style="68" customWidth="1"/>
    <col min="12804" max="12804" width="1.85546875" style="68" customWidth="1"/>
    <col min="12805" max="12805" width="8.85546875" style="68" customWidth="1"/>
    <col min="12806" max="12806" width="1.85546875" style="68" customWidth="1"/>
    <col min="12807" max="12809" width="12.5703125" style="68" customWidth="1"/>
    <col min="12810" max="12810" width="5.5703125" style="68" customWidth="1"/>
    <col min="12811" max="12811" width="10.7109375" style="68" customWidth="1"/>
    <col min="12812" max="12812" width="36.5703125" style="68" customWidth="1"/>
    <col min="12813" max="12813" width="13.28515625" style="68" customWidth="1"/>
    <col min="12814" max="13056" width="9.140625" style="68"/>
    <col min="13057" max="13057" width="9.140625" style="68" customWidth="1"/>
    <col min="13058" max="13058" width="42.85546875" style="68" customWidth="1"/>
    <col min="13059" max="13059" width="11.5703125" style="68" customWidth="1"/>
    <col min="13060" max="13060" width="1.85546875" style="68" customWidth="1"/>
    <col min="13061" max="13061" width="8.85546875" style="68" customWidth="1"/>
    <col min="13062" max="13062" width="1.85546875" style="68" customWidth="1"/>
    <col min="13063" max="13065" width="12.5703125" style="68" customWidth="1"/>
    <col min="13066" max="13066" width="5.5703125" style="68" customWidth="1"/>
    <col min="13067" max="13067" width="10.7109375" style="68" customWidth="1"/>
    <col min="13068" max="13068" width="36.5703125" style="68" customWidth="1"/>
    <col min="13069" max="13069" width="13.28515625" style="68" customWidth="1"/>
    <col min="13070" max="13312" width="9.140625" style="68"/>
    <col min="13313" max="13313" width="9.140625" style="68" customWidth="1"/>
    <col min="13314" max="13314" width="42.85546875" style="68" customWidth="1"/>
    <col min="13315" max="13315" width="11.5703125" style="68" customWidth="1"/>
    <col min="13316" max="13316" width="1.85546875" style="68" customWidth="1"/>
    <col min="13317" max="13317" width="8.85546875" style="68" customWidth="1"/>
    <col min="13318" max="13318" width="1.85546875" style="68" customWidth="1"/>
    <col min="13319" max="13321" width="12.5703125" style="68" customWidth="1"/>
    <col min="13322" max="13322" width="5.5703125" style="68" customWidth="1"/>
    <col min="13323" max="13323" width="10.7109375" style="68" customWidth="1"/>
    <col min="13324" max="13324" width="36.5703125" style="68" customWidth="1"/>
    <col min="13325" max="13325" width="13.28515625" style="68" customWidth="1"/>
    <col min="13326" max="13568" width="9.140625" style="68"/>
    <col min="13569" max="13569" width="9.140625" style="68" customWidth="1"/>
    <col min="13570" max="13570" width="42.85546875" style="68" customWidth="1"/>
    <col min="13571" max="13571" width="11.5703125" style="68" customWidth="1"/>
    <col min="13572" max="13572" width="1.85546875" style="68" customWidth="1"/>
    <col min="13573" max="13573" width="8.85546875" style="68" customWidth="1"/>
    <col min="13574" max="13574" width="1.85546875" style="68" customWidth="1"/>
    <col min="13575" max="13577" width="12.5703125" style="68" customWidth="1"/>
    <col min="13578" max="13578" width="5.5703125" style="68" customWidth="1"/>
    <col min="13579" max="13579" width="10.7109375" style="68" customWidth="1"/>
    <col min="13580" max="13580" width="36.5703125" style="68" customWidth="1"/>
    <col min="13581" max="13581" width="13.28515625" style="68" customWidth="1"/>
    <col min="13582" max="13824" width="9.140625" style="68"/>
    <col min="13825" max="13825" width="9.140625" style="68" customWidth="1"/>
    <col min="13826" max="13826" width="42.85546875" style="68" customWidth="1"/>
    <col min="13827" max="13827" width="11.5703125" style="68" customWidth="1"/>
    <col min="13828" max="13828" width="1.85546875" style="68" customWidth="1"/>
    <col min="13829" max="13829" width="8.85546875" style="68" customWidth="1"/>
    <col min="13830" max="13830" width="1.85546875" style="68" customWidth="1"/>
    <col min="13831" max="13833" width="12.5703125" style="68" customWidth="1"/>
    <col min="13834" max="13834" width="5.5703125" style="68" customWidth="1"/>
    <col min="13835" max="13835" width="10.7109375" style="68" customWidth="1"/>
    <col min="13836" max="13836" width="36.5703125" style="68" customWidth="1"/>
    <col min="13837" max="13837" width="13.28515625" style="68" customWidth="1"/>
    <col min="13838" max="14080" width="9.140625" style="68"/>
    <col min="14081" max="14081" width="9.140625" style="68" customWidth="1"/>
    <col min="14082" max="14082" width="42.85546875" style="68" customWidth="1"/>
    <col min="14083" max="14083" width="11.5703125" style="68" customWidth="1"/>
    <col min="14084" max="14084" width="1.85546875" style="68" customWidth="1"/>
    <col min="14085" max="14085" width="8.85546875" style="68" customWidth="1"/>
    <col min="14086" max="14086" width="1.85546875" style="68" customWidth="1"/>
    <col min="14087" max="14089" width="12.5703125" style="68" customWidth="1"/>
    <col min="14090" max="14090" width="5.5703125" style="68" customWidth="1"/>
    <col min="14091" max="14091" width="10.7109375" style="68" customWidth="1"/>
    <col min="14092" max="14092" width="36.5703125" style="68" customWidth="1"/>
    <col min="14093" max="14093" width="13.28515625" style="68" customWidth="1"/>
    <col min="14094" max="14336" width="9.140625" style="68"/>
    <col min="14337" max="14337" width="9.140625" style="68" customWidth="1"/>
    <col min="14338" max="14338" width="42.85546875" style="68" customWidth="1"/>
    <col min="14339" max="14339" width="11.5703125" style="68" customWidth="1"/>
    <col min="14340" max="14340" width="1.85546875" style="68" customWidth="1"/>
    <col min="14341" max="14341" width="8.85546875" style="68" customWidth="1"/>
    <col min="14342" max="14342" width="1.85546875" style="68" customWidth="1"/>
    <col min="14343" max="14345" width="12.5703125" style="68" customWidth="1"/>
    <col min="14346" max="14346" width="5.5703125" style="68" customWidth="1"/>
    <col min="14347" max="14347" width="10.7109375" style="68" customWidth="1"/>
    <col min="14348" max="14348" width="36.5703125" style="68" customWidth="1"/>
    <col min="14349" max="14349" width="13.28515625" style="68" customWidth="1"/>
    <col min="14350" max="14592" width="9.140625" style="68"/>
    <col min="14593" max="14593" width="9.140625" style="68" customWidth="1"/>
    <col min="14594" max="14594" width="42.85546875" style="68" customWidth="1"/>
    <col min="14595" max="14595" width="11.5703125" style="68" customWidth="1"/>
    <col min="14596" max="14596" width="1.85546875" style="68" customWidth="1"/>
    <col min="14597" max="14597" width="8.85546875" style="68" customWidth="1"/>
    <col min="14598" max="14598" width="1.85546875" style="68" customWidth="1"/>
    <col min="14599" max="14601" width="12.5703125" style="68" customWidth="1"/>
    <col min="14602" max="14602" width="5.5703125" style="68" customWidth="1"/>
    <col min="14603" max="14603" width="10.7109375" style="68" customWidth="1"/>
    <col min="14604" max="14604" width="36.5703125" style="68" customWidth="1"/>
    <col min="14605" max="14605" width="13.28515625" style="68" customWidth="1"/>
    <col min="14606" max="14848" width="9.140625" style="68"/>
    <col min="14849" max="14849" width="9.140625" style="68" customWidth="1"/>
    <col min="14850" max="14850" width="42.85546875" style="68" customWidth="1"/>
    <col min="14851" max="14851" width="11.5703125" style="68" customWidth="1"/>
    <col min="14852" max="14852" width="1.85546875" style="68" customWidth="1"/>
    <col min="14853" max="14853" width="8.85546875" style="68" customWidth="1"/>
    <col min="14854" max="14854" width="1.85546875" style="68" customWidth="1"/>
    <col min="14855" max="14857" width="12.5703125" style="68" customWidth="1"/>
    <col min="14858" max="14858" width="5.5703125" style="68" customWidth="1"/>
    <col min="14859" max="14859" width="10.7109375" style="68" customWidth="1"/>
    <col min="14860" max="14860" width="36.5703125" style="68" customWidth="1"/>
    <col min="14861" max="14861" width="13.28515625" style="68" customWidth="1"/>
    <col min="14862" max="15104" width="9.140625" style="68"/>
    <col min="15105" max="15105" width="9.140625" style="68" customWidth="1"/>
    <col min="15106" max="15106" width="42.85546875" style="68" customWidth="1"/>
    <col min="15107" max="15107" width="11.5703125" style="68" customWidth="1"/>
    <col min="15108" max="15108" width="1.85546875" style="68" customWidth="1"/>
    <col min="15109" max="15109" width="8.85546875" style="68" customWidth="1"/>
    <col min="15110" max="15110" width="1.85546875" style="68" customWidth="1"/>
    <col min="15111" max="15113" width="12.5703125" style="68" customWidth="1"/>
    <col min="15114" max="15114" width="5.5703125" style="68" customWidth="1"/>
    <col min="15115" max="15115" width="10.7109375" style="68" customWidth="1"/>
    <col min="15116" max="15116" width="36.5703125" style="68" customWidth="1"/>
    <col min="15117" max="15117" width="13.28515625" style="68" customWidth="1"/>
    <col min="15118" max="15360" width="9.140625" style="68"/>
    <col min="15361" max="15361" width="9.140625" style="68" customWidth="1"/>
    <col min="15362" max="15362" width="42.85546875" style="68" customWidth="1"/>
    <col min="15363" max="15363" width="11.5703125" style="68" customWidth="1"/>
    <col min="15364" max="15364" width="1.85546875" style="68" customWidth="1"/>
    <col min="15365" max="15365" width="8.85546875" style="68" customWidth="1"/>
    <col min="15366" max="15366" width="1.85546875" style="68" customWidth="1"/>
    <col min="15367" max="15369" width="12.5703125" style="68" customWidth="1"/>
    <col min="15370" max="15370" width="5.5703125" style="68" customWidth="1"/>
    <col min="15371" max="15371" width="10.7109375" style="68" customWidth="1"/>
    <col min="15372" max="15372" width="36.5703125" style="68" customWidth="1"/>
    <col min="15373" max="15373" width="13.28515625" style="68" customWidth="1"/>
    <col min="15374" max="15616" width="9.140625" style="68"/>
    <col min="15617" max="15617" width="9.140625" style="68" customWidth="1"/>
    <col min="15618" max="15618" width="42.85546875" style="68" customWidth="1"/>
    <col min="15619" max="15619" width="11.5703125" style="68" customWidth="1"/>
    <col min="15620" max="15620" width="1.85546875" style="68" customWidth="1"/>
    <col min="15621" max="15621" width="8.85546875" style="68" customWidth="1"/>
    <col min="15622" max="15622" width="1.85546875" style="68" customWidth="1"/>
    <col min="15623" max="15625" width="12.5703125" style="68" customWidth="1"/>
    <col min="15626" max="15626" width="5.5703125" style="68" customWidth="1"/>
    <col min="15627" max="15627" width="10.7109375" style="68" customWidth="1"/>
    <col min="15628" max="15628" width="36.5703125" style="68" customWidth="1"/>
    <col min="15629" max="15629" width="13.28515625" style="68" customWidth="1"/>
    <col min="15630" max="15872" width="9.140625" style="68"/>
    <col min="15873" max="15873" width="9.140625" style="68" customWidth="1"/>
    <col min="15874" max="15874" width="42.85546875" style="68" customWidth="1"/>
    <col min="15875" max="15875" width="11.5703125" style="68" customWidth="1"/>
    <col min="15876" max="15876" width="1.85546875" style="68" customWidth="1"/>
    <col min="15877" max="15877" width="8.85546875" style="68" customWidth="1"/>
    <col min="15878" max="15878" width="1.85546875" style="68" customWidth="1"/>
    <col min="15879" max="15881" width="12.5703125" style="68" customWidth="1"/>
    <col min="15882" max="15882" width="5.5703125" style="68" customWidth="1"/>
    <col min="15883" max="15883" width="10.7109375" style="68" customWidth="1"/>
    <col min="15884" max="15884" width="36.5703125" style="68" customWidth="1"/>
    <col min="15885" max="15885" width="13.28515625" style="68" customWidth="1"/>
    <col min="15886" max="16128" width="9.140625" style="68"/>
    <col min="16129" max="16129" width="9.140625" style="68" customWidth="1"/>
    <col min="16130" max="16130" width="42.85546875" style="68" customWidth="1"/>
    <col min="16131" max="16131" width="11.5703125" style="68" customWidth="1"/>
    <col min="16132" max="16132" width="1.85546875" style="68" customWidth="1"/>
    <col min="16133" max="16133" width="8.85546875" style="68" customWidth="1"/>
    <col min="16134" max="16134" width="1.85546875" style="68" customWidth="1"/>
    <col min="16135" max="16137" width="12.5703125" style="68" customWidth="1"/>
    <col min="16138" max="16138" width="5.5703125" style="68" customWidth="1"/>
    <col min="16139" max="16139" width="10.7109375" style="68" customWidth="1"/>
    <col min="16140" max="16140" width="36.5703125" style="68" customWidth="1"/>
    <col min="16141" max="16141" width="13.28515625" style="68" customWidth="1"/>
    <col min="16142" max="16384" width="9.140625" style="68"/>
  </cols>
  <sheetData>
    <row r="1" spans="1:13" s="277" customFormat="1" ht="23.25" customHeight="1">
      <c r="A1" s="984" t="str">
        <f>'DADOS DE ENTRADA 2017'!B22</f>
        <v>PREFEITURA MUNICIPAL DE ITAJAÍ</v>
      </c>
      <c r="B1" s="984"/>
      <c r="C1" s="984"/>
      <c r="D1" s="984"/>
      <c r="E1" s="984"/>
      <c r="F1" s="984"/>
      <c r="G1" s="984"/>
      <c r="H1" s="984"/>
      <c r="I1" s="984"/>
      <c r="J1" s="984"/>
      <c r="K1" s="269"/>
      <c r="L1" s="269"/>
      <c r="M1" s="269"/>
    </row>
    <row r="2" spans="1:13" s="277" customFormat="1" ht="19.5" customHeight="1" thickBot="1">
      <c r="A2" s="983" t="s">
        <v>48</v>
      </c>
      <c r="B2" s="983"/>
      <c r="C2" s="983"/>
      <c r="D2" s="983"/>
      <c r="E2" s="983"/>
      <c r="F2" s="983"/>
      <c r="G2" s="983"/>
      <c r="H2" s="983"/>
      <c r="I2" s="983"/>
      <c r="J2" s="983"/>
      <c r="K2" s="120"/>
      <c r="L2" s="120"/>
      <c r="M2" s="120"/>
    </row>
    <row r="3" spans="1:13" s="277" customFormat="1" ht="15" customHeight="1">
      <c r="A3" s="985" t="s">
        <v>14</v>
      </c>
      <c r="B3" s="986"/>
      <c r="C3" s="986"/>
      <c r="D3" s="986"/>
      <c r="E3" s="987"/>
      <c r="F3" s="896" t="s">
        <v>184</v>
      </c>
      <c r="G3" s="897"/>
      <c r="H3" s="897"/>
      <c r="I3" s="897"/>
      <c r="J3" s="898"/>
    </row>
    <row r="4" spans="1:13" s="277" customFormat="1" ht="19.5" customHeight="1" thickBot="1">
      <c r="A4" s="988" t="str">
        <f>'DADOS DE ENTRADA 2017'!B7</f>
        <v>ACESSO AO CENTRO DE INOVAÇÃO REGIONAL DE ITAJAÍ</v>
      </c>
      <c r="B4" s="989"/>
      <c r="C4" s="989"/>
      <c r="D4" s="989"/>
      <c r="E4" s="990"/>
      <c r="F4" s="33" t="s">
        <v>16</v>
      </c>
      <c r="G4" s="305">
        <f>'DADOS DE ENTRADA 2017'!B10</f>
        <v>43617</v>
      </c>
      <c r="H4" s="35" t="s">
        <v>17</v>
      </c>
      <c r="I4" s="991">
        <f>'DADOS DE ENTRADA 2017'!B11</f>
        <v>43466</v>
      </c>
      <c r="J4" s="992"/>
    </row>
    <row r="5" spans="1:13" s="277" customFormat="1" ht="15" customHeight="1">
      <c r="A5" s="993" t="s">
        <v>15</v>
      </c>
      <c r="B5" s="994"/>
      <c r="C5" s="994"/>
      <c r="D5" s="994"/>
      <c r="E5" s="995"/>
      <c r="F5" s="996" t="s">
        <v>56</v>
      </c>
      <c r="G5" s="962"/>
      <c r="H5" s="962" t="s">
        <v>57</v>
      </c>
      <c r="I5" s="962"/>
      <c r="J5" s="963"/>
    </row>
    <row r="6" spans="1:13" s="277" customFormat="1" ht="19.5" customHeight="1" thickBot="1">
      <c r="A6" s="893" t="str">
        <f>'DADOS DE ENTRADA 2017'!B8</f>
        <v>RUA MANOEL BERNARDES - BAIRRO ITAIPAVA</v>
      </c>
      <c r="B6" s="894"/>
      <c r="C6" s="894"/>
      <c r="D6" s="894"/>
      <c r="E6" s="895"/>
      <c r="F6" s="37" t="s">
        <v>55</v>
      </c>
      <c r="G6" s="268">
        <f>'DADOS DE ENTRADA 2017'!B16</f>
        <v>0.24030000000000001</v>
      </c>
      <c r="H6" s="32" t="s">
        <v>55</v>
      </c>
      <c r="I6" s="997">
        <f>'DADOS DE ENTRADA 2017'!B17</f>
        <v>0.16800000000000001</v>
      </c>
      <c r="J6" s="998"/>
    </row>
    <row r="7" spans="1:13" s="278" customFormat="1" ht="19.5" customHeight="1" thickBot="1">
      <c r="A7" s="119">
        <f>'DADOS DE ENTRADA 2017'!B9</f>
        <v>43709</v>
      </c>
      <c r="B7" s="982" t="s">
        <v>81</v>
      </c>
      <c r="C7" s="982"/>
      <c r="D7" s="982"/>
      <c r="E7" s="982"/>
      <c r="F7" s="982"/>
      <c r="G7" s="982"/>
      <c r="H7" s="982"/>
      <c r="I7" s="982"/>
      <c r="J7" s="982"/>
      <c r="K7" s="120"/>
      <c r="L7" s="120"/>
      <c r="M7" s="120"/>
    </row>
    <row r="8" spans="1:13" s="284" customFormat="1" ht="15" customHeight="1">
      <c r="A8" s="999" t="s">
        <v>185</v>
      </c>
      <c r="B8" s="1000"/>
      <c r="C8" s="1000"/>
      <c r="D8" s="1000"/>
      <c r="E8" s="1000"/>
      <c r="F8" s="1000"/>
      <c r="G8" s="1000"/>
      <c r="H8" s="1000"/>
      <c r="I8" s="1000"/>
      <c r="J8" s="1001"/>
    </row>
    <row r="9" spans="1:13" s="284" customFormat="1" ht="30" customHeight="1">
      <c r="A9" s="1002" t="s">
        <v>82</v>
      </c>
      <c r="B9" s="1003"/>
      <c r="C9" s="1003"/>
      <c r="D9" s="1003"/>
      <c r="E9" s="1003"/>
      <c r="F9" s="1003"/>
      <c r="G9" s="1003"/>
      <c r="H9" s="1003"/>
      <c r="I9" s="1003"/>
      <c r="J9" s="1004"/>
    </row>
    <row r="10" spans="1:13" s="284" customFormat="1" ht="30" customHeight="1">
      <c r="A10" s="1005"/>
      <c r="B10" s="1006"/>
      <c r="C10" s="1006"/>
      <c r="D10" s="1006"/>
      <c r="E10" s="1006"/>
      <c r="F10" s="1006"/>
      <c r="G10" s="1006"/>
      <c r="H10" s="1006"/>
      <c r="I10" s="1006"/>
      <c r="J10" s="1007"/>
    </row>
    <row r="11" spans="1:13" s="284" customFormat="1" ht="15" customHeight="1" thickBot="1">
      <c r="A11" s="1008" t="s">
        <v>202</v>
      </c>
      <c r="B11" s="1009"/>
      <c r="C11" s="1009"/>
      <c r="D11" s="1009"/>
      <c r="E11" s="1009"/>
      <c r="F11" s="1009"/>
      <c r="G11" s="1009"/>
      <c r="H11" s="1009"/>
      <c r="I11" s="1009"/>
      <c r="J11" s="1010"/>
    </row>
    <row r="12" spans="1:13" s="284" customFormat="1" ht="9.9499999999999993" customHeight="1" thickBot="1">
      <c r="C12" s="285"/>
      <c r="D12" s="285"/>
      <c r="E12" s="286"/>
      <c r="G12" s="287"/>
      <c r="H12" s="287"/>
      <c r="I12" s="287"/>
    </row>
    <row r="13" spans="1:13" s="284" customFormat="1" ht="30" customHeight="1">
      <c r="A13" s="1011" t="s">
        <v>201</v>
      </c>
      <c r="B13" s="1012"/>
      <c r="C13" s="1012"/>
      <c r="D13" s="1013"/>
      <c r="F13" s="1011" t="s">
        <v>203</v>
      </c>
      <c r="G13" s="1012"/>
      <c r="H13" s="1012"/>
      <c r="I13" s="1012"/>
      <c r="J13" s="1013"/>
    </row>
    <row r="14" spans="1:13" s="284" customFormat="1" ht="60" customHeight="1" thickBot="1">
      <c r="A14" s="1014" t="s">
        <v>83</v>
      </c>
      <c r="B14" s="1015"/>
      <c r="C14" s="1015"/>
      <c r="D14" s="1016"/>
      <c r="F14" s="1017" t="s">
        <v>105</v>
      </c>
      <c r="G14" s="1018"/>
      <c r="H14" s="1018"/>
      <c r="I14" s="1018"/>
      <c r="J14" s="1019"/>
    </row>
    <row r="15" spans="1:13" s="284" customFormat="1" ht="9.9499999999999993" customHeight="1" thickBot="1">
      <c r="A15" s="1020"/>
      <c r="B15" s="1020"/>
      <c r="C15" s="1020"/>
      <c r="D15" s="1020"/>
      <c r="F15" s="1021"/>
      <c r="G15" s="1021"/>
      <c r="H15" s="1021"/>
      <c r="I15" s="1021"/>
      <c r="J15" s="1021"/>
    </row>
    <row r="16" spans="1:13" s="284" customFormat="1" ht="30" customHeight="1">
      <c r="A16" s="1022" t="s">
        <v>105</v>
      </c>
      <c r="B16" s="1023"/>
      <c r="C16" s="1023"/>
      <c r="D16" s="1024"/>
      <c r="F16" s="1025" t="s">
        <v>85</v>
      </c>
      <c r="G16" s="1026"/>
      <c r="H16" s="1027"/>
      <c r="I16" s="1028"/>
      <c r="J16" s="1029" t="s">
        <v>84</v>
      </c>
    </row>
    <row r="17" spans="1:16" s="286" customFormat="1" ht="15" customHeight="1">
      <c r="A17" s="279" t="s">
        <v>86</v>
      </c>
      <c r="B17" s="1031" t="s">
        <v>87</v>
      </c>
      <c r="C17" s="1031"/>
      <c r="D17" s="280" t="s">
        <v>54</v>
      </c>
      <c r="F17" s="279" t="s">
        <v>88</v>
      </c>
      <c r="G17" s="275" t="s">
        <v>89</v>
      </c>
      <c r="H17" s="280" t="s">
        <v>90</v>
      </c>
      <c r="I17" s="1028"/>
      <c r="J17" s="1030"/>
    </row>
    <row r="18" spans="1:16" s="284" customFormat="1" ht="15" customHeight="1">
      <c r="A18" s="279">
        <v>1</v>
      </c>
      <c r="B18" s="1032" t="s">
        <v>91</v>
      </c>
      <c r="C18" s="1032"/>
      <c r="D18" s="281">
        <v>4.49</v>
      </c>
      <c r="F18" s="288">
        <v>1.5</v>
      </c>
      <c r="G18" s="276">
        <v>3.45</v>
      </c>
      <c r="H18" s="272">
        <v>4.49</v>
      </c>
      <c r="I18" s="1028"/>
      <c r="J18" s="289" t="str">
        <f>IF(D18=0,"",IF(D18+0.001&lt;F18,"Fora do Intervalo",IF(D18&gt;H18+0.001,"Fora do Intervalo",IF(F18+0.001&lt;=D18,"OK",IF(D18&lt;=H18+0.001,"OK","")))))</f>
        <v>OK</v>
      </c>
    </row>
    <row r="19" spans="1:16" s="284" customFormat="1" ht="15" customHeight="1">
      <c r="A19" s="279">
        <v>2</v>
      </c>
      <c r="B19" s="1032" t="s">
        <v>92</v>
      </c>
      <c r="C19" s="1032"/>
      <c r="D19" s="281">
        <v>0.82</v>
      </c>
      <c r="F19" s="288">
        <v>0.3</v>
      </c>
      <c r="G19" s="276">
        <v>0.48</v>
      </c>
      <c r="H19" s="272">
        <v>0.82</v>
      </c>
      <c r="I19" s="1028"/>
      <c r="J19" s="289" t="str">
        <f>IF(D19=0,"",IF(D19+0.001&lt;F19,"Fora do Intervalo",IF(D19&gt;H19+0.001,"Fora do Intervalo",IF(F19+0.001&lt;=D19,"OK",IF(D19&lt;=H19+0.001,"OK","")))))</f>
        <v>OK</v>
      </c>
    </row>
    <row r="20" spans="1:16" s="284" customFormat="1" ht="15" customHeight="1">
      <c r="A20" s="279">
        <v>3</v>
      </c>
      <c r="B20" s="1032" t="s">
        <v>93</v>
      </c>
      <c r="C20" s="1032"/>
      <c r="D20" s="281">
        <v>0.89</v>
      </c>
      <c r="F20" s="288">
        <v>0.56000000000000005</v>
      </c>
      <c r="G20" s="276">
        <v>0.85</v>
      </c>
      <c r="H20" s="272">
        <v>0.89</v>
      </c>
      <c r="I20" s="1028"/>
      <c r="J20" s="289" t="str">
        <f>IF(D20=0,"",IF(D20+0.001&lt;F20,"Fora do Intervalo",IF(D20&gt;H20+0.001,"Fora do Intervalo",IF(F20+0.001&lt;=D20,"OK",IF(D20&lt;=H20+0.001,"OK","")))))</f>
        <v>OK</v>
      </c>
    </row>
    <row r="21" spans="1:16" s="284" customFormat="1" ht="15" customHeight="1">
      <c r="A21" s="279">
        <v>4</v>
      </c>
      <c r="B21" s="1032" t="s">
        <v>94</v>
      </c>
      <c r="C21" s="1032"/>
      <c r="D21" s="281">
        <v>1.1100000000000001</v>
      </c>
      <c r="F21" s="288">
        <v>0.85</v>
      </c>
      <c r="G21" s="276">
        <v>0.85</v>
      </c>
      <c r="H21" s="272">
        <v>1.1100000000000001</v>
      </c>
      <c r="I21" s="1028"/>
      <c r="J21" s="289" t="str">
        <f>IF(D21=0,"",IF(D21+0.001&lt;F21,"Fora do Intervalo",IF(D21&gt;H21+0.001,"Fora do Intervalo",IF(F21+0.001&lt;=D21,"OK",IF(D21&lt;=H21+0.001,"OK","")))))</f>
        <v>OK</v>
      </c>
    </row>
    <row r="22" spans="1:16" s="284" customFormat="1" ht="15" customHeight="1">
      <c r="A22" s="279">
        <v>5</v>
      </c>
      <c r="B22" s="1032" t="s">
        <v>95</v>
      </c>
      <c r="C22" s="1032"/>
      <c r="D22" s="281">
        <v>4.8</v>
      </c>
      <c r="F22" s="288">
        <v>3.5</v>
      </c>
      <c r="G22" s="276">
        <v>5.1100000000000003</v>
      </c>
      <c r="H22" s="272">
        <v>6.22</v>
      </c>
      <c r="I22" s="1028"/>
      <c r="J22" s="289" t="str">
        <f>IF(D22=0,"",IF(D22+0.001&lt;F22,"Fora do Intervalo",IF(D22&gt;H22+0.001,"Fora do Intervalo",IF(F22+0.001&lt;=D22,"OK",IF(D22&lt;=H22+0.001,"OK","")))))</f>
        <v>OK</v>
      </c>
    </row>
    <row r="23" spans="1:16" s="284" customFormat="1" ht="15" customHeight="1">
      <c r="A23" s="279">
        <v>6</v>
      </c>
      <c r="B23" s="1032" t="s">
        <v>96</v>
      </c>
      <c r="C23" s="1032"/>
      <c r="D23" s="282">
        <f>SUM(D24:D27)</f>
        <v>3.65</v>
      </c>
      <c r="F23" s="1034"/>
      <c r="G23" s="1035"/>
      <c r="H23" s="1036"/>
      <c r="I23" s="1028"/>
      <c r="J23" s="1043"/>
    </row>
    <row r="24" spans="1:16" s="284" customFormat="1" ht="15" customHeight="1">
      <c r="A24" s="290" t="s">
        <v>97</v>
      </c>
      <c r="B24" s="1045" t="s">
        <v>98</v>
      </c>
      <c r="C24" s="1045"/>
      <c r="D24" s="291">
        <v>0.65</v>
      </c>
      <c r="F24" s="1037"/>
      <c r="G24" s="1038"/>
      <c r="H24" s="1039"/>
      <c r="I24" s="1028"/>
      <c r="J24" s="1028"/>
    </row>
    <row r="25" spans="1:16" s="284" customFormat="1" ht="15" customHeight="1">
      <c r="A25" s="290" t="s">
        <v>99</v>
      </c>
      <c r="B25" s="1045" t="s">
        <v>100</v>
      </c>
      <c r="C25" s="1045"/>
      <c r="D25" s="291">
        <v>3</v>
      </c>
      <c r="F25" s="1037"/>
      <c r="G25" s="1038"/>
      <c r="H25" s="1039"/>
      <c r="I25" s="1028"/>
      <c r="J25" s="1028"/>
    </row>
    <row r="26" spans="1:16" s="284" customFormat="1" ht="15" customHeight="1">
      <c r="A26" s="290"/>
      <c r="B26" s="1045"/>
      <c r="C26" s="1045"/>
      <c r="D26" s="291"/>
      <c r="F26" s="1037"/>
      <c r="G26" s="1038"/>
      <c r="H26" s="1039"/>
      <c r="I26" s="1028"/>
      <c r="J26" s="1028"/>
    </row>
    <row r="27" spans="1:16" s="284" customFormat="1" ht="15" customHeight="1" thickBot="1">
      <c r="A27" s="292"/>
      <c r="B27" s="1046"/>
      <c r="C27" s="1046"/>
      <c r="D27" s="293"/>
      <c r="F27" s="1040"/>
      <c r="G27" s="1041"/>
      <c r="H27" s="1042"/>
      <c r="I27" s="1028"/>
      <c r="J27" s="1044"/>
    </row>
    <row r="28" spans="1:16" s="284" customFormat="1" ht="15.75" thickBot="1">
      <c r="A28" s="1020"/>
      <c r="B28" s="1020"/>
      <c r="C28" s="1020"/>
      <c r="D28" s="1020"/>
      <c r="F28" s="1033"/>
      <c r="G28" s="1033"/>
      <c r="H28" s="1033"/>
      <c r="I28" s="1033"/>
      <c r="J28" s="1033"/>
    </row>
    <row r="29" spans="1:16" s="284" customFormat="1" ht="30" customHeight="1" thickBot="1">
      <c r="A29" s="1048" t="s">
        <v>103</v>
      </c>
      <c r="B29" s="1049"/>
      <c r="C29" s="1049"/>
      <c r="D29" s="301">
        <f>ROUND((((((1+D18/100+D19/100+D20/100)*(1+D21/100)*(1+D22/100))/(1-D23/100))-1)*100),2)</f>
        <v>16.8</v>
      </c>
      <c r="F29" s="294">
        <v>11.1</v>
      </c>
      <c r="G29" s="295">
        <v>14.02</v>
      </c>
      <c r="H29" s="296">
        <v>16.8</v>
      </c>
      <c r="I29" s="297"/>
      <c r="J29" s="298" t="str">
        <f>IF(D29=0,"",IF(D29+0.001&lt;F29,"Fora do Intervalo",IF(D29&gt;H29+0.001,"Fora do Intervalo",IF(F29+0.001&lt;=D29,"OK",IF(D29&lt;=H29+0.001,"OK","")))))</f>
        <v>OK</v>
      </c>
    </row>
    <row r="30" spans="1:16" s="284" customFormat="1" ht="9.9499999999999993" customHeight="1" thickBot="1">
      <c r="B30" s="299"/>
      <c r="C30" s="283"/>
      <c r="D30" s="283"/>
      <c r="E30" s="286"/>
      <c r="G30" s="287"/>
      <c r="H30" s="287"/>
      <c r="I30" s="287"/>
    </row>
    <row r="31" spans="1:16" s="284" customFormat="1" ht="15" customHeight="1">
      <c r="A31" s="1050" t="s">
        <v>18</v>
      </c>
      <c r="B31" s="1051"/>
      <c r="C31" s="1051"/>
      <c r="D31" s="1051"/>
      <c r="E31" s="1051"/>
      <c r="F31" s="1051"/>
      <c r="G31" s="1051"/>
      <c r="H31" s="1051"/>
      <c r="I31" s="1051"/>
      <c r="J31" s="1052"/>
      <c r="K31" s="300"/>
      <c r="L31" s="300"/>
      <c r="M31" s="300"/>
      <c r="N31" s="300"/>
      <c r="O31" s="300"/>
      <c r="P31" s="300"/>
    </row>
    <row r="32" spans="1:16" s="284" customFormat="1" ht="15" customHeight="1">
      <c r="A32" s="909" t="s">
        <v>379</v>
      </c>
      <c r="B32" s="910"/>
      <c r="C32" s="910"/>
      <c r="D32" s="910"/>
      <c r="E32" s="910"/>
      <c r="F32" s="910"/>
      <c r="G32" s="910"/>
      <c r="H32" s="910"/>
      <c r="I32" s="910"/>
      <c r="J32" s="911"/>
      <c r="K32" s="72"/>
      <c r="L32" s="72"/>
      <c r="M32" s="72"/>
      <c r="N32" s="72"/>
      <c r="O32" s="72"/>
      <c r="P32" s="72"/>
    </row>
    <row r="33" spans="1:16" s="284" customFormat="1" ht="15" customHeight="1">
      <c r="A33" s="909" t="s">
        <v>380</v>
      </c>
      <c r="B33" s="910"/>
      <c r="C33" s="910"/>
      <c r="D33" s="910"/>
      <c r="E33" s="910"/>
      <c r="F33" s="910"/>
      <c r="G33" s="910"/>
      <c r="H33" s="910"/>
      <c r="I33" s="910"/>
      <c r="J33" s="911"/>
      <c r="K33" s="72"/>
      <c r="L33" s="72"/>
      <c r="M33" s="72"/>
      <c r="N33" s="72"/>
      <c r="O33" s="72"/>
      <c r="P33" s="72"/>
    </row>
    <row r="34" spans="1:16" s="284" customFormat="1" ht="15" customHeight="1">
      <c r="A34" s="1053"/>
      <c r="B34" s="1054"/>
      <c r="C34" s="1054"/>
      <c r="D34" s="1054"/>
      <c r="E34" s="1054"/>
      <c r="F34" s="1054"/>
      <c r="G34" s="1054"/>
      <c r="H34" s="1054"/>
      <c r="I34" s="1054"/>
      <c r="J34" s="1055"/>
      <c r="K34" s="300"/>
      <c r="L34" s="300"/>
      <c r="M34" s="300"/>
      <c r="N34" s="300"/>
      <c r="O34" s="300"/>
      <c r="P34" s="300"/>
    </row>
    <row r="35" spans="1:16" s="284" customFormat="1" ht="15" customHeight="1">
      <c r="A35" s="1053" t="s">
        <v>59</v>
      </c>
      <c r="B35" s="1054"/>
      <c r="C35" s="1054"/>
      <c r="D35" s="1054"/>
      <c r="E35" s="1054"/>
      <c r="F35" s="1054"/>
      <c r="G35" s="1054"/>
      <c r="H35" s="1054"/>
      <c r="I35" s="1054"/>
      <c r="J35" s="1055"/>
      <c r="K35" s="300"/>
      <c r="L35" s="300"/>
      <c r="M35" s="300"/>
      <c r="N35" s="300"/>
      <c r="O35" s="300"/>
      <c r="P35" s="300"/>
    </row>
    <row r="36" spans="1:16" s="284" customFormat="1" ht="18.75">
      <c r="A36" s="902" t="str">
        <f>'DADOS DE ENTRADA 2017'!B12</f>
        <v>RALF NORDT</v>
      </c>
      <c r="B36" s="903"/>
      <c r="C36" s="903"/>
      <c r="D36" s="903"/>
      <c r="E36" s="903"/>
      <c r="F36" s="903"/>
      <c r="G36" s="903"/>
      <c r="H36" s="903"/>
      <c r="I36" s="903"/>
      <c r="J36" s="904"/>
      <c r="K36" s="135"/>
      <c r="L36" s="135"/>
      <c r="M36" s="135"/>
      <c r="N36" s="135"/>
      <c r="O36" s="135"/>
      <c r="P36" s="135"/>
    </row>
    <row r="37" spans="1:16" s="284" customFormat="1" ht="15" customHeight="1" thickBot="1">
      <c r="A37" s="1056" t="str">
        <f>'DADOS DE ENTRADA 2017'!$B$25</f>
        <v>ENGENHEIRO CIVIL CREA-SC 018.759-9</v>
      </c>
      <c r="B37" s="1057"/>
      <c r="C37" s="1057"/>
      <c r="D37" s="1057"/>
      <c r="E37" s="1057"/>
      <c r="F37" s="1057"/>
      <c r="G37" s="1057"/>
      <c r="H37" s="1057"/>
      <c r="I37" s="1057"/>
      <c r="J37" s="1058"/>
      <c r="K37" s="300"/>
      <c r="L37" s="300"/>
      <c r="M37" s="300"/>
      <c r="N37" s="300"/>
      <c r="O37" s="300"/>
      <c r="P37" s="300"/>
    </row>
    <row r="38" spans="1:16" s="122" customFormat="1" ht="15" customHeight="1">
      <c r="C38" s="127"/>
      <c r="D38" s="127"/>
      <c r="E38" s="123"/>
      <c r="G38" s="126"/>
      <c r="H38" s="126"/>
      <c r="I38" s="126"/>
      <c r="K38" s="270"/>
      <c r="L38" s="270"/>
      <c r="M38" s="270"/>
      <c r="N38" s="270"/>
      <c r="O38" s="270"/>
    </row>
    <row r="39" spans="1:16" ht="15" customHeight="1"/>
  </sheetData>
  <mergeCells count="49">
    <mergeCell ref="A36:J36"/>
    <mergeCell ref="A37:J37"/>
    <mergeCell ref="A29:C29"/>
    <mergeCell ref="A31:J31"/>
    <mergeCell ref="A32:J32"/>
    <mergeCell ref="A33:J33"/>
    <mergeCell ref="A34:J34"/>
    <mergeCell ref="A35:J35"/>
    <mergeCell ref="A28:D28"/>
    <mergeCell ref="F28:J28"/>
    <mergeCell ref="B19:C19"/>
    <mergeCell ref="B20:C20"/>
    <mergeCell ref="B21:C21"/>
    <mergeCell ref="B22:C22"/>
    <mergeCell ref="B23:C23"/>
    <mergeCell ref="F23:H27"/>
    <mergeCell ref="J23:J27"/>
    <mergeCell ref="B24:C24"/>
    <mergeCell ref="B25:C25"/>
    <mergeCell ref="B26:C26"/>
    <mergeCell ref="B27:C27"/>
    <mergeCell ref="A14:D14"/>
    <mergeCell ref="F14:J14"/>
    <mergeCell ref="A15:D15"/>
    <mergeCell ref="F15:J15"/>
    <mergeCell ref="A16:D16"/>
    <mergeCell ref="F16:H16"/>
    <mergeCell ref="I16:I27"/>
    <mergeCell ref="J16:J17"/>
    <mergeCell ref="B17:C17"/>
    <mergeCell ref="B18:C18"/>
    <mergeCell ref="A8:J8"/>
    <mergeCell ref="A9:J9"/>
    <mergeCell ref="A10:J10"/>
    <mergeCell ref="A11:J11"/>
    <mergeCell ref="A13:D13"/>
    <mergeCell ref="F13:J13"/>
    <mergeCell ref="B7:J7"/>
    <mergeCell ref="A2:J2"/>
    <mergeCell ref="A1:J1"/>
    <mergeCell ref="A3:E3"/>
    <mergeCell ref="F3:J3"/>
    <mergeCell ref="A4:E4"/>
    <mergeCell ref="I4:J4"/>
    <mergeCell ref="A5:E5"/>
    <mergeCell ref="F5:G5"/>
    <mergeCell ref="H5:J5"/>
    <mergeCell ref="A6:E6"/>
    <mergeCell ref="I6:J6"/>
  </mergeCells>
  <conditionalFormatting sqref="J18:J23 J29">
    <cfRule type="expression" dxfId="1" priority="1" stopIfTrue="1">
      <formula>J18="Fora do Intervalo"</formula>
    </cfRule>
    <cfRule type="expression" dxfId="0" priority="2" stopIfTrue="1">
      <formula>J18="OK"</formula>
    </cfRule>
  </conditionalFormatting>
  <printOptions horizontalCentered="1"/>
  <pageMargins left="1.1824015748031496" right="0.39370078740157483" top="0.39370078740157483" bottom="0.39370078740157483" header="0.31496062992125984" footer="0.31496062992125984"/>
  <pageSetup scale="66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view="pageBreakPreview" topLeftCell="A25" zoomScaleNormal="100" zoomScaleSheetLayoutView="100" workbookViewId="0">
      <selection activeCell="B24" sqref="B24"/>
    </sheetView>
  </sheetViews>
  <sheetFormatPr defaultRowHeight="12.75"/>
  <cols>
    <col min="1" max="1" width="16.7109375" style="567" bestFit="1" customWidth="1"/>
    <col min="2" max="2" width="10.7109375" style="567" customWidth="1"/>
    <col min="3" max="3" width="4.7109375" style="567" customWidth="1"/>
    <col min="4" max="4" width="61.85546875" style="567" customWidth="1"/>
    <col min="5" max="8" width="10.7109375" style="567" customWidth="1"/>
    <col min="9" max="9" width="12.42578125" style="567" bestFit="1" customWidth="1"/>
    <col min="10" max="10" width="17.28515625" style="567" bestFit="1" customWidth="1"/>
    <col min="11" max="256" width="9.140625" style="567"/>
    <col min="257" max="257" width="10.85546875" style="567" customWidth="1"/>
    <col min="258" max="258" width="4.7109375" style="567" customWidth="1"/>
    <col min="259" max="259" width="61.85546875" style="567" customWidth="1"/>
    <col min="260" max="260" width="13.42578125" style="567" customWidth="1"/>
    <col min="261" max="261" width="5.85546875" style="567" bestFit="1" customWidth="1"/>
    <col min="262" max="262" width="14.5703125" style="567" customWidth="1"/>
    <col min="263" max="263" width="18.140625" style="567" customWidth="1"/>
    <col min="264" max="264" width="9.140625" style="567"/>
    <col min="265" max="265" width="13.42578125" style="567" customWidth="1"/>
    <col min="266" max="266" width="13.28515625" style="567" customWidth="1"/>
    <col min="267" max="267" width="9.7109375" style="567" bestFit="1" customWidth="1"/>
    <col min="268" max="512" width="9.140625" style="567"/>
    <col min="513" max="513" width="10.85546875" style="567" customWidth="1"/>
    <col min="514" max="514" width="4.7109375" style="567" customWidth="1"/>
    <col min="515" max="515" width="61.85546875" style="567" customWidth="1"/>
    <col min="516" max="516" width="13.42578125" style="567" customWidth="1"/>
    <col min="517" max="517" width="5.85546875" style="567" bestFit="1" customWidth="1"/>
    <col min="518" max="518" width="14.5703125" style="567" customWidth="1"/>
    <col min="519" max="519" width="18.140625" style="567" customWidth="1"/>
    <col min="520" max="520" width="9.140625" style="567"/>
    <col min="521" max="521" width="13.42578125" style="567" customWidth="1"/>
    <col min="522" max="522" width="13.28515625" style="567" customWidth="1"/>
    <col min="523" max="523" width="9.7109375" style="567" bestFit="1" customWidth="1"/>
    <col min="524" max="768" width="9.140625" style="567"/>
    <col min="769" max="769" width="10.85546875" style="567" customWidth="1"/>
    <col min="770" max="770" width="4.7109375" style="567" customWidth="1"/>
    <col min="771" max="771" width="61.85546875" style="567" customWidth="1"/>
    <col min="772" max="772" width="13.42578125" style="567" customWidth="1"/>
    <col min="773" max="773" width="5.85546875" style="567" bestFit="1" customWidth="1"/>
    <col min="774" max="774" width="14.5703125" style="567" customWidth="1"/>
    <col min="775" max="775" width="18.140625" style="567" customWidth="1"/>
    <col min="776" max="776" width="9.140625" style="567"/>
    <col min="777" max="777" width="13.42578125" style="567" customWidth="1"/>
    <col min="778" max="778" width="13.28515625" style="567" customWidth="1"/>
    <col min="779" max="779" width="9.7109375" style="567" bestFit="1" customWidth="1"/>
    <col min="780" max="1024" width="9.140625" style="567"/>
    <col min="1025" max="1025" width="10.85546875" style="567" customWidth="1"/>
    <col min="1026" max="1026" width="4.7109375" style="567" customWidth="1"/>
    <col min="1027" max="1027" width="61.85546875" style="567" customWidth="1"/>
    <col min="1028" max="1028" width="13.42578125" style="567" customWidth="1"/>
    <col min="1029" max="1029" width="5.85546875" style="567" bestFit="1" customWidth="1"/>
    <col min="1030" max="1030" width="14.5703125" style="567" customWidth="1"/>
    <col min="1031" max="1031" width="18.140625" style="567" customWidth="1"/>
    <col min="1032" max="1032" width="9.140625" style="567"/>
    <col min="1033" max="1033" width="13.42578125" style="567" customWidth="1"/>
    <col min="1034" max="1034" width="13.28515625" style="567" customWidth="1"/>
    <col min="1035" max="1035" width="9.7109375" style="567" bestFit="1" customWidth="1"/>
    <col min="1036" max="1280" width="9.140625" style="567"/>
    <col min="1281" max="1281" width="10.85546875" style="567" customWidth="1"/>
    <col min="1282" max="1282" width="4.7109375" style="567" customWidth="1"/>
    <col min="1283" max="1283" width="61.85546875" style="567" customWidth="1"/>
    <col min="1284" max="1284" width="13.42578125" style="567" customWidth="1"/>
    <col min="1285" max="1285" width="5.85546875" style="567" bestFit="1" customWidth="1"/>
    <col min="1286" max="1286" width="14.5703125" style="567" customWidth="1"/>
    <col min="1287" max="1287" width="18.140625" style="567" customWidth="1"/>
    <col min="1288" max="1288" width="9.140625" style="567"/>
    <col min="1289" max="1289" width="13.42578125" style="567" customWidth="1"/>
    <col min="1290" max="1290" width="13.28515625" style="567" customWidth="1"/>
    <col min="1291" max="1291" width="9.7109375" style="567" bestFit="1" customWidth="1"/>
    <col min="1292" max="1536" width="9.140625" style="567"/>
    <col min="1537" max="1537" width="10.85546875" style="567" customWidth="1"/>
    <col min="1538" max="1538" width="4.7109375" style="567" customWidth="1"/>
    <col min="1539" max="1539" width="61.85546875" style="567" customWidth="1"/>
    <col min="1540" max="1540" width="13.42578125" style="567" customWidth="1"/>
    <col min="1541" max="1541" width="5.85546875" style="567" bestFit="1" customWidth="1"/>
    <col min="1542" max="1542" width="14.5703125" style="567" customWidth="1"/>
    <col min="1543" max="1543" width="18.140625" style="567" customWidth="1"/>
    <col min="1544" max="1544" width="9.140625" style="567"/>
    <col min="1545" max="1545" width="13.42578125" style="567" customWidth="1"/>
    <col min="1546" max="1546" width="13.28515625" style="567" customWidth="1"/>
    <col min="1547" max="1547" width="9.7109375" style="567" bestFit="1" customWidth="1"/>
    <col min="1548" max="1792" width="9.140625" style="567"/>
    <col min="1793" max="1793" width="10.85546875" style="567" customWidth="1"/>
    <col min="1794" max="1794" width="4.7109375" style="567" customWidth="1"/>
    <col min="1795" max="1795" width="61.85546875" style="567" customWidth="1"/>
    <col min="1796" max="1796" width="13.42578125" style="567" customWidth="1"/>
    <col min="1797" max="1797" width="5.85546875" style="567" bestFit="1" customWidth="1"/>
    <col min="1798" max="1798" width="14.5703125" style="567" customWidth="1"/>
    <col min="1799" max="1799" width="18.140625" style="567" customWidth="1"/>
    <col min="1800" max="1800" width="9.140625" style="567"/>
    <col min="1801" max="1801" width="13.42578125" style="567" customWidth="1"/>
    <col min="1802" max="1802" width="13.28515625" style="567" customWidth="1"/>
    <col min="1803" max="1803" width="9.7109375" style="567" bestFit="1" customWidth="1"/>
    <col min="1804" max="2048" width="9.140625" style="567"/>
    <col min="2049" max="2049" width="10.85546875" style="567" customWidth="1"/>
    <col min="2050" max="2050" width="4.7109375" style="567" customWidth="1"/>
    <col min="2051" max="2051" width="61.85546875" style="567" customWidth="1"/>
    <col min="2052" max="2052" width="13.42578125" style="567" customWidth="1"/>
    <col min="2053" max="2053" width="5.85546875" style="567" bestFit="1" customWidth="1"/>
    <col min="2054" max="2054" width="14.5703125" style="567" customWidth="1"/>
    <col min="2055" max="2055" width="18.140625" style="567" customWidth="1"/>
    <col min="2056" max="2056" width="9.140625" style="567"/>
    <col min="2057" max="2057" width="13.42578125" style="567" customWidth="1"/>
    <col min="2058" max="2058" width="13.28515625" style="567" customWidth="1"/>
    <col min="2059" max="2059" width="9.7109375" style="567" bestFit="1" customWidth="1"/>
    <col min="2060" max="2304" width="9.140625" style="567"/>
    <col min="2305" max="2305" width="10.85546875" style="567" customWidth="1"/>
    <col min="2306" max="2306" width="4.7109375" style="567" customWidth="1"/>
    <col min="2307" max="2307" width="61.85546875" style="567" customWidth="1"/>
    <col min="2308" max="2308" width="13.42578125" style="567" customWidth="1"/>
    <col min="2309" max="2309" width="5.85546875" style="567" bestFit="1" customWidth="1"/>
    <col min="2310" max="2310" width="14.5703125" style="567" customWidth="1"/>
    <col min="2311" max="2311" width="18.140625" style="567" customWidth="1"/>
    <col min="2312" max="2312" width="9.140625" style="567"/>
    <col min="2313" max="2313" width="13.42578125" style="567" customWidth="1"/>
    <col min="2314" max="2314" width="13.28515625" style="567" customWidth="1"/>
    <col min="2315" max="2315" width="9.7109375" style="567" bestFit="1" customWidth="1"/>
    <col min="2316" max="2560" width="9.140625" style="567"/>
    <col min="2561" max="2561" width="10.85546875" style="567" customWidth="1"/>
    <col min="2562" max="2562" width="4.7109375" style="567" customWidth="1"/>
    <col min="2563" max="2563" width="61.85546875" style="567" customWidth="1"/>
    <col min="2564" max="2564" width="13.42578125" style="567" customWidth="1"/>
    <col min="2565" max="2565" width="5.85546875" style="567" bestFit="1" customWidth="1"/>
    <col min="2566" max="2566" width="14.5703125" style="567" customWidth="1"/>
    <col min="2567" max="2567" width="18.140625" style="567" customWidth="1"/>
    <col min="2568" max="2568" width="9.140625" style="567"/>
    <col min="2569" max="2569" width="13.42578125" style="567" customWidth="1"/>
    <col min="2570" max="2570" width="13.28515625" style="567" customWidth="1"/>
    <col min="2571" max="2571" width="9.7109375" style="567" bestFit="1" customWidth="1"/>
    <col min="2572" max="2816" width="9.140625" style="567"/>
    <col min="2817" max="2817" width="10.85546875" style="567" customWidth="1"/>
    <col min="2818" max="2818" width="4.7109375" style="567" customWidth="1"/>
    <col min="2819" max="2819" width="61.85546875" style="567" customWidth="1"/>
    <col min="2820" max="2820" width="13.42578125" style="567" customWidth="1"/>
    <col min="2821" max="2821" width="5.85546875" style="567" bestFit="1" customWidth="1"/>
    <col min="2822" max="2822" width="14.5703125" style="567" customWidth="1"/>
    <col min="2823" max="2823" width="18.140625" style="567" customWidth="1"/>
    <col min="2824" max="2824" width="9.140625" style="567"/>
    <col min="2825" max="2825" width="13.42578125" style="567" customWidth="1"/>
    <col min="2826" max="2826" width="13.28515625" style="567" customWidth="1"/>
    <col min="2827" max="2827" width="9.7109375" style="567" bestFit="1" customWidth="1"/>
    <col min="2828" max="3072" width="9.140625" style="567"/>
    <col min="3073" max="3073" width="10.85546875" style="567" customWidth="1"/>
    <col min="3074" max="3074" width="4.7109375" style="567" customWidth="1"/>
    <col min="3075" max="3075" width="61.85546875" style="567" customWidth="1"/>
    <col min="3076" max="3076" width="13.42578125" style="567" customWidth="1"/>
    <col min="3077" max="3077" width="5.85546875" style="567" bestFit="1" customWidth="1"/>
    <col min="3078" max="3078" width="14.5703125" style="567" customWidth="1"/>
    <col min="3079" max="3079" width="18.140625" style="567" customWidth="1"/>
    <col min="3080" max="3080" width="9.140625" style="567"/>
    <col min="3081" max="3081" width="13.42578125" style="567" customWidth="1"/>
    <col min="3082" max="3082" width="13.28515625" style="567" customWidth="1"/>
    <col min="3083" max="3083" width="9.7109375" style="567" bestFit="1" customWidth="1"/>
    <col min="3084" max="3328" width="9.140625" style="567"/>
    <col min="3329" max="3329" width="10.85546875" style="567" customWidth="1"/>
    <col min="3330" max="3330" width="4.7109375" style="567" customWidth="1"/>
    <col min="3331" max="3331" width="61.85546875" style="567" customWidth="1"/>
    <col min="3332" max="3332" width="13.42578125" style="567" customWidth="1"/>
    <col min="3333" max="3333" width="5.85546875" style="567" bestFit="1" customWidth="1"/>
    <col min="3334" max="3334" width="14.5703125" style="567" customWidth="1"/>
    <col min="3335" max="3335" width="18.140625" style="567" customWidth="1"/>
    <col min="3336" max="3336" width="9.140625" style="567"/>
    <col min="3337" max="3337" width="13.42578125" style="567" customWidth="1"/>
    <col min="3338" max="3338" width="13.28515625" style="567" customWidth="1"/>
    <col min="3339" max="3339" width="9.7109375" style="567" bestFit="1" customWidth="1"/>
    <col min="3340" max="3584" width="9.140625" style="567"/>
    <col min="3585" max="3585" width="10.85546875" style="567" customWidth="1"/>
    <col min="3586" max="3586" width="4.7109375" style="567" customWidth="1"/>
    <col min="3587" max="3587" width="61.85546875" style="567" customWidth="1"/>
    <col min="3588" max="3588" width="13.42578125" style="567" customWidth="1"/>
    <col min="3589" max="3589" width="5.85546875" style="567" bestFit="1" customWidth="1"/>
    <col min="3590" max="3590" width="14.5703125" style="567" customWidth="1"/>
    <col min="3591" max="3591" width="18.140625" style="567" customWidth="1"/>
    <col min="3592" max="3592" width="9.140625" style="567"/>
    <col min="3593" max="3593" width="13.42578125" style="567" customWidth="1"/>
    <col min="3594" max="3594" width="13.28515625" style="567" customWidth="1"/>
    <col min="3595" max="3595" width="9.7109375" style="567" bestFit="1" customWidth="1"/>
    <col min="3596" max="3840" width="9.140625" style="567"/>
    <col min="3841" max="3841" width="10.85546875" style="567" customWidth="1"/>
    <col min="3842" max="3842" width="4.7109375" style="567" customWidth="1"/>
    <col min="3843" max="3843" width="61.85546875" style="567" customWidth="1"/>
    <col min="3844" max="3844" width="13.42578125" style="567" customWidth="1"/>
    <col min="3845" max="3845" width="5.85546875" style="567" bestFit="1" customWidth="1"/>
    <col min="3846" max="3846" width="14.5703125" style="567" customWidth="1"/>
    <col min="3847" max="3847" width="18.140625" style="567" customWidth="1"/>
    <col min="3848" max="3848" width="9.140625" style="567"/>
    <col min="3849" max="3849" width="13.42578125" style="567" customWidth="1"/>
    <col min="3850" max="3850" width="13.28515625" style="567" customWidth="1"/>
    <col min="3851" max="3851" width="9.7109375" style="567" bestFit="1" customWidth="1"/>
    <col min="3852" max="4096" width="9.140625" style="567"/>
    <col min="4097" max="4097" width="10.85546875" style="567" customWidth="1"/>
    <col min="4098" max="4098" width="4.7109375" style="567" customWidth="1"/>
    <col min="4099" max="4099" width="61.85546875" style="567" customWidth="1"/>
    <col min="4100" max="4100" width="13.42578125" style="567" customWidth="1"/>
    <col min="4101" max="4101" width="5.85546875" style="567" bestFit="1" customWidth="1"/>
    <col min="4102" max="4102" width="14.5703125" style="567" customWidth="1"/>
    <col min="4103" max="4103" width="18.140625" style="567" customWidth="1"/>
    <col min="4104" max="4104" width="9.140625" style="567"/>
    <col min="4105" max="4105" width="13.42578125" style="567" customWidth="1"/>
    <col min="4106" max="4106" width="13.28515625" style="567" customWidth="1"/>
    <col min="4107" max="4107" width="9.7109375" style="567" bestFit="1" customWidth="1"/>
    <col min="4108" max="4352" width="9.140625" style="567"/>
    <col min="4353" max="4353" width="10.85546875" style="567" customWidth="1"/>
    <col min="4354" max="4354" width="4.7109375" style="567" customWidth="1"/>
    <col min="4355" max="4355" width="61.85546875" style="567" customWidth="1"/>
    <col min="4356" max="4356" width="13.42578125" style="567" customWidth="1"/>
    <col min="4357" max="4357" width="5.85546875" style="567" bestFit="1" customWidth="1"/>
    <col min="4358" max="4358" width="14.5703125" style="567" customWidth="1"/>
    <col min="4359" max="4359" width="18.140625" style="567" customWidth="1"/>
    <col min="4360" max="4360" width="9.140625" style="567"/>
    <col min="4361" max="4361" width="13.42578125" style="567" customWidth="1"/>
    <col min="4362" max="4362" width="13.28515625" style="567" customWidth="1"/>
    <col min="4363" max="4363" width="9.7109375" style="567" bestFit="1" customWidth="1"/>
    <col min="4364" max="4608" width="9.140625" style="567"/>
    <col min="4609" max="4609" width="10.85546875" style="567" customWidth="1"/>
    <col min="4610" max="4610" width="4.7109375" style="567" customWidth="1"/>
    <col min="4611" max="4611" width="61.85546875" style="567" customWidth="1"/>
    <col min="4612" max="4612" width="13.42578125" style="567" customWidth="1"/>
    <col min="4613" max="4613" width="5.85546875" style="567" bestFit="1" customWidth="1"/>
    <col min="4614" max="4614" width="14.5703125" style="567" customWidth="1"/>
    <col min="4615" max="4615" width="18.140625" style="567" customWidth="1"/>
    <col min="4616" max="4616" width="9.140625" style="567"/>
    <col min="4617" max="4617" width="13.42578125" style="567" customWidth="1"/>
    <col min="4618" max="4618" width="13.28515625" style="567" customWidth="1"/>
    <col min="4619" max="4619" width="9.7109375" style="567" bestFit="1" customWidth="1"/>
    <col min="4620" max="4864" width="9.140625" style="567"/>
    <col min="4865" max="4865" width="10.85546875" style="567" customWidth="1"/>
    <col min="4866" max="4866" width="4.7109375" style="567" customWidth="1"/>
    <col min="4867" max="4867" width="61.85546875" style="567" customWidth="1"/>
    <col min="4868" max="4868" width="13.42578125" style="567" customWidth="1"/>
    <col min="4869" max="4869" width="5.85546875" style="567" bestFit="1" customWidth="1"/>
    <col min="4870" max="4870" width="14.5703125" style="567" customWidth="1"/>
    <col min="4871" max="4871" width="18.140625" style="567" customWidth="1"/>
    <col min="4872" max="4872" width="9.140625" style="567"/>
    <col min="4873" max="4873" width="13.42578125" style="567" customWidth="1"/>
    <col min="4874" max="4874" width="13.28515625" style="567" customWidth="1"/>
    <col min="4875" max="4875" width="9.7109375" style="567" bestFit="1" customWidth="1"/>
    <col min="4876" max="5120" width="9.140625" style="567"/>
    <col min="5121" max="5121" width="10.85546875" style="567" customWidth="1"/>
    <col min="5122" max="5122" width="4.7109375" style="567" customWidth="1"/>
    <col min="5123" max="5123" width="61.85546875" style="567" customWidth="1"/>
    <col min="5124" max="5124" width="13.42578125" style="567" customWidth="1"/>
    <col min="5125" max="5125" width="5.85546875" style="567" bestFit="1" customWidth="1"/>
    <col min="5126" max="5126" width="14.5703125" style="567" customWidth="1"/>
    <col min="5127" max="5127" width="18.140625" style="567" customWidth="1"/>
    <col min="5128" max="5128" width="9.140625" style="567"/>
    <col min="5129" max="5129" width="13.42578125" style="567" customWidth="1"/>
    <col min="5130" max="5130" width="13.28515625" style="567" customWidth="1"/>
    <col min="5131" max="5131" width="9.7109375" style="567" bestFit="1" customWidth="1"/>
    <col min="5132" max="5376" width="9.140625" style="567"/>
    <col min="5377" max="5377" width="10.85546875" style="567" customWidth="1"/>
    <col min="5378" max="5378" width="4.7109375" style="567" customWidth="1"/>
    <col min="5379" max="5379" width="61.85546875" style="567" customWidth="1"/>
    <col min="5380" max="5380" width="13.42578125" style="567" customWidth="1"/>
    <col min="5381" max="5381" width="5.85546875" style="567" bestFit="1" customWidth="1"/>
    <col min="5382" max="5382" width="14.5703125" style="567" customWidth="1"/>
    <col min="5383" max="5383" width="18.140625" style="567" customWidth="1"/>
    <col min="5384" max="5384" width="9.140625" style="567"/>
    <col min="5385" max="5385" width="13.42578125" style="567" customWidth="1"/>
    <col min="5386" max="5386" width="13.28515625" style="567" customWidth="1"/>
    <col min="5387" max="5387" width="9.7109375" style="567" bestFit="1" customWidth="1"/>
    <col min="5388" max="5632" width="9.140625" style="567"/>
    <col min="5633" max="5633" width="10.85546875" style="567" customWidth="1"/>
    <col min="5634" max="5634" width="4.7109375" style="567" customWidth="1"/>
    <col min="5635" max="5635" width="61.85546875" style="567" customWidth="1"/>
    <col min="5636" max="5636" width="13.42578125" style="567" customWidth="1"/>
    <col min="5637" max="5637" width="5.85546875" style="567" bestFit="1" customWidth="1"/>
    <col min="5638" max="5638" width="14.5703125" style="567" customWidth="1"/>
    <col min="5639" max="5639" width="18.140625" style="567" customWidth="1"/>
    <col min="5640" max="5640" width="9.140625" style="567"/>
    <col min="5641" max="5641" width="13.42578125" style="567" customWidth="1"/>
    <col min="5642" max="5642" width="13.28515625" style="567" customWidth="1"/>
    <col min="5643" max="5643" width="9.7109375" style="567" bestFit="1" customWidth="1"/>
    <col min="5644" max="5888" width="9.140625" style="567"/>
    <col min="5889" max="5889" width="10.85546875" style="567" customWidth="1"/>
    <col min="5890" max="5890" width="4.7109375" style="567" customWidth="1"/>
    <col min="5891" max="5891" width="61.85546875" style="567" customWidth="1"/>
    <col min="5892" max="5892" width="13.42578125" style="567" customWidth="1"/>
    <col min="5893" max="5893" width="5.85546875" style="567" bestFit="1" customWidth="1"/>
    <col min="5894" max="5894" width="14.5703125" style="567" customWidth="1"/>
    <col min="5895" max="5895" width="18.140625" style="567" customWidth="1"/>
    <col min="5896" max="5896" width="9.140625" style="567"/>
    <col min="5897" max="5897" width="13.42578125" style="567" customWidth="1"/>
    <col min="5898" max="5898" width="13.28515625" style="567" customWidth="1"/>
    <col min="5899" max="5899" width="9.7109375" style="567" bestFit="1" customWidth="1"/>
    <col min="5900" max="6144" width="9.140625" style="567"/>
    <col min="6145" max="6145" width="10.85546875" style="567" customWidth="1"/>
    <col min="6146" max="6146" width="4.7109375" style="567" customWidth="1"/>
    <col min="6147" max="6147" width="61.85546875" style="567" customWidth="1"/>
    <col min="6148" max="6148" width="13.42578125" style="567" customWidth="1"/>
    <col min="6149" max="6149" width="5.85546875" style="567" bestFit="1" customWidth="1"/>
    <col min="6150" max="6150" width="14.5703125" style="567" customWidth="1"/>
    <col min="6151" max="6151" width="18.140625" style="567" customWidth="1"/>
    <col min="6152" max="6152" width="9.140625" style="567"/>
    <col min="6153" max="6153" width="13.42578125" style="567" customWidth="1"/>
    <col min="6154" max="6154" width="13.28515625" style="567" customWidth="1"/>
    <col min="6155" max="6155" width="9.7109375" style="567" bestFit="1" customWidth="1"/>
    <col min="6156" max="6400" width="9.140625" style="567"/>
    <col min="6401" max="6401" width="10.85546875" style="567" customWidth="1"/>
    <col min="6402" max="6402" width="4.7109375" style="567" customWidth="1"/>
    <col min="6403" max="6403" width="61.85546875" style="567" customWidth="1"/>
    <col min="6404" max="6404" width="13.42578125" style="567" customWidth="1"/>
    <col min="6405" max="6405" width="5.85546875" style="567" bestFit="1" customWidth="1"/>
    <col min="6406" max="6406" width="14.5703125" style="567" customWidth="1"/>
    <col min="6407" max="6407" width="18.140625" style="567" customWidth="1"/>
    <col min="6408" max="6408" width="9.140625" style="567"/>
    <col min="6409" max="6409" width="13.42578125" style="567" customWidth="1"/>
    <col min="6410" max="6410" width="13.28515625" style="567" customWidth="1"/>
    <col min="6411" max="6411" width="9.7109375" style="567" bestFit="1" customWidth="1"/>
    <col min="6412" max="6656" width="9.140625" style="567"/>
    <col min="6657" max="6657" width="10.85546875" style="567" customWidth="1"/>
    <col min="6658" max="6658" width="4.7109375" style="567" customWidth="1"/>
    <col min="6659" max="6659" width="61.85546875" style="567" customWidth="1"/>
    <col min="6660" max="6660" width="13.42578125" style="567" customWidth="1"/>
    <col min="6661" max="6661" width="5.85546875" style="567" bestFit="1" customWidth="1"/>
    <col min="6662" max="6662" width="14.5703125" style="567" customWidth="1"/>
    <col min="6663" max="6663" width="18.140625" style="567" customWidth="1"/>
    <col min="6664" max="6664" width="9.140625" style="567"/>
    <col min="6665" max="6665" width="13.42578125" style="567" customWidth="1"/>
    <col min="6666" max="6666" width="13.28515625" style="567" customWidth="1"/>
    <col min="6667" max="6667" width="9.7109375" style="567" bestFit="1" customWidth="1"/>
    <col min="6668" max="6912" width="9.140625" style="567"/>
    <col min="6913" max="6913" width="10.85546875" style="567" customWidth="1"/>
    <col min="6914" max="6914" width="4.7109375" style="567" customWidth="1"/>
    <col min="6915" max="6915" width="61.85546875" style="567" customWidth="1"/>
    <col min="6916" max="6916" width="13.42578125" style="567" customWidth="1"/>
    <col min="6917" max="6917" width="5.85546875" style="567" bestFit="1" customWidth="1"/>
    <col min="6918" max="6918" width="14.5703125" style="567" customWidth="1"/>
    <col min="6919" max="6919" width="18.140625" style="567" customWidth="1"/>
    <col min="6920" max="6920" width="9.140625" style="567"/>
    <col min="6921" max="6921" width="13.42578125" style="567" customWidth="1"/>
    <col min="6922" max="6922" width="13.28515625" style="567" customWidth="1"/>
    <col min="6923" max="6923" width="9.7109375" style="567" bestFit="1" customWidth="1"/>
    <col min="6924" max="7168" width="9.140625" style="567"/>
    <col min="7169" max="7169" width="10.85546875" style="567" customWidth="1"/>
    <col min="7170" max="7170" width="4.7109375" style="567" customWidth="1"/>
    <col min="7171" max="7171" width="61.85546875" style="567" customWidth="1"/>
    <col min="7172" max="7172" width="13.42578125" style="567" customWidth="1"/>
    <col min="7173" max="7173" width="5.85546875" style="567" bestFit="1" customWidth="1"/>
    <col min="7174" max="7174" width="14.5703125" style="567" customWidth="1"/>
    <col min="7175" max="7175" width="18.140625" style="567" customWidth="1"/>
    <col min="7176" max="7176" width="9.140625" style="567"/>
    <col min="7177" max="7177" width="13.42578125" style="567" customWidth="1"/>
    <col min="7178" max="7178" width="13.28515625" style="567" customWidth="1"/>
    <col min="7179" max="7179" width="9.7109375" style="567" bestFit="1" customWidth="1"/>
    <col min="7180" max="7424" width="9.140625" style="567"/>
    <col min="7425" max="7425" width="10.85546875" style="567" customWidth="1"/>
    <col min="7426" max="7426" width="4.7109375" style="567" customWidth="1"/>
    <col min="7427" max="7427" width="61.85546875" style="567" customWidth="1"/>
    <col min="7428" max="7428" width="13.42578125" style="567" customWidth="1"/>
    <col min="7429" max="7429" width="5.85546875" style="567" bestFit="1" customWidth="1"/>
    <col min="7430" max="7430" width="14.5703125" style="567" customWidth="1"/>
    <col min="7431" max="7431" width="18.140625" style="567" customWidth="1"/>
    <col min="7432" max="7432" width="9.140625" style="567"/>
    <col min="7433" max="7433" width="13.42578125" style="567" customWidth="1"/>
    <col min="7434" max="7434" width="13.28515625" style="567" customWidth="1"/>
    <col min="7435" max="7435" width="9.7109375" style="567" bestFit="1" customWidth="1"/>
    <col min="7436" max="7680" width="9.140625" style="567"/>
    <col min="7681" max="7681" width="10.85546875" style="567" customWidth="1"/>
    <col min="7682" max="7682" width="4.7109375" style="567" customWidth="1"/>
    <col min="7683" max="7683" width="61.85546875" style="567" customWidth="1"/>
    <col min="7684" max="7684" width="13.42578125" style="567" customWidth="1"/>
    <col min="7685" max="7685" width="5.85546875" style="567" bestFit="1" customWidth="1"/>
    <col min="7686" max="7686" width="14.5703125" style="567" customWidth="1"/>
    <col min="7687" max="7687" width="18.140625" style="567" customWidth="1"/>
    <col min="7688" max="7688" width="9.140625" style="567"/>
    <col min="7689" max="7689" width="13.42578125" style="567" customWidth="1"/>
    <col min="7690" max="7690" width="13.28515625" style="567" customWidth="1"/>
    <col min="7691" max="7691" width="9.7109375" style="567" bestFit="1" customWidth="1"/>
    <col min="7692" max="7936" width="9.140625" style="567"/>
    <col min="7937" max="7937" width="10.85546875" style="567" customWidth="1"/>
    <col min="7938" max="7938" width="4.7109375" style="567" customWidth="1"/>
    <col min="7939" max="7939" width="61.85546875" style="567" customWidth="1"/>
    <col min="7940" max="7940" width="13.42578125" style="567" customWidth="1"/>
    <col min="7941" max="7941" width="5.85546875" style="567" bestFit="1" customWidth="1"/>
    <col min="7942" max="7942" width="14.5703125" style="567" customWidth="1"/>
    <col min="7943" max="7943" width="18.140625" style="567" customWidth="1"/>
    <col min="7944" max="7944" width="9.140625" style="567"/>
    <col min="7945" max="7945" width="13.42578125" style="567" customWidth="1"/>
    <col min="7946" max="7946" width="13.28515625" style="567" customWidth="1"/>
    <col min="7947" max="7947" width="9.7109375" style="567" bestFit="1" customWidth="1"/>
    <col min="7948" max="8192" width="9.140625" style="567"/>
    <col min="8193" max="8193" width="10.85546875" style="567" customWidth="1"/>
    <col min="8194" max="8194" width="4.7109375" style="567" customWidth="1"/>
    <col min="8195" max="8195" width="61.85546875" style="567" customWidth="1"/>
    <col min="8196" max="8196" width="13.42578125" style="567" customWidth="1"/>
    <col min="8197" max="8197" width="5.85546875" style="567" bestFit="1" customWidth="1"/>
    <col min="8198" max="8198" width="14.5703125" style="567" customWidth="1"/>
    <col min="8199" max="8199" width="18.140625" style="567" customWidth="1"/>
    <col min="8200" max="8200" width="9.140625" style="567"/>
    <col min="8201" max="8201" width="13.42578125" style="567" customWidth="1"/>
    <col min="8202" max="8202" width="13.28515625" style="567" customWidth="1"/>
    <col min="8203" max="8203" width="9.7109375" style="567" bestFit="1" customWidth="1"/>
    <col min="8204" max="8448" width="9.140625" style="567"/>
    <col min="8449" max="8449" width="10.85546875" style="567" customWidth="1"/>
    <col min="8450" max="8450" width="4.7109375" style="567" customWidth="1"/>
    <col min="8451" max="8451" width="61.85546875" style="567" customWidth="1"/>
    <col min="8452" max="8452" width="13.42578125" style="567" customWidth="1"/>
    <col min="8453" max="8453" width="5.85546875" style="567" bestFit="1" customWidth="1"/>
    <col min="8454" max="8454" width="14.5703125" style="567" customWidth="1"/>
    <col min="8455" max="8455" width="18.140625" style="567" customWidth="1"/>
    <col min="8456" max="8456" width="9.140625" style="567"/>
    <col min="8457" max="8457" width="13.42578125" style="567" customWidth="1"/>
    <col min="8458" max="8458" width="13.28515625" style="567" customWidth="1"/>
    <col min="8459" max="8459" width="9.7109375" style="567" bestFit="1" customWidth="1"/>
    <col min="8460" max="8704" width="9.140625" style="567"/>
    <col min="8705" max="8705" width="10.85546875" style="567" customWidth="1"/>
    <col min="8706" max="8706" width="4.7109375" style="567" customWidth="1"/>
    <col min="8707" max="8707" width="61.85546875" style="567" customWidth="1"/>
    <col min="8708" max="8708" width="13.42578125" style="567" customWidth="1"/>
    <col min="8709" max="8709" width="5.85546875" style="567" bestFit="1" customWidth="1"/>
    <col min="8710" max="8710" width="14.5703125" style="567" customWidth="1"/>
    <col min="8711" max="8711" width="18.140625" style="567" customWidth="1"/>
    <col min="8712" max="8712" width="9.140625" style="567"/>
    <col min="8713" max="8713" width="13.42578125" style="567" customWidth="1"/>
    <col min="8714" max="8714" width="13.28515625" style="567" customWidth="1"/>
    <col min="8715" max="8715" width="9.7109375" style="567" bestFit="1" customWidth="1"/>
    <col min="8716" max="8960" width="9.140625" style="567"/>
    <col min="8961" max="8961" width="10.85546875" style="567" customWidth="1"/>
    <col min="8962" max="8962" width="4.7109375" style="567" customWidth="1"/>
    <col min="8963" max="8963" width="61.85546875" style="567" customWidth="1"/>
    <col min="8964" max="8964" width="13.42578125" style="567" customWidth="1"/>
    <col min="8965" max="8965" width="5.85546875" style="567" bestFit="1" customWidth="1"/>
    <col min="8966" max="8966" width="14.5703125" style="567" customWidth="1"/>
    <col min="8967" max="8967" width="18.140625" style="567" customWidth="1"/>
    <col min="8968" max="8968" width="9.140625" style="567"/>
    <col min="8969" max="8969" width="13.42578125" style="567" customWidth="1"/>
    <col min="8970" max="8970" width="13.28515625" style="567" customWidth="1"/>
    <col min="8971" max="8971" width="9.7109375" style="567" bestFit="1" customWidth="1"/>
    <col min="8972" max="9216" width="9.140625" style="567"/>
    <col min="9217" max="9217" width="10.85546875" style="567" customWidth="1"/>
    <col min="9218" max="9218" width="4.7109375" style="567" customWidth="1"/>
    <col min="9219" max="9219" width="61.85546875" style="567" customWidth="1"/>
    <col min="9220" max="9220" width="13.42578125" style="567" customWidth="1"/>
    <col min="9221" max="9221" width="5.85546875" style="567" bestFit="1" customWidth="1"/>
    <col min="9222" max="9222" width="14.5703125" style="567" customWidth="1"/>
    <col min="9223" max="9223" width="18.140625" style="567" customWidth="1"/>
    <col min="9224" max="9224" width="9.140625" style="567"/>
    <col min="9225" max="9225" width="13.42578125" style="567" customWidth="1"/>
    <col min="9226" max="9226" width="13.28515625" style="567" customWidth="1"/>
    <col min="9227" max="9227" width="9.7109375" style="567" bestFit="1" customWidth="1"/>
    <col min="9228" max="9472" width="9.140625" style="567"/>
    <col min="9473" max="9473" width="10.85546875" style="567" customWidth="1"/>
    <col min="9474" max="9474" width="4.7109375" style="567" customWidth="1"/>
    <col min="9475" max="9475" width="61.85546875" style="567" customWidth="1"/>
    <col min="9476" max="9476" width="13.42578125" style="567" customWidth="1"/>
    <col min="9477" max="9477" width="5.85546875" style="567" bestFit="1" customWidth="1"/>
    <col min="9478" max="9478" width="14.5703125" style="567" customWidth="1"/>
    <col min="9479" max="9479" width="18.140625" style="567" customWidth="1"/>
    <col min="9480" max="9480" width="9.140625" style="567"/>
    <col min="9481" max="9481" width="13.42578125" style="567" customWidth="1"/>
    <col min="9482" max="9482" width="13.28515625" style="567" customWidth="1"/>
    <col min="9483" max="9483" width="9.7109375" style="567" bestFit="1" customWidth="1"/>
    <col min="9484" max="9728" width="9.140625" style="567"/>
    <col min="9729" max="9729" width="10.85546875" style="567" customWidth="1"/>
    <col min="9730" max="9730" width="4.7109375" style="567" customWidth="1"/>
    <col min="9731" max="9731" width="61.85546875" style="567" customWidth="1"/>
    <col min="9732" max="9732" width="13.42578125" style="567" customWidth="1"/>
    <col min="9733" max="9733" width="5.85546875" style="567" bestFit="1" customWidth="1"/>
    <col min="9734" max="9734" width="14.5703125" style="567" customWidth="1"/>
    <col min="9735" max="9735" width="18.140625" style="567" customWidth="1"/>
    <col min="9736" max="9736" width="9.140625" style="567"/>
    <col min="9737" max="9737" width="13.42578125" style="567" customWidth="1"/>
    <col min="9738" max="9738" width="13.28515625" style="567" customWidth="1"/>
    <col min="9739" max="9739" width="9.7109375" style="567" bestFit="1" customWidth="1"/>
    <col min="9740" max="9984" width="9.140625" style="567"/>
    <col min="9985" max="9985" width="10.85546875" style="567" customWidth="1"/>
    <col min="9986" max="9986" width="4.7109375" style="567" customWidth="1"/>
    <col min="9987" max="9987" width="61.85546875" style="567" customWidth="1"/>
    <col min="9988" max="9988" width="13.42578125" style="567" customWidth="1"/>
    <col min="9989" max="9989" width="5.85546875" style="567" bestFit="1" customWidth="1"/>
    <col min="9990" max="9990" width="14.5703125" style="567" customWidth="1"/>
    <col min="9991" max="9991" width="18.140625" style="567" customWidth="1"/>
    <col min="9992" max="9992" width="9.140625" style="567"/>
    <col min="9993" max="9993" width="13.42578125" style="567" customWidth="1"/>
    <col min="9994" max="9994" width="13.28515625" style="567" customWidth="1"/>
    <col min="9995" max="9995" width="9.7109375" style="567" bestFit="1" customWidth="1"/>
    <col min="9996" max="10240" width="9.140625" style="567"/>
    <col min="10241" max="10241" width="10.85546875" style="567" customWidth="1"/>
    <col min="10242" max="10242" width="4.7109375" style="567" customWidth="1"/>
    <col min="10243" max="10243" width="61.85546875" style="567" customWidth="1"/>
    <col min="10244" max="10244" width="13.42578125" style="567" customWidth="1"/>
    <col min="10245" max="10245" width="5.85546875" style="567" bestFit="1" customWidth="1"/>
    <col min="10246" max="10246" width="14.5703125" style="567" customWidth="1"/>
    <col min="10247" max="10247" width="18.140625" style="567" customWidth="1"/>
    <col min="10248" max="10248" width="9.140625" style="567"/>
    <col min="10249" max="10249" width="13.42578125" style="567" customWidth="1"/>
    <col min="10250" max="10250" width="13.28515625" style="567" customWidth="1"/>
    <col min="10251" max="10251" width="9.7109375" style="567" bestFit="1" customWidth="1"/>
    <col min="10252" max="10496" width="9.140625" style="567"/>
    <col min="10497" max="10497" width="10.85546875" style="567" customWidth="1"/>
    <col min="10498" max="10498" width="4.7109375" style="567" customWidth="1"/>
    <col min="10499" max="10499" width="61.85546875" style="567" customWidth="1"/>
    <col min="10500" max="10500" width="13.42578125" style="567" customWidth="1"/>
    <col min="10501" max="10501" width="5.85546875" style="567" bestFit="1" customWidth="1"/>
    <col min="10502" max="10502" width="14.5703125" style="567" customWidth="1"/>
    <col min="10503" max="10503" width="18.140625" style="567" customWidth="1"/>
    <col min="10504" max="10504" width="9.140625" style="567"/>
    <col min="10505" max="10505" width="13.42578125" style="567" customWidth="1"/>
    <col min="10506" max="10506" width="13.28515625" style="567" customWidth="1"/>
    <col min="10507" max="10507" width="9.7109375" style="567" bestFit="1" customWidth="1"/>
    <col min="10508" max="10752" width="9.140625" style="567"/>
    <col min="10753" max="10753" width="10.85546875" style="567" customWidth="1"/>
    <col min="10754" max="10754" width="4.7109375" style="567" customWidth="1"/>
    <col min="10755" max="10755" width="61.85546875" style="567" customWidth="1"/>
    <col min="10756" max="10756" width="13.42578125" style="567" customWidth="1"/>
    <col min="10757" max="10757" width="5.85546875" style="567" bestFit="1" customWidth="1"/>
    <col min="10758" max="10758" width="14.5703125" style="567" customWidth="1"/>
    <col min="10759" max="10759" width="18.140625" style="567" customWidth="1"/>
    <col min="10760" max="10760" width="9.140625" style="567"/>
    <col min="10761" max="10761" width="13.42578125" style="567" customWidth="1"/>
    <col min="10762" max="10762" width="13.28515625" style="567" customWidth="1"/>
    <col min="10763" max="10763" width="9.7109375" style="567" bestFit="1" customWidth="1"/>
    <col min="10764" max="11008" width="9.140625" style="567"/>
    <col min="11009" max="11009" width="10.85546875" style="567" customWidth="1"/>
    <col min="11010" max="11010" width="4.7109375" style="567" customWidth="1"/>
    <col min="11011" max="11011" width="61.85546875" style="567" customWidth="1"/>
    <col min="11012" max="11012" width="13.42578125" style="567" customWidth="1"/>
    <col min="11013" max="11013" width="5.85546875" style="567" bestFit="1" customWidth="1"/>
    <col min="11014" max="11014" width="14.5703125" style="567" customWidth="1"/>
    <col min="11015" max="11015" width="18.140625" style="567" customWidth="1"/>
    <col min="11016" max="11016" width="9.140625" style="567"/>
    <col min="11017" max="11017" width="13.42578125" style="567" customWidth="1"/>
    <col min="11018" max="11018" width="13.28515625" style="567" customWidth="1"/>
    <col min="11019" max="11019" width="9.7109375" style="567" bestFit="1" customWidth="1"/>
    <col min="11020" max="11264" width="9.140625" style="567"/>
    <col min="11265" max="11265" width="10.85546875" style="567" customWidth="1"/>
    <col min="11266" max="11266" width="4.7109375" style="567" customWidth="1"/>
    <col min="11267" max="11267" width="61.85546875" style="567" customWidth="1"/>
    <col min="11268" max="11268" width="13.42578125" style="567" customWidth="1"/>
    <col min="11269" max="11269" width="5.85546875" style="567" bestFit="1" customWidth="1"/>
    <col min="11270" max="11270" width="14.5703125" style="567" customWidth="1"/>
    <col min="11271" max="11271" width="18.140625" style="567" customWidth="1"/>
    <col min="11272" max="11272" width="9.140625" style="567"/>
    <col min="11273" max="11273" width="13.42578125" style="567" customWidth="1"/>
    <col min="11274" max="11274" width="13.28515625" style="567" customWidth="1"/>
    <col min="11275" max="11275" width="9.7109375" style="567" bestFit="1" customWidth="1"/>
    <col min="11276" max="11520" width="9.140625" style="567"/>
    <col min="11521" max="11521" width="10.85546875" style="567" customWidth="1"/>
    <col min="11522" max="11522" width="4.7109375" style="567" customWidth="1"/>
    <col min="11523" max="11523" width="61.85546875" style="567" customWidth="1"/>
    <col min="11524" max="11524" width="13.42578125" style="567" customWidth="1"/>
    <col min="11525" max="11525" width="5.85546875" style="567" bestFit="1" customWidth="1"/>
    <col min="11526" max="11526" width="14.5703125" style="567" customWidth="1"/>
    <col min="11527" max="11527" width="18.140625" style="567" customWidth="1"/>
    <col min="11528" max="11528" width="9.140625" style="567"/>
    <col min="11529" max="11529" width="13.42578125" style="567" customWidth="1"/>
    <col min="11530" max="11530" width="13.28515625" style="567" customWidth="1"/>
    <col min="11531" max="11531" width="9.7109375" style="567" bestFit="1" customWidth="1"/>
    <col min="11532" max="11776" width="9.140625" style="567"/>
    <col min="11777" max="11777" width="10.85546875" style="567" customWidth="1"/>
    <col min="11778" max="11778" width="4.7109375" style="567" customWidth="1"/>
    <col min="11779" max="11779" width="61.85546875" style="567" customWidth="1"/>
    <col min="11780" max="11780" width="13.42578125" style="567" customWidth="1"/>
    <col min="11781" max="11781" width="5.85546875" style="567" bestFit="1" customWidth="1"/>
    <col min="11782" max="11782" width="14.5703125" style="567" customWidth="1"/>
    <col min="11783" max="11783" width="18.140625" style="567" customWidth="1"/>
    <col min="11784" max="11784" width="9.140625" style="567"/>
    <col min="11785" max="11785" width="13.42578125" style="567" customWidth="1"/>
    <col min="11786" max="11786" width="13.28515625" style="567" customWidth="1"/>
    <col min="11787" max="11787" width="9.7109375" style="567" bestFit="1" customWidth="1"/>
    <col min="11788" max="12032" width="9.140625" style="567"/>
    <col min="12033" max="12033" width="10.85546875" style="567" customWidth="1"/>
    <col min="12034" max="12034" width="4.7109375" style="567" customWidth="1"/>
    <col min="12035" max="12035" width="61.85546875" style="567" customWidth="1"/>
    <col min="12036" max="12036" width="13.42578125" style="567" customWidth="1"/>
    <col min="12037" max="12037" width="5.85546875" style="567" bestFit="1" customWidth="1"/>
    <col min="12038" max="12038" width="14.5703125" style="567" customWidth="1"/>
    <col min="12039" max="12039" width="18.140625" style="567" customWidth="1"/>
    <col min="12040" max="12040" width="9.140625" style="567"/>
    <col min="12041" max="12041" width="13.42578125" style="567" customWidth="1"/>
    <col min="12042" max="12042" width="13.28515625" style="567" customWidth="1"/>
    <col min="12043" max="12043" width="9.7109375" style="567" bestFit="1" customWidth="1"/>
    <col min="12044" max="12288" width="9.140625" style="567"/>
    <col min="12289" max="12289" width="10.85546875" style="567" customWidth="1"/>
    <col min="12290" max="12290" width="4.7109375" style="567" customWidth="1"/>
    <col min="12291" max="12291" width="61.85546875" style="567" customWidth="1"/>
    <col min="12292" max="12292" width="13.42578125" style="567" customWidth="1"/>
    <col min="12293" max="12293" width="5.85546875" style="567" bestFit="1" customWidth="1"/>
    <col min="12294" max="12294" width="14.5703125" style="567" customWidth="1"/>
    <col min="12295" max="12295" width="18.140625" style="567" customWidth="1"/>
    <col min="12296" max="12296" width="9.140625" style="567"/>
    <col min="12297" max="12297" width="13.42578125" style="567" customWidth="1"/>
    <col min="12298" max="12298" width="13.28515625" style="567" customWidth="1"/>
    <col min="12299" max="12299" width="9.7109375" style="567" bestFit="1" customWidth="1"/>
    <col min="12300" max="12544" width="9.140625" style="567"/>
    <col min="12545" max="12545" width="10.85546875" style="567" customWidth="1"/>
    <col min="12546" max="12546" width="4.7109375" style="567" customWidth="1"/>
    <col min="12547" max="12547" width="61.85546875" style="567" customWidth="1"/>
    <col min="12548" max="12548" width="13.42578125" style="567" customWidth="1"/>
    <col min="12549" max="12549" width="5.85546875" style="567" bestFit="1" customWidth="1"/>
    <col min="12550" max="12550" width="14.5703125" style="567" customWidth="1"/>
    <col min="12551" max="12551" width="18.140625" style="567" customWidth="1"/>
    <col min="12552" max="12552" width="9.140625" style="567"/>
    <col min="12553" max="12553" width="13.42578125" style="567" customWidth="1"/>
    <col min="12554" max="12554" width="13.28515625" style="567" customWidth="1"/>
    <col min="12555" max="12555" width="9.7109375" style="567" bestFit="1" customWidth="1"/>
    <col min="12556" max="12800" width="9.140625" style="567"/>
    <col min="12801" max="12801" width="10.85546875" style="567" customWidth="1"/>
    <col min="12802" max="12802" width="4.7109375" style="567" customWidth="1"/>
    <col min="12803" max="12803" width="61.85546875" style="567" customWidth="1"/>
    <col min="12804" max="12804" width="13.42578125" style="567" customWidth="1"/>
    <col min="12805" max="12805" width="5.85546875" style="567" bestFit="1" customWidth="1"/>
    <col min="12806" max="12806" width="14.5703125" style="567" customWidth="1"/>
    <col min="12807" max="12807" width="18.140625" style="567" customWidth="1"/>
    <col min="12808" max="12808" width="9.140625" style="567"/>
    <col min="12809" max="12809" width="13.42578125" style="567" customWidth="1"/>
    <col min="12810" max="12810" width="13.28515625" style="567" customWidth="1"/>
    <col min="12811" max="12811" width="9.7109375" style="567" bestFit="1" customWidth="1"/>
    <col min="12812" max="13056" width="9.140625" style="567"/>
    <col min="13057" max="13057" width="10.85546875" style="567" customWidth="1"/>
    <col min="13058" max="13058" width="4.7109375" style="567" customWidth="1"/>
    <col min="13059" max="13059" width="61.85546875" style="567" customWidth="1"/>
    <col min="13060" max="13060" width="13.42578125" style="567" customWidth="1"/>
    <col min="13061" max="13061" width="5.85546875" style="567" bestFit="1" customWidth="1"/>
    <col min="13062" max="13062" width="14.5703125" style="567" customWidth="1"/>
    <col min="13063" max="13063" width="18.140625" style="567" customWidth="1"/>
    <col min="13064" max="13064" width="9.140625" style="567"/>
    <col min="13065" max="13065" width="13.42578125" style="567" customWidth="1"/>
    <col min="13066" max="13066" width="13.28515625" style="567" customWidth="1"/>
    <col min="13067" max="13067" width="9.7109375" style="567" bestFit="1" customWidth="1"/>
    <col min="13068" max="13312" width="9.140625" style="567"/>
    <col min="13313" max="13313" width="10.85546875" style="567" customWidth="1"/>
    <col min="13314" max="13314" width="4.7109375" style="567" customWidth="1"/>
    <col min="13315" max="13315" width="61.85546875" style="567" customWidth="1"/>
    <col min="13316" max="13316" width="13.42578125" style="567" customWidth="1"/>
    <col min="13317" max="13317" width="5.85546875" style="567" bestFit="1" customWidth="1"/>
    <col min="13318" max="13318" width="14.5703125" style="567" customWidth="1"/>
    <col min="13319" max="13319" width="18.140625" style="567" customWidth="1"/>
    <col min="13320" max="13320" width="9.140625" style="567"/>
    <col min="13321" max="13321" width="13.42578125" style="567" customWidth="1"/>
    <col min="13322" max="13322" width="13.28515625" style="567" customWidth="1"/>
    <col min="13323" max="13323" width="9.7109375" style="567" bestFit="1" customWidth="1"/>
    <col min="13324" max="13568" width="9.140625" style="567"/>
    <col min="13569" max="13569" width="10.85546875" style="567" customWidth="1"/>
    <col min="13570" max="13570" width="4.7109375" style="567" customWidth="1"/>
    <col min="13571" max="13571" width="61.85546875" style="567" customWidth="1"/>
    <col min="13572" max="13572" width="13.42578125" style="567" customWidth="1"/>
    <col min="13573" max="13573" width="5.85546875" style="567" bestFit="1" customWidth="1"/>
    <col min="13574" max="13574" width="14.5703125" style="567" customWidth="1"/>
    <col min="13575" max="13575" width="18.140625" style="567" customWidth="1"/>
    <col min="13576" max="13576" width="9.140625" style="567"/>
    <col min="13577" max="13577" width="13.42578125" style="567" customWidth="1"/>
    <col min="13578" max="13578" width="13.28515625" style="567" customWidth="1"/>
    <col min="13579" max="13579" width="9.7109375" style="567" bestFit="1" customWidth="1"/>
    <col min="13580" max="13824" width="9.140625" style="567"/>
    <col min="13825" max="13825" width="10.85546875" style="567" customWidth="1"/>
    <col min="13826" max="13826" width="4.7109375" style="567" customWidth="1"/>
    <col min="13827" max="13827" width="61.85546875" style="567" customWidth="1"/>
    <col min="13828" max="13828" width="13.42578125" style="567" customWidth="1"/>
    <col min="13829" max="13829" width="5.85546875" style="567" bestFit="1" customWidth="1"/>
    <col min="13830" max="13830" width="14.5703125" style="567" customWidth="1"/>
    <col min="13831" max="13831" width="18.140625" style="567" customWidth="1"/>
    <col min="13832" max="13832" width="9.140625" style="567"/>
    <col min="13833" max="13833" width="13.42578125" style="567" customWidth="1"/>
    <col min="13834" max="13834" width="13.28515625" style="567" customWidth="1"/>
    <col min="13835" max="13835" width="9.7109375" style="567" bestFit="1" customWidth="1"/>
    <col min="13836" max="14080" width="9.140625" style="567"/>
    <col min="14081" max="14081" width="10.85546875" style="567" customWidth="1"/>
    <col min="14082" max="14082" width="4.7109375" style="567" customWidth="1"/>
    <col min="14083" max="14083" width="61.85546875" style="567" customWidth="1"/>
    <col min="14084" max="14084" width="13.42578125" style="567" customWidth="1"/>
    <col min="14085" max="14085" width="5.85546875" style="567" bestFit="1" customWidth="1"/>
    <col min="14086" max="14086" width="14.5703125" style="567" customWidth="1"/>
    <col min="14087" max="14087" width="18.140625" style="567" customWidth="1"/>
    <col min="14088" max="14088" width="9.140625" style="567"/>
    <col min="14089" max="14089" width="13.42578125" style="567" customWidth="1"/>
    <col min="14090" max="14090" width="13.28515625" style="567" customWidth="1"/>
    <col min="14091" max="14091" width="9.7109375" style="567" bestFit="1" customWidth="1"/>
    <col min="14092" max="14336" width="9.140625" style="567"/>
    <col min="14337" max="14337" width="10.85546875" style="567" customWidth="1"/>
    <col min="14338" max="14338" width="4.7109375" style="567" customWidth="1"/>
    <col min="14339" max="14339" width="61.85546875" style="567" customWidth="1"/>
    <col min="14340" max="14340" width="13.42578125" style="567" customWidth="1"/>
    <col min="14341" max="14341" width="5.85546875" style="567" bestFit="1" customWidth="1"/>
    <col min="14342" max="14342" width="14.5703125" style="567" customWidth="1"/>
    <col min="14343" max="14343" width="18.140625" style="567" customWidth="1"/>
    <col min="14344" max="14344" width="9.140625" style="567"/>
    <col min="14345" max="14345" width="13.42578125" style="567" customWidth="1"/>
    <col min="14346" max="14346" width="13.28515625" style="567" customWidth="1"/>
    <col min="14347" max="14347" width="9.7109375" style="567" bestFit="1" customWidth="1"/>
    <col min="14348" max="14592" width="9.140625" style="567"/>
    <col min="14593" max="14593" width="10.85546875" style="567" customWidth="1"/>
    <col min="14594" max="14594" width="4.7109375" style="567" customWidth="1"/>
    <col min="14595" max="14595" width="61.85546875" style="567" customWidth="1"/>
    <col min="14596" max="14596" width="13.42578125" style="567" customWidth="1"/>
    <col min="14597" max="14597" width="5.85546875" style="567" bestFit="1" customWidth="1"/>
    <col min="14598" max="14598" width="14.5703125" style="567" customWidth="1"/>
    <col min="14599" max="14599" width="18.140625" style="567" customWidth="1"/>
    <col min="14600" max="14600" width="9.140625" style="567"/>
    <col min="14601" max="14601" width="13.42578125" style="567" customWidth="1"/>
    <col min="14602" max="14602" width="13.28515625" style="567" customWidth="1"/>
    <col min="14603" max="14603" width="9.7109375" style="567" bestFit="1" customWidth="1"/>
    <col min="14604" max="14848" width="9.140625" style="567"/>
    <col min="14849" max="14849" width="10.85546875" style="567" customWidth="1"/>
    <col min="14850" max="14850" width="4.7109375" style="567" customWidth="1"/>
    <col min="14851" max="14851" width="61.85546875" style="567" customWidth="1"/>
    <col min="14852" max="14852" width="13.42578125" style="567" customWidth="1"/>
    <col min="14853" max="14853" width="5.85546875" style="567" bestFit="1" customWidth="1"/>
    <col min="14854" max="14854" width="14.5703125" style="567" customWidth="1"/>
    <col min="14855" max="14855" width="18.140625" style="567" customWidth="1"/>
    <col min="14856" max="14856" width="9.140625" style="567"/>
    <col min="14857" max="14857" width="13.42578125" style="567" customWidth="1"/>
    <col min="14858" max="14858" width="13.28515625" style="567" customWidth="1"/>
    <col min="14859" max="14859" width="9.7109375" style="567" bestFit="1" customWidth="1"/>
    <col min="14860" max="15104" width="9.140625" style="567"/>
    <col min="15105" max="15105" width="10.85546875" style="567" customWidth="1"/>
    <col min="15106" max="15106" width="4.7109375" style="567" customWidth="1"/>
    <col min="15107" max="15107" width="61.85546875" style="567" customWidth="1"/>
    <col min="15108" max="15108" width="13.42578125" style="567" customWidth="1"/>
    <col min="15109" max="15109" width="5.85546875" style="567" bestFit="1" customWidth="1"/>
    <col min="15110" max="15110" width="14.5703125" style="567" customWidth="1"/>
    <col min="15111" max="15111" width="18.140625" style="567" customWidth="1"/>
    <col min="15112" max="15112" width="9.140625" style="567"/>
    <col min="15113" max="15113" width="13.42578125" style="567" customWidth="1"/>
    <col min="15114" max="15114" width="13.28515625" style="567" customWidth="1"/>
    <col min="15115" max="15115" width="9.7109375" style="567" bestFit="1" customWidth="1"/>
    <col min="15116" max="15360" width="9.140625" style="567"/>
    <col min="15361" max="15361" width="10.85546875" style="567" customWidth="1"/>
    <col min="15362" max="15362" width="4.7109375" style="567" customWidth="1"/>
    <col min="15363" max="15363" width="61.85546875" style="567" customWidth="1"/>
    <col min="15364" max="15364" width="13.42578125" style="567" customWidth="1"/>
    <col min="15365" max="15365" width="5.85546875" style="567" bestFit="1" customWidth="1"/>
    <col min="15366" max="15366" width="14.5703125" style="567" customWidth="1"/>
    <col min="15367" max="15367" width="18.140625" style="567" customWidth="1"/>
    <col min="15368" max="15368" width="9.140625" style="567"/>
    <col min="15369" max="15369" width="13.42578125" style="567" customWidth="1"/>
    <col min="15370" max="15370" width="13.28515625" style="567" customWidth="1"/>
    <col min="15371" max="15371" width="9.7109375" style="567" bestFit="1" customWidth="1"/>
    <col min="15372" max="15616" width="9.140625" style="567"/>
    <col min="15617" max="15617" width="10.85546875" style="567" customWidth="1"/>
    <col min="15618" max="15618" width="4.7109375" style="567" customWidth="1"/>
    <col min="15619" max="15619" width="61.85546875" style="567" customWidth="1"/>
    <col min="15620" max="15620" width="13.42578125" style="567" customWidth="1"/>
    <col min="15621" max="15621" width="5.85546875" style="567" bestFit="1" customWidth="1"/>
    <col min="15622" max="15622" width="14.5703125" style="567" customWidth="1"/>
    <col min="15623" max="15623" width="18.140625" style="567" customWidth="1"/>
    <col min="15624" max="15624" width="9.140625" style="567"/>
    <col min="15625" max="15625" width="13.42578125" style="567" customWidth="1"/>
    <col min="15626" max="15626" width="13.28515625" style="567" customWidth="1"/>
    <col min="15627" max="15627" width="9.7109375" style="567" bestFit="1" customWidth="1"/>
    <col min="15628" max="15872" width="9.140625" style="567"/>
    <col min="15873" max="15873" width="10.85546875" style="567" customWidth="1"/>
    <col min="15874" max="15874" width="4.7109375" style="567" customWidth="1"/>
    <col min="15875" max="15875" width="61.85546875" style="567" customWidth="1"/>
    <col min="15876" max="15876" width="13.42578125" style="567" customWidth="1"/>
    <col min="15877" max="15877" width="5.85546875" style="567" bestFit="1" customWidth="1"/>
    <col min="15878" max="15878" width="14.5703125" style="567" customWidth="1"/>
    <col min="15879" max="15879" width="18.140625" style="567" customWidth="1"/>
    <col min="15880" max="15880" width="9.140625" style="567"/>
    <col min="15881" max="15881" width="13.42578125" style="567" customWidth="1"/>
    <col min="15882" max="15882" width="13.28515625" style="567" customWidth="1"/>
    <col min="15883" max="15883" width="9.7109375" style="567" bestFit="1" customWidth="1"/>
    <col min="15884" max="16128" width="9.140625" style="567"/>
    <col min="16129" max="16129" width="10.85546875" style="567" customWidth="1"/>
    <col min="16130" max="16130" width="4.7109375" style="567" customWidth="1"/>
    <col min="16131" max="16131" width="61.85546875" style="567" customWidth="1"/>
    <col min="16132" max="16132" width="13.42578125" style="567" customWidth="1"/>
    <col min="16133" max="16133" width="5.85546875" style="567" bestFit="1" customWidth="1"/>
    <col min="16134" max="16134" width="14.5703125" style="567" customWidth="1"/>
    <col min="16135" max="16135" width="18.140625" style="567" customWidth="1"/>
    <col min="16136" max="16136" width="9.140625" style="567"/>
    <col min="16137" max="16137" width="13.42578125" style="567" customWidth="1"/>
    <col min="16138" max="16138" width="13.28515625" style="567" customWidth="1"/>
    <col min="16139" max="16139" width="9.7109375" style="567" bestFit="1" customWidth="1"/>
    <col min="16140" max="16384" width="9.140625" style="567"/>
  </cols>
  <sheetData>
    <row r="1" spans="1:12" s="541" customFormat="1" ht="23.25" customHeight="1">
      <c r="A1" s="984" t="str">
        <f>'DADOS DE ENTRADA 2017'!B22</f>
        <v>PREFEITURA MUNICIPAL DE ITAJAÍ</v>
      </c>
      <c r="B1" s="984"/>
      <c r="C1" s="984"/>
      <c r="D1" s="984"/>
      <c r="E1" s="984"/>
      <c r="F1" s="984"/>
      <c r="G1" s="984"/>
      <c r="H1" s="984"/>
      <c r="I1" s="984"/>
      <c r="J1" s="984"/>
      <c r="K1" s="533"/>
      <c r="L1" s="542"/>
    </row>
    <row r="2" spans="1:12" s="541" customFormat="1" ht="18.75" customHeight="1" thickBot="1">
      <c r="A2" s="881" t="s">
        <v>48</v>
      </c>
      <c r="B2" s="881"/>
      <c r="C2" s="881"/>
      <c r="D2" s="881"/>
      <c r="E2" s="881"/>
      <c r="F2" s="881"/>
      <c r="G2" s="881"/>
      <c r="H2" s="881"/>
      <c r="I2" s="881"/>
      <c r="J2" s="881"/>
      <c r="K2" s="532"/>
    </row>
    <row r="3" spans="1:12" s="541" customFormat="1" ht="15" customHeight="1">
      <c r="A3" s="1071" t="s">
        <v>14</v>
      </c>
      <c r="B3" s="1072"/>
      <c r="C3" s="1072"/>
      <c r="D3" s="1073"/>
      <c r="E3" s="896" t="s">
        <v>184</v>
      </c>
      <c r="F3" s="897"/>
      <c r="G3" s="897"/>
      <c r="H3" s="897"/>
      <c r="I3" s="897"/>
      <c r="J3" s="898"/>
      <c r="K3" s="543"/>
      <c r="L3" s="544"/>
    </row>
    <row r="4" spans="1:12" s="541" customFormat="1" ht="19.5" thickBot="1">
      <c r="A4" s="1074" t="str">
        <f>'DADOS DE ENTRADA 2017'!B7</f>
        <v>ACESSO AO CENTRO DE INOVAÇÃO REGIONAL DE ITAJAÍ</v>
      </c>
      <c r="B4" s="1075"/>
      <c r="C4" s="1075"/>
      <c r="D4" s="1076"/>
      <c r="E4" s="520" t="s">
        <v>16</v>
      </c>
      <c r="F4" s="521">
        <f>'DADOS DE ENTRADA 2017'!B10</f>
        <v>43617</v>
      </c>
      <c r="G4" s="522" t="s">
        <v>17</v>
      </c>
      <c r="H4" s="521">
        <f>'DADOS DE ENTRADA 2017'!B11</f>
        <v>43466</v>
      </c>
      <c r="I4" s="522" t="s">
        <v>565</v>
      </c>
      <c r="J4" s="523"/>
      <c r="K4" s="543"/>
      <c r="L4" s="542"/>
    </row>
    <row r="5" spans="1:12" s="541" customFormat="1" ht="15" customHeight="1">
      <c r="A5" s="890" t="s">
        <v>15</v>
      </c>
      <c r="B5" s="891"/>
      <c r="C5" s="891"/>
      <c r="D5" s="1077"/>
      <c r="E5" s="996" t="s">
        <v>56</v>
      </c>
      <c r="F5" s="962"/>
      <c r="G5" s="962"/>
      <c r="H5" s="962" t="s">
        <v>57</v>
      </c>
      <c r="I5" s="962"/>
      <c r="J5" s="963"/>
      <c r="K5" s="543"/>
      <c r="L5" s="544"/>
    </row>
    <row r="6" spans="1:12" s="541" customFormat="1" ht="19.5" customHeight="1" thickBot="1">
      <c r="A6" s="893" t="str">
        <f>'DADOS DE ENTRADA 2017'!B8</f>
        <v>RUA MANOEL BERNARDES - BAIRRO ITAIPAVA</v>
      </c>
      <c r="B6" s="894"/>
      <c r="C6" s="894"/>
      <c r="D6" s="1078"/>
      <c r="E6" s="1079" t="s">
        <v>55</v>
      </c>
      <c r="F6" s="1080"/>
      <c r="G6" s="525">
        <f>'DADOS DE ENTRADA 2017'!B16</f>
        <v>0.24030000000000001</v>
      </c>
      <c r="H6" s="1081" t="s">
        <v>55</v>
      </c>
      <c r="I6" s="1080"/>
      <c r="J6" s="526">
        <f>'DADOS DE ENTRADA 2017'!B17</f>
        <v>0.16800000000000001</v>
      </c>
      <c r="K6" s="543"/>
      <c r="L6" s="544"/>
    </row>
    <row r="7" spans="1:12" s="541" customFormat="1" ht="19.5" thickBot="1">
      <c r="A7" s="535">
        <f>'DADOS DE ENTRADA 2017'!B9</f>
        <v>43709</v>
      </c>
      <c r="B7" s="1082" t="s">
        <v>147</v>
      </c>
      <c r="C7" s="1082"/>
      <c r="D7" s="1082"/>
      <c r="E7" s="1082"/>
      <c r="F7" s="1082"/>
      <c r="G7" s="1082"/>
      <c r="H7" s="1082"/>
      <c r="I7" s="1082"/>
      <c r="J7" s="518"/>
      <c r="K7" s="536"/>
    </row>
    <row r="8" spans="1:12" s="545" customFormat="1" ht="15">
      <c r="A8" s="896" t="s">
        <v>126</v>
      </c>
      <c r="B8" s="897"/>
      <c r="C8" s="897"/>
      <c r="D8" s="897"/>
      <c r="E8" s="897"/>
      <c r="F8" s="897"/>
      <c r="G8" s="897"/>
      <c r="H8" s="897"/>
      <c r="I8" s="897"/>
      <c r="J8" s="601" t="s">
        <v>127</v>
      </c>
      <c r="K8" s="534"/>
      <c r="L8" s="544"/>
    </row>
    <row r="9" spans="1:12" s="547" customFormat="1" ht="30" customHeight="1">
      <c r="A9" s="1068" t="s">
        <v>569</v>
      </c>
      <c r="B9" s="1069"/>
      <c r="C9" s="1069"/>
      <c r="D9" s="1069"/>
      <c r="E9" s="1069"/>
      <c r="F9" s="1069"/>
      <c r="G9" s="1069"/>
      <c r="H9" s="1069"/>
      <c r="I9" s="1070"/>
      <c r="J9" s="546" t="s">
        <v>218</v>
      </c>
    </row>
    <row r="10" spans="1:12" s="547" customFormat="1" ht="15" customHeight="1" thickBot="1">
      <c r="A10" s="1086"/>
      <c r="B10" s="1087"/>
      <c r="C10" s="1087"/>
      <c r="D10" s="1087"/>
      <c r="E10" s="1087"/>
      <c r="F10" s="1087"/>
      <c r="G10" s="1087"/>
      <c r="H10" s="1087"/>
      <c r="I10" s="1087"/>
      <c r="J10" s="1088"/>
    </row>
    <row r="11" spans="1:12" s="547" customFormat="1" ht="45" customHeight="1" thickBot="1">
      <c r="A11" s="539" t="s">
        <v>107</v>
      </c>
      <c r="B11" s="540" t="s">
        <v>50</v>
      </c>
      <c r="C11" s="1089" t="s">
        <v>187</v>
      </c>
      <c r="D11" s="1090"/>
      <c r="E11" s="1090"/>
      <c r="F11" s="1091"/>
      <c r="G11" s="608" t="s">
        <v>129</v>
      </c>
      <c r="H11" s="608" t="s">
        <v>130</v>
      </c>
      <c r="I11" s="608" t="s">
        <v>131</v>
      </c>
      <c r="J11" s="548" t="s">
        <v>132</v>
      </c>
    </row>
    <row r="12" spans="1:12" s="547" customFormat="1" ht="15" customHeight="1">
      <c r="A12" s="554"/>
      <c r="B12" s="550"/>
      <c r="C12" s="1092"/>
      <c r="D12" s="1092"/>
      <c r="E12" s="624"/>
      <c r="F12" s="624"/>
      <c r="G12" s="549"/>
      <c r="H12" s="550"/>
      <c r="I12" s="551"/>
      <c r="J12" s="552">
        <f>ROUND(G12*I12,2)</f>
        <v>0</v>
      </c>
    </row>
    <row r="13" spans="1:12" s="547" customFormat="1" ht="15" customHeight="1">
      <c r="A13" s="605"/>
      <c r="B13" s="593"/>
      <c r="C13" s="1093"/>
      <c r="D13" s="1093"/>
      <c r="E13" s="625"/>
      <c r="F13" s="625"/>
      <c r="G13" s="596"/>
      <c r="H13" s="606"/>
      <c r="I13" s="556"/>
      <c r="J13" s="557">
        <f>ROUND(G13*I13,2)</f>
        <v>0</v>
      </c>
    </row>
    <row r="14" spans="1:12" s="547" customFormat="1" ht="15" customHeight="1">
      <c r="A14" s="605"/>
      <c r="B14" s="593"/>
      <c r="C14" s="1093"/>
      <c r="D14" s="1093"/>
      <c r="E14" s="625"/>
      <c r="F14" s="625"/>
      <c r="G14" s="596"/>
      <c r="H14" s="606"/>
      <c r="I14" s="556"/>
      <c r="J14" s="557">
        <f>ROUND(G14*I14,2)</f>
        <v>0</v>
      </c>
    </row>
    <row r="15" spans="1:12" s="547" customFormat="1" ht="15" customHeight="1" thickBot="1">
      <c r="A15" s="1094" t="s">
        <v>188</v>
      </c>
      <c r="B15" s="1095"/>
      <c r="C15" s="1095"/>
      <c r="D15" s="1095"/>
      <c r="E15" s="1095"/>
      <c r="F15" s="1095"/>
      <c r="G15" s="1095"/>
      <c r="H15" s="1095"/>
      <c r="I15" s="1095"/>
      <c r="J15" s="553">
        <f>SUM(J12:J14)</f>
        <v>0</v>
      </c>
    </row>
    <row r="16" spans="1:12" s="547" customFormat="1" ht="15" customHeight="1" thickBot="1">
      <c r="A16" s="1083"/>
      <c r="B16" s="1084"/>
      <c r="C16" s="1084"/>
      <c r="D16" s="1084"/>
      <c r="E16" s="1084"/>
      <c r="F16" s="1084"/>
      <c r="G16" s="1084"/>
      <c r="H16" s="1084"/>
      <c r="I16" s="1084"/>
      <c r="J16" s="1085"/>
    </row>
    <row r="17" spans="1:11" s="547" customFormat="1" ht="45" customHeight="1" thickBot="1">
      <c r="A17" s="538" t="s">
        <v>107</v>
      </c>
      <c r="B17" s="527" t="s">
        <v>50</v>
      </c>
      <c r="C17" s="1089" t="s">
        <v>140</v>
      </c>
      <c r="D17" s="1090"/>
      <c r="E17" s="1090"/>
      <c r="F17" s="1091"/>
      <c r="G17" s="603" t="s">
        <v>129</v>
      </c>
      <c r="H17" s="603" t="s">
        <v>130</v>
      </c>
      <c r="I17" s="603" t="s">
        <v>131</v>
      </c>
      <c r="J17" s="604" t="s">
        <v>132</v>
      </c>
    </row>
    <row r="18" spans="1:11" s="547" customFormat="1" ht="30" customHeight="1">
      <c r="A18" s="554" t="s">
        <v>155</v>
      </c>
      <c r="B18" s="550">
        <v>5631</v>
      </c>
      <c r="C18" s="1092" t="s">
        <v>566</v>
      </c>
      <c r="D18" s="1092"/>
      <c r="E18" s="1092"/>
      <c r="F18" s="1092"/>
      <c r="G18" s="594">
        <v>5.8000000000000003E-2</v>
      </c>
      <c r="H18" s="550" t="s">
        <v>438</v>
      </c>
      <c r="I18" s="551">
        <v>140.35</v>
      </c>
      <c r="J18" s="552">
        <f>ROUND(G18*I18,2)</f>
        <v>8.14</v>
      </c>
      <c r="K18" s="547" t="s">
        <v>239</v>
      </c>
    </row>
    <row r="19" spans="1:11" s="547" customFormat="1" ht="30" customHeight="1">
      <c r="A19" s="605" t="s">
        <v>155</v>
      </c>
      <c r="B19" s="606">
        <v>5632</v>
      </c>
      <c r="C19" s="1096" t="s">
        <v>567</v>
      </c>
      <c r="D19" s="1096"/>
      <c r="E19" s="1096"/>
      <c r="F19" s="1096"/>
      <c r="G19" s="595">
        <v>0.122</v>
      </c>
      <c r="H19" s="606" t="s">
        <v>439</v>
      </c>
      <c r="I19" s="556">
        <v>55.96</v>
      </c>
      <c r="J19" s="557">
        <f>ROUND(G19*I19,2)</f>
        <v>6.83</v>
      </c>
      <c r="K19" s="547" t="s">
        <v>239</v>
      </c>
    </row>
    <row r="20" spans="1:11" s="547" customFormat="1" ht="15" customHeight="1" thickBot="1">
      <c r="A20" s="1094" t="s">
        <v>141</v>
      </c>
      <c r="B20" s="1095"/>
      <c r="C20" s="1095"/>
      <c r="D20" s="1095"/>
      <c r="E20" s="1095"/>
      <c r="F20" s="1095"/>
      <c r="G20" s="1095"/>
      <c r="H20" s="1095"/>
      <c r="I20" s="1095"/>
      <c r="J20" s="553">
        <f>SUM(J18:J19)</f>
        <v>14.97</v>
      </c>
    </row>
    <row r="21" spans="1:11" s="547" customFormat="1" ht="15" customHeight="1" thickBot="1">
      <c r="A21" s="1083"/>
      <c r="B21" s="1084"/>
      <c r="C21" s="1084"/>
      <c r="D21" s="1084"/>
      <c r="E21" s="1084"/>
      <c r="F21" s="1084"/>
      <c r="G21" s="1084"/>
      <c r="H21" s="1084"/>
      <c r="I21" s="1084"/>
      <c r="J21" s="1085"/>
    </row>
    <row r="22" spans="1:11" s="547" customFormat="1" ht="45" customHeight="1" thickBot="1">
      <c r="A22" s="538" t="s">
        <v>107</v>
      </c>
      <c r="B22" s="527" t="s">
        <v>50</v>
      </c>
      <c r="C22" s="1089" t="s">
        <v>142</v>
      </c>
      <c r="D22" s="1090"/>
      <c r="E22" s="1090"/>
      <c r="F22" s="1091"/>
      <c r="G22" s="603" t="s">
        <v>129</v>
      </c>
      <c r="H22" s="603" t="s">
        <v>130</v>
      </c>
      <c r="I22" s="603" t="s">
        <v>131</v>
      </c>
      <c r="J22" s="604" t="s">
        <v>132</v>
      </c>
    </row>
    <row r="23" spans="1:11" s="547" customFormat="1" ht="15" customHeight="1">
      <c r="A23" s="554" t="s">
        <v>155</v>
      </c>
      <c r="B23" s="550">
        <v>88246</v>
      </c>
      <c r="C23" s="1099" t="s">
        <v>568</v>
      </c>
      <c r="D23" s="1099"/>
      <c r="E23" s="1099"/>
      <c r="F23" s="1099"/>
      <c r="G23" s="594">
        <v>0.27300000000000002</v>
      </c>
      <c r="H23" s="550" t="s">
        <v>172</v>
      </c>
      <c r="I23" s="562">
        <v>20.64</v>
      </c>
      <c r="J23" s="552">
        <f>ROUND(G23*I23,2)</f>
        <v>5.63</v>
      </c>
      <c r="K23" s="547" t="s">
        <v>239</v>
      </c>
    </row>
    <row r="24" spans="1:11" s="547" customFormat="1" ht="15" customHeight="1">
      <c r="A24" s="605" t="s">
        <v>155</v>
      </c>
      <c r="B24" s="606">
        <v>88316</v>
      </c>
      <c r="C24" s="1100" t="s">
        <v>177</v>
      </c>
      <c r="D24" s="1100"/>
      <c r="E24" s="1100"/>
      <c r="F24" s="1100"/>
      <c r="G24" s="595">
        <v>0.53649999999999998</v>
      </c>
      <c r="H24" s="606" t="s">
        <v>172</v>
      </c>
      <c r="I24" s="569">
        <v>16.64</v>
      </c>
      <c r="J24" s="557">
        <f>ROUND(G24*I24,2)</f>
        <v>8.93</v>
      </c>
      <c r="K24" s="547" t="s">
        <v>239</v>
      </c>
    </row>
    <row r="25" spans="1:11" s="547" customFormat="1" ht="15" customHeight="1">
      <c r="A25" s="1097" t="s">
        <v>143</v>
      </c>
      <c r="B25" s="1098"/>
      <c r="C25" s="1098"/>
      <c r="D25" s="1098"/>
      <c r="E25" s="1098"/>
      <c r="F25" s="1098"/>
      <c r="G25" s="1098"/>
      <c r="H25" s="1098"/>
      <c r="I25" s="1098"/>
      <c r="J25" s="564">
        <f>SUM(J23:J24)</f>
        <v>14.559999999999999</v>
      </c>
    </row>
    <row r="26" spans="1:11" s="547" customFormat="1" ht="15" customHeight="1">
      <c r="A26" s="1101" t="s">
        <v>206</v>
      </c>
      <c r="B26" s="1102"/>
      <c r="C26" s="1102"/>
      <c r="D26" s="1102"/>
      <c r="E26" s="1102"/>
      <c r="F26" s="1102"/>
      <c r="G26" s="1102"/>
      <c r="H26" s="1102"/>
      <c r="I26" s="1102"/>
      <c r="J26" s="1103"/>
    </row>
    <row r="27" spans="1:11" s="547" customFormat="1" ht="15" customHeight="1" thickBot="1">
      <c r="A27" s="1094" t="s">
        <v>144</v>
      </c>
      <c r="B27" s="1095"/>
      <c r="C27" s="1095"/>
      <c r="D27" s="1095"/>
      <c r="E27" s="1095"/>
      <c r="F27" s="1095"/>
      <c r="G27" s="1095"/>
      <c r="H27" s="1095"/>
      <c r="I27" s="1095"/>
      <c r="J27" s="553">
        <f>J25</f>
        <v>14.559999999999999</v>
      </c>
    </row>
    <row r="28" spans="1:11" s="547" customFormat="1" ht="15" customHeight="1">
      <c r="A28" s="1104"/>
      <c r="B28" s="1105"/>
      <c r="C28" s="1105"/>
      <c r="D28" s="1105"/>
      <c r="E28" s="1105"/>
      <c r="F28" s="1105"/>
      <c r="G28" s="1105"/>
      <c r="H28" s="1105"/>
      <c r="I28" s="1105"/>
      <c r="J28" s="1106"/>
    </row>
    <row r="29" spans="1:11" s="547" customFormat="1" ht="15" customHeight="1">
      <c r="A29" s="1107"/>
      <c r="B29" s="1108"/>
      <c r="C29" s="1108"/>
      <c r="D29" s="1108"/>
      <c r="E29" s="1108"/>
      <c r="F29" s="1108"/>
      <c r="G29" s="1108"/>
      <c r="H29" s="1108"/>
      <c r="I29" s="1108"/>
      <c r="J29" s="1109"/>
    </row>
    <row r="30" spans="1:11" s="547" customFormat="1" ht="15" customHeight="1">
      <c r="A30" s="1097" t="s">
        <v>145</v>
      </c>
      <c r="B30" s="1098"/>
      <c r="C30" s="1098"/>
      <c r="D30" s="1098"/>
      <c r="E30" s="1098"/>
      <c r="F30" s="1098"/>
      <c r="G30" s="1098"/>
      <c r="H30" s="1098"/>
      <c r="I30" s="1098"/>
      <c r="J30" s="564">
        <f>J27+J20+J15</f>
        <v>29.53</v>
      </c>
    </row>
    <row r="31" spans="1:11" s="547" customFormat="1" ht="15" customHeight="1">
      <c r="A31" s="1107"/>
      <c r="B31" s="1108"/>
      <c r="C31" s="1108"/>
      <c r="D31" s="1108"/>
      <c r="E31" s="1108"/>
      <c r="F31" s="1108"/>
      <c r="G31" s="1108"/>
      <c r="H31" s="1108"/>
      <c r="I31" s="1108"/>
      <c r="J31" s="1109"/>
    </row>
    <row r="32" spans="1:11" s="547" customFormat="1" ht="15" customHeight="1">
      <c r="A32" s="1097" t="s">
        <v>148</v>
      </c>
      <c r="B32" s="1098"/>
      <c r="C32" s="1098"/>
      <c r="D32" s="1098"/>
      <c r="E32" s="1098"/>
      <c r="F32" s="1098"/>
      <c r="G32" s="1098"/>
      <c r="H32" s="1098"/>
      <c r="I32" s="565">
        <f>$G$6</f>
        <v>0.24030000000000001</v>
      </c>
      <c r="J32" s="564">
        <f>ROUND(J30*I32,2)</f>
        <v>7.1</v>
      </c>
      <c r="K32" s="566"/>
    </row>
    <row r="33" spans="1:14" s="547" customFormat="1" ht="15" customHeight="1">
      <c r="A33" s="1107"/>
      <c r="B33" s="1108"/>
      <c r="C33" s="1108"/>
      <c r="D33" s="1108"/>
      <c r="E33" s="1108"/>
      <c r="F33" s="1108"/>
      <c r="G33" s="1108"/>
      <c r="H33" s="1108"/>
      <c r="I33" s="1108"/>
      <c r="J33" s="1109"/>
    </row>
    <row r="34" spans="1:14" s="547" customFormat="1" ht="15" customHeight="1">
      <c r="A34" s="1097" t="s">
        <v>146</v>
      </c>
      <c r="B34" s="1098"/>
      <c r="C34" s="1098"/>
      <c r="D34" s="1098"/>
      <c r="E34" s="1098"/>
      <c r="F34" s="1098"/>
      <c r="G34" s="1098"/>
      <c r="H34" s="1098"/>
      <c r="I34" s="1098"/>
      <c r="J34" s="564">
        <f>J30+J32</f>
        <v>36.630000000000003</v>
      </c>
    </row>
    <row r="35" spans="1:14" s="547" customFormat="1" ht="15" customHeight="1" thickBot="1">
      <c r="A35" s="1086"/>
      <c r="B35" s="1087"/>
      <c r="C35" s="1087"/>
      <c r="D35" s="1087"/>
      <c r="E35" s="1087"/>
      <c r="F35" s="1087"/>
      <c r="G35" s="1087"/>
      <c r="H35" s="1087"/>
      <c r="I35" s="1087"/>
      <c r="J35" s="1088"/>
    </row>
    <row r="36" spans="1:14" s="541" customFormat="1" ht="13.5" thickBot="1">
      <c r="A36" s="1110"/>
      <c r="B36" s="1110"/>
      <c r="C36" s="1110"/>
      <c r="D36" s="1110"/>
      <c r="E36" s="1110"/>
      <c r="F36" s="1110"/>
      <c r="G36" s="1110"/>
      <c r="H36" s="1110"/>
      <c r="I36" s="1110"/>
      <c r="J36" s="1110"/>
    </row>
    <row r="37" spans="1:14" s="541" customFormat="1" ht="15">
      <c r="A37" s="885" t="s">
        <v>18</v>
      </c>
      <c r="B37" s="886"/>
      <c r="C37" s="886"/>
      <c r="D37" s="886"/>
      <c r="E37" s="886"/>
      <c r="F37" s="886"/>
      <c r="G37" s="886"/>
      <c r="H37" s="886"/>
      <c r="I37" s="886"/>
      <c r="J37" s="908"/>
      <c r="K37" s="529"/>
      <c r="L37" s="529"/>
      <c r="M37" s="529"/>
      <c r="N37" s="529"/>
    </row>
    <row r="38" spans="1:14" s="541" customFormat="1" ht="15">
      <c r="A38" s="909" t="s">
        <v>379</v>
      </c>
      <c r="B38" s="910"/>
      <c r="C38" s="910"/>
      <c r="D38" s="910"/>
      <c r="E38" s="910"/>
      <c r="F38" s="910"/>
      <c r="G38" s="910"/>
      <c r="H38" s="910"/>
      <c r="I38" s="910"/>
      <c r="J38" s="911"/>
      <c r="K38" s="528"/>
      <c r="L38" s="528"/>
      <c r="M38" s="528"/>
      <c r="N38" s="528"/>
    </row>
    <row r="39" spans="1:14" s="541" customFormat="1" ht="15">
      <c r="A39" s="909" t="s">
        <v>380</v>
      </c>
      <c r="B39" s="910"/>
      <c r="C39" s="910"/>
      <c r="D39" s="910"/>
      <c r="E39" s="910"/>
      <c r="F39" s="910"/>
      <c r="G39" s="910"/>
      <c r="H39" s="910"/>
      <c r="I39" s="910"/>
      <c r="J39" s="911"/>
      <c r="K39" s="528"/>
      <c r="L39" s="528"/>
      <c r="M39" s="528"/>
      <c r="N39" s="528"/>
    </row>
    <row r="40" spans="1:14" s="541" customFormat="1" ht="15">
      <c r="A40" s="1111"/>
      <c r="B40" s="1112"/>
      <c r="C40" s="1112"/>
      <c r="D40" s="1112"/>
      <c r="E40" s="1112"/>
      <c r="F40" s="1112"/>
      <c r="G40" s="1112"/>
      <c r="H40" s="1112"/>
      <c r="I40" s="1112"/>
      <c r="J40" s="1113"/>
      <c r="K40" s="529"/>
      <c r="L40" s="529"/>
      <c r="M40" s="529"/>
      <c r="N40" s="529"/>
    </row>
    <row r="41" spans="1:14" s="541" customFormat="1" ht="15">
      <c r="A41" s="905" t="s">
        <v>59</v>
      </c>
      <c r="B41" s="906"/>
      <c r="C41" s="906"/>
      <c r="D41" s="906"/>
      <c r="E41" s="906"/>
      <c r="F41" s="906"/>
      <c r="G41" s="906"/>
      <c r="H41" s="906"/>
      <c r="I41" s="906"/>
      <c r="J41" s="907"/>
      <c r="K41" s="529"/>
      <c r="L41" s="529"/>
      <c r="M41" s="529"/>
      <c r="N41" s="529"/>
    </row>
    <row r="42" spans="1:14" s="541" customFormat="1" ht="18.75">
      <c r="A42" s="902" t="str">
        <f>'DADOS DE ENTRADA 2017'!B12</f>
        <v>RALF NORDT</v>
      </c>
      <c r="B42" s="903"/>
      <c r="C42" s="903"/>
      <c r="D42" s="903"/>
      <c r="E42" s="903"/>
      <c r="F42" s="903"/>
      <c r="G42" s="903"/>
      <c r="H42" s="903"/>
      <c r="I42" s="903"/>
      <c r="J42" s="904"/>
      <c r="K42" s="530"/>
      <c r="L42" s="530"/>
      <c r="M42" s="530"/>
      <c r="N42" s="530"/>
    </row>
    <row r="43" spans="1:14" s="541" customFormat="1" ht="15.75" thickBot="1">
      <c r="A43" s="899" t="str">
        <f>'DADOS DE ENTRADA 2017'!B25</f>
        <v>ENGENHEIRO CIVIL CREA-SC 018.759-9</v>
      </c>
      <c r="B43" s="900"/>
      <c r="C43" s="900"/>
      <c r="D43" s="900"/>
      <c r="E43" s="900"/>
      <c r="F43" s="900"/>
      <c r="G43" s="900"/>
      <c r="H43" s="900"/>
      <c r="I43" s="900"/>
      <c r="J43" s="901"/>
      <c r="K43" s="529"/>
      <c r="L43" s="529"/>
      <c r="M43" s="529"/>
      <c r="N43" s="529"/>
    </row>
  </sheetData>
  <mergeCells count="47">
    <mergeCell ref="A41:J41"/>
    <mergeCell ref="A42:J42"/>
    <mergeCell ref="A43:J43"/>
    <mergeCell ref="A35:J35"/>
    <mergeCell ref="A36:J36"/>
    <mergeCell ref="A37:J37"/>
    <mergeCell ref="A38:J38"/>
    <mergeCell ref="A39:J39"/>
    <mergeCell ref="A40:J40"/>
    <mergeCell ref="A34:I34"/>
    <mergeCell ref="C22:F22"/>
    <mergeCell ref="C23:F23"/>
    <mergeCell ref="C24:F24"/>
    <mergeCell ref="A25:I25"/>
    <mergeCell ref="A26:J26"/>
    <mergeCell ref="A27:I27"/>
    <mergeCell ref="A28:J29"/>
    <mergeCell ref="A30:I30"/>
    <mergeCell ref="A31:J31"/>
    <mergeCell ref="A32:H32"/>
    <mergeCell ref="A33:J33"/>
    <mergeCell ref="A21:J21"/>
    <mergeCell ref="A10:J10"/>
    <mergeCell ref="C11:F11"/>
    <mergeCell ref="C12:D12"/>
    <mergeCell ref="C13:D13"/>
    <mergeCell ref="C14:D14"/>
    <mergeCell ref="A15:I15"/>
    <mergeCell ref="A16:J16"/>
    <mergeCell ref="C17:F17"/>
    <mergeCell ref="C18:F18"/>
    <mergeCell ref="C19:F19"/>
    <mergeCell ref="A20:I20"/>
    <mergeCell ref="A9:I9"/>
    <mergeCell ref="A1:J1"/>
    <mergeCell ref="A2:J2"/>
    <mergeCell ref="A3:D3"/>
    <mergeCell ref="E3:J3"/>
    <mergeCell ref="A4:D4"/>
    <mergeCell ref="A5:D5"/>
    <mergeCell ref="E5:G5"/>
    <mergeCell ref="H5:J5"/>
    <mergeCell ref="A6:D6"/>
    <mergeCell ref="E6:F6"/>
    <mergeCell ref="H6:I6"/>
    <mergeCell ref="B7:I7"/>
    <mergeCell ref="A8:I8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5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view="pageBreakPreview" zoomScaleNormal="100" zoomScaleSheetLayoutView="100" workbookViewId="0">
      <selection activeCell="B24" sqref="B24"/>
    </sheetView>
  </sheetViews>
  <sheetFormatPr defaultRowHeight="12.75"/>
  <cols>
    <col min="1" max="1" width="16.7109375" style="567" bestFit="1" customWidth="1"/>
    <col min="2" max="2" width="10.7109375" style="567" customWidth="1"/>
    <col min="3" max="3" width="4.7109375" style="567" customWidth="1"/>
    <col min="4" max="4" width="61.85546875" style="567" customWidth="1"/>
    <col min="5" max="8" width="10.7109375" style="567" customWidth="1"/>
    <col min="9" max="9" width="12.42578125" style="567" bestFit="1" customWidth="1"/>
    <col min="10" max="10" width="17.28515625" style="567" bestFit="1" customWidth="1"/>
    <col min="11" max="256" width="9.140625" style="567"/>
    <col min="257" max="257" width="10.85546875" style="567" customWidth="1"/>
    <col min="258" max="258" width="4.7109375" style="567" customWidth="1"/>
    <col min="259" max="259" width="61.85546875" style="567" customWidth="1"/>
    <col min="260" max="260" width="13.42578125" style="567" customWidth="1"/>
    <col min="261" max="261" width="5.85546875" style="567" bestFit="1" customWidth="1"/>
    <col min="262" max="262" width="14.5703125" style="567" customWidth="1"/>
    <col min="263" max="263" width="18.140625" style="567" customWidth="1"/>
    <col min="264" max="264" width="9.140625" style="567"/>
    <col min="265" max="265" width="13.42578125" style="567" customWidth="1"/>
    <col min="266" max="266" width="13.28515625" style="567" customWidth="1"/>
    <col min="267" max="267" width="9.7109375" style="567" bestFit="1" customWidth="1"/>
    <col min="268" max="512" width="9.140625" style="567"/>
    <col min="513" max="513" width="10.85546875" style="567" customWidth="1"/>
    <col min="514" max="514" width="4.7109375" style="567" customWidth="1"/>
    <col min="515" max="515" width="61.85546875" style="567" customWidth="1"/>
    <col min="516" max="516" width="13.42578125" style="567" customWidth="1"/>
    <col min="517" max="517" width="5.85546875" style="567" bestFit="1" customWidth="1"/>
    <col min="518" max="518" width="14.5703125" style="567" customWidth="1"/>
    <col min="519" max="519" width="18.140625" style="567" customWidth="1"/>
    <col min="520" max="520" width="9.140625" style="567"/>
    <col min="521" max="521" width="13.42578125" style="567" customWidth="1"/>
    <col min="522" max="522" width="13.28515625" style="567" customWidth="1"/>
    <col min="523" max="523" width="9.7109375" style="567" bestFit="1" customWidth="1"/>
    <col min="524" max="768" width="9.140625" style="567"/>
    <col min="769" max="769" width="10.85546875" style="567" customWidth="1"/>
    <col min="770" max="770" width="4.7109375" style="567" customWidth="1"/>
    <col min="771" max="771" width="61.85546875" style="567" customWidth="1"/>
    <col min="772" max="772" width="13.42578125" style="567" customWidth="1"/>
    <col min="773" max="773" width="5.85546875" style="567" bestFit="1" customWidth="1"/>
    <col min="774" max="774" width="14.5703125" style="567" customWidth="1"/>
    <col min="775" max="775" width="18.140625" style="567" customWidth="1"/>
    <col min="776" max="776" width="9.140625" style="567"/>
    <col min="777" max="777" width="13.42578125" style="567" customWidth="1"/>
    <col min="778" max="778" width="13.28515625" style="567" customWidth="1"/>
    <col min="779" max="779" width="9.7109375" style="567" bestFit="1" customWidth="1"/>
    <col min="780" max="1024" width="9.140625" style="567"/>
    <col min="1025" max="1025" width="10.85546875" style="567" customWidth="1"/>
    <col min="1026" max="1026" width="4.7109375" style="567" customWidth="1"/>
    <col min="1027" max="1027" width="61.85546875" style="567" customWidth="1"/>
    <col min="1028" max="1028" width="13.42578125" style="567" customWidth="1"/>
    <col min="1029" max="1029" width="5.85546875" style="567" bestFit="1" customWidth="1"/>
    <col min="1030" max="1030" width="14.5703125" style="567" customWidth="1"/>
    <col min="1031" max="1031" width="18.140625" style="567" customWidth="1"/>
    <col min="1032" max="1032" width="9.140625" style="567"/>
    <col min="1033" max="1033" width="13.42578125" style="567" customWidth="1"/>
    <col min="1034" max="1034" width="13.28515625" style="567" customWidth="1"/>
    <col min="1035" max="1035" width="9.7109375" style="567" bestFit="1" customWidth="1"/>
    <col min="1036" max="1280" width="9.140625" style="567"/>
    <col min="1281" max="1281" width="10.85546875" style="567" customWidth="1"/>
    <col min="1282" max="1282" width="4.7109375" style="567" customWidth="1"/>
    <col min="1283" max="1283" width="61.85546875" style="567" customWidth="1"/>
    <col min="1284" max="1284" width="13.42578125" style="567" customWidth="1"/>
    <col min="1285" max="1285" width="5.85546875" style="567" bestFit="1" customWidth="1"/>
    <col min="1286" max="1286" width="14.5703125" style="567" customWidth="1"/>
    <col min="1287" max="1287" width="18.140625" style="567" customWidth="1"/>
    <col min="1288" max="1288" width="9.140625" style="567"/>
    <col min="1289" max="1289" width="13.42578125" style="567" customWidth="1"/>
    <col min="1290" max="1290" width="13.28515625" style="567" customWidth="1"/>
    <col min="1291" max="1291" width="9.7109375" style="567" bestFit="1" customWidth="1"/>
    <col min="1292" max="1536" width="9.140625" style="567"/>
    <col min="1537" max="1537" width="10.85546875" style="567" customWidth="1"/>
    <col min="1538" max="1538" width="4.7109375" style="567" customWidth="1"/>
    <col min="1539" max="1539" width="61.85546875" style="567" customWidth="1"/>
    <col min="1540" max="1540" width="13.42578125" style="567" customWidth="1"/>
    <col min="1541" max="1541" width="5.85546875" style="567" bestFit="1" customWidth="1"/>
    <col min="1542" max="1542" width="14.5703125" style="567" customWidth="1"/>
    <col min="1543" max="1543" width="18.140625" style="567" customWidth="1"/>
    <col min="1544" max="1544" width="9.140625" style="567"/>
    <col min="1545" max="1545" width="13.42578125" style="567" customWidth="1"/>
    <col min="1546" max="1546" width="13.28515625" style="567" customWidth="1"/>
    <col min="1547" max="1547" width="9.7109375" style="567" bestFit="1" customWidth="1"/>
    <col min="1548" max="1792" width="9.140625" style="567"/>
    <col min="1793" max="1793" width="10.85546875" style="567" customWidth="1"/>
    <col min="1794" max="1794" width="4.7109375" style="567" customWidth="1"/>
    <col min="1795" max="1795" width="61.85546875" style="567" customWidth="1"/>
    <col min="1796" max="1796" width="13.42578125" style="567" customWidth="1"/>
    <col min="1797" max="1797" width="5.85546875" style="567" bestFit="1" customWidth="1"/>
    <col min="1798" max="1798" width="14.5703125" style="567" customWidth="1"/>
    <col min="1799" max="1799" width="18.140625" style="567" customWidth="1"/>
    <col min="1800" max="1800" width="9.140625" style="567"/>
    <col min="1801" max="1801" width="13.42578125" style="567" customWidth="1"/>
    <col min="1802" max="1802" width="13.28515625" style="567" customWidth="1"/>
    <col min="1803" max="1803" width="9.7109375" style="567" bestFit="1" customWidth="1"/>
    <col min="1804" max="2048" width="9.140625" style="567"/>
    <col min="2049" max="2049" width="10.85546875" style="567" customWidth="1"/>
    <col min="2050" max="2050" width="4.7109375" style="567" customWidth="1"/>
    <col min="2051" max="2051" width="61.85546875" style="567" customWidth="1"/>
    <col min="2052" max="2052" width="13.42578125" style="567" customWidth="1"/>
    <col min="2053" max="2053" width="5.85546875" style="567" bestFit="1" customWidth="1"/>
    <col min="2054" max="2054" width="14.5703125" style="567" customWidth="1"/>
    <col min="2055" max="2055" width="18.140625" style="567" customWidth="1"/>
    <col min="2056" max="2056" width="9.140625" style="567"/>
    <col min="2057" max="2057" width="13.42578125" style="567" customWidth="1"/>
    <col min="2058" max="2058" width="13.28515625" style="567" customWidth="1"/>
    <col min="2059" max="2059" width="9.7109375" style="567" bestFit="1" customWidth="1"/>
    <col min="2060" max="2304" width="9.140625" style="567"/>
    <col min="2305" max="2305" width="10.85546875" style="567" customWidth="1"/>
    <col min="2306" max="2306" width="4.7109375" style="567" customWidth="1"/>
    <col min="2307" max="2307" width="61.85546875" style="567" customWidth="1"/>
    <col min="2308" max="2308" width="13.42578125" style="567" customWidth="1"/>
    <col min="2309" max="2309" width="5.85546875" style="567" bestFit="1" customWidth="1"/>
    <col min="2310" max="2310" width="14.5703125" style="567" customWidth="1"/>
    <col min="2311" max="2311" width="18.140625" style="567" customWidth="1"/>
    <col min="2312" max="2312" width="9.140625" style="567"/>
    <col min="2313" max="2313" width="13.42578125" style="567" customWidth="1"/>
    <col min="2314" max="2314" width="13.28515625" style="567" customWidth="1"/>
    <col min="2315" max="2315" width="9.7109375" style="567" bestFit="1" customWidth="1"/>
    <col min="2316" max="2560" width="9.140625" style="567"/>
    <col min="2561" max="2561" width="10.85546875" style="567" customWidth="1"/>
    <col min="2562" max="2562" width="4.7109375" style="567" customWidth="1"/>
    <col min="2563" max="2563" width="61.85546875" style="567" customWidth="1"/>
    <col min="2564" max="2564" width="13.42578125" style="567" customWidth="1"/>
    <col min="2565" max="2565" width="5.85546875" style="567" bestFit="1" customWidth="1"/>
    <col min="2566" max="2566" width="14.5703125" style="567" customWidth="1"/>
    <col min="2567" max="2567" width="18.140625" style="567" customWidth="1"/>
    <col min="2568" max="2568" width="9.140625" style="567"/>
    <col min="2569" max="2569" width="13.42578125" style="567" customWidth="1"/>
    <col min="2570" max="2570" width="13.28515625" style="567" customWidth="1"/>
    <col min="2571" max="2571" width="9.7109375" style="567" bestFit="1" customWidth="1"/>
    <col min="2572" max="2816" width="9.140625" style="567"/>
    <col min="2817" max="2817" width="10.85546875" style="567" customWidth="1"/>
    <col min="2818" max="2818" width="4.7109375" style="567" customWidth="1"/>
    <col min="2819" max="2819" width="61.85546875" style="567" customWidth="1"/>
    <col min="2820" max="2820" width="13.42578125" style="567" customWidth="1"/>
    <col min="2821" max="2821" width="5.85546875" style="567" bestFit="1" customWidth="1"/>
    <col min="2822" max="2822" width="14.5703125" style="567" customWidth="1"/>
    <col min="2823" max="2823" width="18.140625" style="567" customWidth="1"/>
    <col min="2824" max="2824" width="9.140625" style="567"/>
    <col min="2825" max="2825" width="13.42578125" style="567" customWidth="1"/>
    <col min="2826" max="2826" width="13.28515625" style="567" customWidth="1"/>
    <col min="2827" max="2827" width="9.7109375" style="567" bestFit="1" customWidth="1"/>
    <col min="2828" max="3072" width="9.140625" style="567"/>
    <col min="3073" max="3073" width="10.85546875" style="567" customWidth="1"/>
    <col min="3074" max="3074" width="4.7109375" style="567" customWidth="1"/>
    <col min="3075" max="3075" width="61.85546875" style="567" customWidth="1"/>
    <col min="3076" max="3076" width="13.42578125" style="567" customWidth="1"/>
    <col min="3077" max="3077" width="5.85546875" style="567" bestFit="1" customWidth="1"/>
    <col min="3078" max="3078" width="14.5703125" style="567" customWidth="1"/>
    <col min="3079" max="3079" width="18.140625" style="567" customWidth="1"/>
    <col min="3080" max="3080" width="9.140625" style="567"/>
    <col min="3081" max="3081" width="13.42578125" style="567" customWidth="1"/>
    <col min="3082" max="3082" width="13.28515625" style="567" customWidth="1"/>
    <col min="3083" max="3083" width="9.7109375" style="567" bestFit="1" customWidth="1"/>
    <col min="3084" max="3328" width="9.140625" style="567"/>
    <col min="3329" max="3329" width="10.85546875" style="567" customWidth="1"/>
    <col min="3330" max="3330" width="4.7109375" style="567" customWidth="1"/>
    <col min="3331" max="3331" width="61.85546875" style="567" customWidth="1"/>
    <col min="3332" max="3332" width="13.42578125" style="567" customWidth="1"/>
    <col min="3333" max="3333" width="5.85546875" style="567" bestFit="1" customWidth="1"/>
    <col min="3334" max="3334" width="14.5703125" style="567" customWidth="1"/>
    <col min="3335" max="3335" width="18.140625" style="567" customWidth="1"/>
    <col min="3336" max="3336" width="9.140625" style="567"/>
    <col min="3337" max="3337" width="13.42578125" style="567" customWidth="1"/>
    <col min="3338" max="3338" width="13.28515625" style="567" customWidth="1"/>
    <col min="3339" max="3339" width="9.7109375" style="567" bestFit="1" customWidth="1"/>
    <col min="3340" max="3584" width="9.140625" style="567"/>
    <col min="3585" max="3585" width="10.85546875" style="567" customWidth="1"/>
    <col min="3586" max="3586" width="4.7109375" style="567" customWidth="1"/>
    <col min="3587" max="3587" width="61.85546875" style="567" customWidth="1"/>
    <col min="3588" max="3588" width="13.42578125" style="567" customWidth="1"/>
    <col min="3589" max="3589" width="5.85546875" style="567" bestFit="1" customWidth="1"/>
    <col min="3590" max="3590" width="14.5703125" style="567" customWidth="1"/>
    <col min="3591" max="3591" width="18.140625" style="567" customWidth="1"/>
    <col min="3592" max="3592" width="9.140625" style="567"/>
    <col min="3593" max="3593" width="13.42578125" style="567" customWidth="1"/>
    <col min="3594" max="3594" width="13.28515625" style="567" customWidth="1"/>
    <col min="3595" max="3595" width="9.7109375" style="567" bestFit="1" customWidth="1"/>
    <col min="3596" max="3840" width="9.140625" style="567"/>
    <col min="3841" max="3841" width="10.85546875" style="567" customWidth="1"/>
    <col min="3842" max="3842" width="4.7109375" style="567" customWidth="1"/>
    <col min="3843" max="3843" width="61.85546875" style="567" customWidth="1"/>
    <col min="3844" max="3844" width="13.42578125" style="567" customWidth="1"/>
    <col min="3845" max="3845" width="5.85546875" style="567" bestFit="1" customWidth="1"/>
    <col min="3846" max="3846" width="14.5703125" style="567" customWidth="1"/>
    <col min="3847" max="3847" width="18.140625" style="567" customWidth="1"/>
    <col min="3848" max="3848" width="9.140625" style="567"/>
    <col min="3849" max="3849" width="13.42578125" style="567" customWidth="1"/>
    <col min="3850" max="3850" width="13.28515625" style="567" customWidth="1"/>
    <col min="3851" max="3851" width="9.7109375" style="567" bestFit="1" customWidth="1"/>
    <col min="3852" max="4096" width="9.140625" style="567"/>
    <col min="4097" max="4097" width="10.85546875" style="567" customWidth="1"/>
    <col min="4098" max="4098" width="4.7109375" style="567" customWidth="1"/>
    <col min="4099" max="4099" width="61.85546875" style="567" customWidth="1"/>
    <col min="4100" max="4100" width="13.42578125" style="567" customWidth="1"/>
    <col min="4101" max="4101" width="5.85546875" style="567" bestFit="1" customWidth="1"/>
    <col min="4102" max="4102" width="14.5703125" style="567" customWidth="1"/>
    <col min="4103" max="4103" width="18.140625" style="567" customWidth="1"/>
    <col min="4104" max="4104" width="9.140625" style="567"/>
    <col min="4105" max="4105" width="13.42578125" style="567" customWidth="1"/>
    <col min="4106" max="4106" width="13.28515625" style="567" customWidth="1"/>
    <col min="4107" max="4107" width="9.7109375" style="567" bestFit="1" customWidth="1"/>
    <col min="4108" max="4352" width="9.140625" style="567"/>
    <col min="4353" max="4353" width="10.85546875" style="567" customWidth="1"/>
    <col min="4354" max="4354" width="4.7109375" style="567" customWidth="1"/>
    <col min="4355" max="4355" width="61.85546875" style="567" customWidth="1"/>
    <col min="4356" max="4356" width="13.42578125" style="567" customWidth="1"/>
    <col min="4357" max="4357" width="5.85546875" style="567" bestFit="1" customWidth="1"/>
    <col min="4358" max="4358" width="14.5703125" style="567" customWidth="1"/>
    <col min="4359" max="4359" width="18.140625" style="567" customWidth="1"/>
    <col min="4360" max="4360" width="9.140625" style="567"/>
    <col min="4361" max="4361" width="13.42578125" style="567" customWidth="1"/>
    <col min="4362" max="4362" width="13.28515625" style="567" customWidth="1"/>
    <col min="4363" max="4363" width="9.7109375" style="567" bestFit="1" customWidth="1"/>
    <col min="4364" max="4608" width="9.140625" style="567"/>
    <col min="4609" max="4609" width="10.85546875" style="567" customWidth="1"/>
    <col min="4610" max="4610" width="4.7109375" style="567" customWidth="1"/>
    <col min="4611" max="4611" width="61.85546875" style="567" customWidth="1"/>
    <col min="4612" max="4612" width="13.42578125" style="567" customWidth="1"/>
    <col min="4613" max="4613" width="5.85546875" style="567" bestFit="1" customWidth="1"/>
    <col min="4614" max="4614" width="14.5703125" style="567" customWidth="1"/>
    <col min="4615" max="4615" width="18.140625" style="567" customWidth="1"/>
    <col min="4616" max="4616" width="9.140625" style="567"/>
    <col min="4617" max="4617" width="13.42578125" style="567" customWidth="1"/>
    <col min="4618" max="4618" width="13.28515625" style="567" customWidth="1"/>
    <col min="4619" max="4619" width="9.7109375" style="567" bestFit="1" customWidth="1"/>
    <col min="4620" max="4864" width="9.140625" style="567"/>
    <col min="4865" max="4865" width="10.85546875" style="567" customWidth="1"/>
    <col min="4866" max="4866" width="4.7109375" style="567" customWidth="1"/>
    <col min="4867" max="4867" width="61.85546875" style="567" customWidth="1"/>
    <col min="4868" max="4868" width="13.42578125" style="567" customWidth="1"/>
    <col min="4869" max="4869" width="5.85546875" style="567" bestFit="1" customWidth="1"/>
    <col min="4870" max="4870" width="14.5703125" style="567" customWidth="1"/>
    <col min="4871" max="4871" width="18.140625" style="567" customWidth="1"/>
    <col min="4872" max="4872" width="9.140625" style="567"/>
    <col min="4873" max="4873" width="13.42578125" style="567" customWidth="1"/>
    <col min="4874" max="4874" width="13.28515625" style="567" customWidth="1"/>
    <col min="4875" max="4875" width="9.7109375" style="567" bestFit="1" customWidth="1"/>
    <col min="4876" max="5120" width="9.140625" style="567"/>
    <col min="5121" max="5121" width="10.85546875" style="567" customWidth="1"/>
    <col min="5122" max="5122" width="4.7109375" style="567" customWidth="1"/>
    <col min="5123" max="5123" width="61.85546875" style="567" customWidth="1"/>
    <col min="5124" max="5124" width="13.42578125" style="567" customWidth="1"/>
    <col min="5125" max="5125" width="5.85546875" style="567" bestFit="1" customWidth="1"/>
    <col min="5126" max="5126" width="14.5703125" style="567" customWidth="1"/>
    <col min="5127" max="5127" width="18.140625" style="567" customWidth="1"/>
    <col min="5128" max="5128" width="9.140625" style="567"/>
    <col min="5129" max="5129" width="13.42578125" style="567" customWidth="1"/>
    <col min="5130" max="5130" width="13.28515625" style="567" customWidth="1"/>
    <col min="5131" max="5131" width="9.7109375" style="567" bestFit="1" customWidth="1"/>
    <col min="5132" max="5376" width="9.140625" style="567"/>
    <col min="5377" max="5377" width="10.85546875" style="567" customWidth="1"/>
    <col min="5378" max="5378" width="4.7109375" style="567" customWidth="1"/>
    <col min="5379" max="5379" width="61.85546875" style="567" customWidth="1"/>
    <col min="5380" max="5380" width="13.42578125" style="567" customWidth="1"/>
    <col min="5381" max="5381" width="5.85546875" style="567" bestFit="1" customWidth="1"/>
    <col min="5382" max="5382" width="14.5703125" style="567" customWidth="1"/>
    <col min="5383" max="5383" width="18.140625" style="567" customWidth="1"/>
    <col min="5384" max="5384" width="9.140625" style="567"/>
    <col min="5385" max="5385" width="13.42578125" style="567" customWidth="1"/>
    <col min="5386" max="5386" width="13.28515625" style="567" customWidth="1"/>
    <col min="5387" max="5387" width="9.7109375" style="567" bestFit="1" customWidth="1"/>
    <col min="5388" max="5632" width="9.140625" style="567"/>
    <col min="5633" max="5633" width="10.85546875" style="567" customWidth="1"/>
    <col min="5634" max="5634" width="4.7109375" style="567" customWidth="1"/>
    <col min="5635" max="5635" width="61.85546875" style="567" customWidth="1"/>
    <col min="5636" max="5636" width="13.42578125" style="567" customWidth="1"/>
    <col min="5637" max="5637" width="5.85546875" style="567" bestFit="1" customWidth="1"/>
    <col min="5638" max="5638" width="14.5703125" style="567" customWidth="1"/>
    <col min="5639" max="5639" width="18.140625" style="567" customWidth="1"/>
    <col min="5640" max="5640" width="9.140625" style="567"/>
    <col min="5641" max="5641" width="13.42578125" style="567" customWidth="1"/>
    <col min="5642" max="5642" width="13.28515625" style="567" customWidth="1"/>
    <col min="5643" max="5643" width="9.7109375" style="567" bestFit="1" customWidth="1"/>
    <col min="5644" max="5888" width="9.140625" style="567"/>
    <col min="5889" max="5889" width="10.85546875" style="567" customWidth="1"/>
    <col min="5890" max="5890" width="4.7109375" style="567" customWidth="1"/>
    <col min="5891" max="5891" width="61.85546875" style="567" customWidth="1"/>
    <col min="5892" max="5892" width="13.42578125" style="567" customWidth="1"/>
    <col min="5893" max="5893" width="5.85546875" style="567" bestFit="1" customWidth="1"/>
    <col min="5894" max="5894" width="14.5703125" style="567" customWidth="1"/>
    <col min="5895" max="5895" width="18.140625" style="567" customWidth="1"/>
    <col min="5896" max="5896" width="9.140625" style="567"/>
    <col min="5897" max="5897" width="13.42578125" style="567" customWidth="1"/>
    <col min="5898" max="5898" width="13.28515625" style="567" customWidth="1"/>
    <col min="5899" max="5899" width="9.7109375" style="567" bestFit="1" customWidth="1"/>
    <col min="5900" max="6144" width="9.140625" style="567"/>
    <col min="6145" max="6145" width="10.85546875" style="567" customWidth="1"/>
    <col min="6146" max="6146" width="4.7109375" style="567" customWidth="1"/>
    <col min="6147" max="6147" width="61.85546875" style="567" customWidth="1"/>
    <col min="6148" max="6148" width="13.42578125" style="567" customWidth="1"/>
    <col min="6149" max="6149" width="5.85546875" style="567" bestFit="1" customWidth="1"/>
    <col min="6150" max="6150" width="14.5703125" style="567" customWidth="1"/>
    <col min="6151" max="6151" width="18.140625" style="567" customWidth="1"/>
    <col min="6152" max="6152" width="9.140625" style="567"/>
    <col min="6153" max="6153" width="13.42578125" style="567" customWidth="1"/>
    <col min="6154" max="6154" width="13.28515625" style="567" customWidth="1"/>
    <col min="6155" max="6155" width="9.7109375" style="567" bestFit="1" customWidth="1"/>
    <col min="6156" max="6400" width="9.140625" style="567"/>
    <col min="6401" max="6401" width="10.85546875" style="567" customWidth="1"/>
    <col min="6402" max="6402" width="4.7109375" style="567" customWidth="1"/>
    <col min="6403" max="6403" width="61.85546875" style="567" customWidth="1"/>
    <col min="6404" max="6404" width="13.42578125" style="567" customWidth="1"/>
    <col min="6405" max="6405" width="5.85546875" style="567" bestFit="1" customWidth="1"/>
    <col min="6406" max="6406" width="14.5703125" style="567" customWidth="1"/>
    <col min="6407" max="6407" width="18.140625" style="567" customWidth="1"/>
    <col min="6408" max="6408" width="9.140625" style="567"/>
    <col min="6409" max="6409" width="13.42578125" style="567" customWidth="1"/>
    <col min="6410" max="6410" width="13.28515625" style="567" customWidth="1"/>
    <col min="6411" max="6411" width="9.7109375" style="567" bestFit="1" customWidth="1"/>
    <col min="6412" max="6656" width="9.140625" style="567"/>
    <col min="6657" max="6657" width="10.85546875" style="567" customWidth="1"/>
    <col min="6658" max="6658" width="4.7109375" style="567" customWidth="1"/>
    <col min="6659" max="6659" width="61.85546875" style="567" customWidth="1"/>
    <col min="6660" max="6660" width="13.42578125" style="567" customWidth="1"/>
    <col min="6661" max="6661" width="5.85546875" style="567" bestFit="1" customWidth="1"/>
    <col min="6662" max="6662" width="14.5703125" style="567" customWidth="1"/>
    <col min="6663" max="6663" width="18.140625" style="567" customWidth="1"/>
    <col min="6664" max="6664" width="9.140625" style="567"/>
    <col min="6665" max="6665" width="13.42578125" style="567" customWidth="1"/>
    <col min="6666" max="6666" width="13.28515625" style="567" customWidth="1"/>
    <col min="6667" max="6667" width="9.7109375" style="567" bestFit="1" customWidth="1"/>
    <col min="6668" max="6912" width="9.140625" style="567"/>
    <col min="6913" max="6913" width="10.85546875" style="567" customWidth="1"/>
    <col min="6914" max="6914" width="4.7109375" style="567" customWidth="1"/>
    <col min="6915" max="6915" width="61.85546875" style="567" customWidth="1"/>
    <col min="6916" max="6916" width="13.42578125" style="567" customWidth="1"/>
    <col min="6917" max="6917" width="5.85546875" style="567" bestFit="1" customWidth="1"/>
    <col min="6918" max="6918" width="14.5703125" style="567" customWidth="1"/>
    <col min="6919" max="6919" width="18.140625" style="567" customWidth="1"/>
    <col min="6920" max="6920" width="9.140625" style="567"/>
    <col min="6921" max="6921" width="13.42578125" style="567" customWidth="1"/>
    <col min="6922" max="6922" width="13.28515625" style="567" customWidth="1"/>
    <col min="6923" max="6923" width="9.7109375" style="567" bestFit="1" customWidth="1"/>
    <col min="6924" max="7168" width="9.140625" style="567"/>
    <col min="7169" max="7169" width="10.85546875" style="567" customWidth="1"/>
    <col min="7170" max="7170" width="4.7109375" style="567" customWidth="1"/>
    <col min="7171" max="7171" width="61.85546875" style="567" customWidth="1"/>
    <col min="7172" max="7172" width="13.42578125" style="567" customWidth="1"/>
    <col min="7173" max="7173" width="5.85546875" style="567" bestFit="1" customWidth="1"/>
    <col min="7174" max="7174" width="14.5703125" style="567" customWidth="1"/>
    <col min="7175" max="7175" width="18.140625" style="567" customWidth="1"/>
    <col min="7176" max="7176" width="9.140625" style="567"/>
    <col min="7177" max="7177" width="13.42578125" style="567" customWidth="1"/>
    <col min="7178" max="7178" width="13.28515625" style="567" customWidth="1"/>
    <col min="7179" max="7179" width="9.7109375" style="567" bestFit="1" customWidth="1"/>
    <col min="7180" max="7424" width="9.140625" style="567"/>
    <col min="7425" max="7425" width="10.85546875" style="567" customWidth="1"/>
    <col min="7426" max="7426" width="4.7109375" style="567" customWidth="1"/>
    <col min="7427" max="7427" width="61.85546875" style="567" customWidth="1"/>
    <col min="7428" max="7428" width="13.42578125" style="567" customWidth="1"/>
    <col min="7429" max="7429" width="5.85546875" style="567" bestFit="1" customWidth="1"/>
    <col min="7430" max="7430" width="14.5703125" style="567" customWidth="1"/>
    <col min="7431" max="7431" width="18.140625" style="567" customWidth="1"/>
    <col min="7432" max="7432" width="9.140625" style="567"/>
    <col min="7433" max="7433" width="13.42578125" style="567" customWidth="1"/>
    <col min="7434" max="7434" width="13.28515625" style="567" customWidth="1"/>
    <col min="7435" max="7435" width="9.7109375" style="567" bestFit="1" customWidth="1"/>
    <col min="7436" max="7680" width="9.140625" style="567"/>
    <col min="7681" max="7681" width="10.85546875" style="567" customWidth="1"/>
    <col min="7682" max="7682" width="4.7109375" style="567" customWidth="1"/>
    <col min="7683" max="7683" width="61.85546875" style="567" customWidth="1"/>
    <col min="7684" max="7684" width="13.42578125" style="567" customWidth="1"/>
    <col min="7685" max="7685" width="5.85546875" style="567" bestFit="1" customWidth="1"/>
    <col min="7686" max="7686" width="14.5703125" style="567" customWidth="1"/>
    <col min="7687" max="7687" width="18.140625" style="567" customWidth="1"/>
    <col min="7688" max="7688" width="9.140625" style="567"/>
    <col min="7689" max="7689" width="13.42578125" style="567" customWidth="1"/>
    <col min="7690" max="7690" width="13.28515625" style="567" customWidth="1"/>
    <col min="7691" max="7691" width="9.7109375" style="567" bestFit="1" customWidth="1"/>
    <col min="7692" max="7936" width="9.140625" style="567"/>
    <col min="7937" max="7937" width="10.85546875" style="567" customWidth="1"/>
    <col min="7938" max="7938" width="4.7109375" style="567" customWidth="1"/>
    <col min="7939" max="7939" width="61.85546875" style="567" customWidth="1"/>
    <col min="7940" max="7940" width="13.42578125" style="567" customWidth="1"/>
    <col min="7941" max="7941" width="5.85546875" style="567" bestFit="1" customWidth="1"/>
    <col min="7942" max="7942" width="14.5703125" style="567" customWidth="1"/>
    <col min="7943" max="7943" width="18.140625" style="567" customWidth="1"/>
    <col min="7944" max="7944" width="9.140625" style="567"/>
    <col min="7945" max="7945" width="13.42578125" style="567" customWidth="1"/>
    <col min="7946" max="7946" width="13.28515625" style="567" customWidth="1"/>
    <col min="7947" max="7947" width="9.7109375" style="567" bestFit="1" customWidth="1"/>
    <col min="7948" max="8192" width="9.140625" style="567"/>
    <col min="8193" max="8193" width="10.85546875" style="567" customWidth="1"/>
    <col min="8194" max="8194" width="4.7109375" style="567" customWidth="1"/>
    <col min="8195" max="8195" width="61.85546875" style="567" customWidth="1"/>
    <col min="8196" max="8196" width="13.42578125" style="567" customWidth="1"/>
    <col min="8197" max="8197" width="5.85546875" style="567" bestFit="1" customWidth="1"/>
    <col min="8198" max="8198" width="14.5703125" style="567" customWidth="1"/>
    <col min="8199" max="8199" width="18.140625" style="567" customWidth="1"/>
    <col min="8200" max="8200" width="9.140625" style="567"/>
    <col min="8201" max="8201" width="13.42578125" style="567" customWidth="1"/>
    <col min="8202" max="8202" width="13.28515625" style="567" customWidth="1"/>
    <col min="8203" max="8203" width="9.7109375" style="567" bestFit="1" customWidth="1"/>
    <col min="8204" max="8448" width="9.140625" style="567"/>
    <col min="8449" max="8449" width="10.85546875" style="567" customWidth="1"/>
    <col min="8450" max="8450" width="4.7109375" style="567" customWidth="1"/>
    <col min="8451" max="8451" width="61.85546875" style="567" customWidth="1"/>
    <col min="8452" max="8452" width="13.42578125" style="567" customWidth="1"/>
    <col min="8453" max="8453" width="5.85546875" style="567" bestFit="1" customWidth="1"/>
    <col min="8454" max="8454" width="14.5703125" style="567" customWidth="1"/>
    <col min="8455" max="8455" width="18.140625" style="567" customWidth="1"/>
    <col min="8456" max="8456" width="9.140625" style="567"/>
    <col min="8457" max="8457" width="13.42578125" style="567" customWidth="1"/>
    <col min="8458" max="8458" width="13.28515625" style="567" customWidth="1"/>
    <col min="8459" max="8459" width="9.7109375" style="567" bestFit="1" customWidth="1"/>
    <col min="8460" max="8704" width="9.140625" style="567"/>
    <col min="8705" max="8705" width="10.85546875" style="567" customWidth="1"/>
    <col min="8706" max="8706" width="4.7109375" style="567" customWidth="1"/>
    <col min="8707" max="8707" width="61.85546875" style="567" customWidth="1"/>
    <col min="8708" max="8708" width="13.42578125" style="567" customWidth="1"/>
    <col min="8709" max="8709" width="5.85546875" style="567" bestFit="1" customWidth="1"/>
    <col min="8710" max="8710" width="14.5703125" style="567" customWidth="1"/>
    <col min="8711" max="8711" width="18.140625" style="567" customWidth="1"/>
    <col min="8712" max="8712" width="9.140625" style="567"/>
    <col min="8713" max="8713" width="13.42578125" style="567" customWidth="1"/>
    <col min="8714" max="8714" width="13.28515625" style="567" customWidth="1"/>
    <col min="8715" max="8715" width="9.7109375" style="567" bestFit="1" customWidth="1"/>
    <col min="8716" max="8960" width="9.140625" style="567"/>
    <col min="8961" max="8961" width="10.85546875" style="567" customWidth="1"/>
    <col min="8962" max="8962" width="4.7109375" style="567" customWidth="1"/>
    <col min="8963" max="8963" width="61.85546875" style="567" customWidth="1"/>
    <col min="8964" max="8964" width="13.42578125" style="567" customWidth="1"/>
    <col min="8965" max="8965" width="5.85546875" style="567" bestFit="1" customWidth="1"/>
    <col min="8966" max="8966" width="14.5703125" style="567" customWidth="1"/>
    <col min="8967" max="8967" width="18.140625" style="567" customWidth="1"/>
    <col min="8968" max="8968" width="9.140625" style="567"/>
    <col min="8969" max="8969" width="13.42578125" style="567" customWidth="1"/>
    <col min="8970" max="8970" width="13.28515625" style="567" customWidth="1"/>
    <col min="8971" max="8971" width="9.7109375" style="567" bestFit="1" customWidth="1"/>
    <col min="8972" max="9216" width="9.140625" style="567"/>
    <col min="9217" max="9217" width="10.85546875" style="567" customWidth="1"/>
    <col min="9218" max="9218" width="4.7109375" style="567" customWidth="1"/>
    <col min="9219" max="9219" width="61.85546875" style="567" customWidth="1"/>
    <col min="9220" max="9220" width="13.42578125" style="567" customWidth="1"/>
    <col min="9221" max="9221" width="5.85546875" style="567" bestFit="1" customWidth="1"/>
    <col min="9222" max="9222" width="14.5703125" style="567" customWidth="1"/>
    <col min="9223" max="9223" width="18.140625" style="567" customWidth="1"/>
    <col min="9224" max="9224" width="9.140625" style="567"/>
    <col min="9225" max="9225" width="13.42578125" style="567" customWidth="1"/>
    <col min="9226" max="9226" width="13.28515625" style="567" customWidth="1"/>
    <col min="9227" max="9227" width="9.7109375" style="567" bestFit="1" customWidth="1"/>
    <col min="9228" max="9472" width="9.140625" style="567"/>
    <col min="9473" max="9473" width="10.85546875" style="567" customWidth="1"/>
    <col min="9474" max="9474" width="4.7109375" style="567" customWidth="1"/>
    <col min="9475" max="9475" width="61.85546875" style="567" customWidth="1"/>
    <col min="9476" max="9476" width="13.42578125" style="567" customWidth="1"/>
    <col min="9477" max="9477" width="5.85546875" style="567" bestFit="1" customWidth="1"/>
    <col min="9478" max="9478" width="14.5703125" style="567" customWidth="1"/>
    <col min="9479" max="9479" width="18.140625" style="567" customWidth="1"/>
    <col min="9480" max="9480" width="9.140625" style="567"/>
    <col min="9481" max="9481" width="13.42578125" style="567" customWidth="1"/>
    <col min="9482" max="9482" width="13.28515625" style="567" customWidth="1"/>
    <col min="9483" max="9483" width="9.7109375" style="567" bestFit="1" customWidth="1"/>
    <col min="9484" max="9728" width="9.140625" style="567"/>
    <col min="9729" max="9729" width="10.85546875" style="567" customWidth="1"/>
    <col min="9730" max="9730" width="4.7109375" style="567" customWidth="1"/>
    <col min="9731" max="9731" width="61.85546875" style="567" customWidth="1"/>
    <col min="9732" max="9732" width="13.42578125" style="567" customWidth="1"/>
    <col min="9733" max="9733" width="5.85546875" style="567" bestFit="1" customWidth="1"/>
    <col min="9734" max="9734" width="14.5703125" style="567" customWidth="1"/>
    <col min="9735" max="9735" width="18.140625" style="567" customWidth="1"/>
    <col min="9736" max="9736" width="9.140625" style="567"/>
    <col min="9737" max="9737" width="13.42578125" style="567" customWidth="1"/>
    <col min="9738" max="9738" width="13.28515625" style="567" customWidth="1"/>
    <col min="9739" max="9739" width="9.7109375" style="567" bestFit="1" customWidth="1"/>
    <col min="9740" max="9984" width="9.140625" style="567"/>
    <col min="9985" max="9985" width="10.85546875" style="567" customWidth="1"/>
    <col min="9986" max="9986" width="4.7109375" style="567" customWidth="1"/>
    <col min="9987" max="9987" width="61.85546875" style="567" customWidth="1"/>
    <col min="9988" max="9988" width="13.42578125" style="567" customWidth="1"/>
    <col min="9989" max="9989" width="5.85546875" style="567" bestFit="1" customWidth="1"/>
    <col min="9990" max="9990" width="14.5703125" style="567" customWidth="1"/>
    <col min="9991" max="9991" width="18.140625" style="567" customWidth="1"/>
    <col min="9992" max="9992" width="9.140625" style="567"/>
    <col min="9993" max="9993" width="13.42578125" style="567" customWidth="1"/>
    <col min="9994" max="9994" width="13.28515625" style="567" customWidth="1"/>
    <col min="9995" max="9995" width="9.7109375" style="567" bestFit="1" customWidth="1"/>
    <col min="9996" max="10240" width="9.140625" style="567"/>
    <col min="10241" max="10241" width="10.85546875" style="567" customWidth="1"/>
    <col min="10242" max="10242" width="4.7109375" style="567" customWidth="1"/>
    <col min="10243" max="10243" width="61.85546875" style="567" customWidth="1"/>
    <col min="10244" max="10244" width="13.42578125" style="567" customWidth="1"/>
    <col min="10245" max="10245" width="5.85546875" style="567" bestFit="1" customWidth="1"/>
    <col min="10246" max="10246" width="14.5703125" style="567" customWidth="1"/>
    <col min="10247" max="10247" width="18.140625" style="567" customWidth="1"/>
    <col min="10248" max="10248" width="9.140625" style="567"/>
    <col min="10249" max="10249" width="13.42578125" style="567" customWidth="1"/>
    <col min="10250" max="10250" width="13.28515625" style="567" customWidth="1"/>
    <col min="10251" max="10251" width="9.7109375" style="567" bestFit="1" customWidth="1"/>
    <col min="10252" max="10496" width="9.140625" style="567"/>
    <col min="10497" max="10497" width="10.85546875" style="567" customWidth="1"/>
    <col min="10498" max="10498" width="4.7109375" style="567" customWidth="1"/>
    <col min="10499" max="10499" width="61.85546875" style="567" customWidth="1"/>
    <col min="10500" max="10500" width="13.42578125" style="567" customWidth="1"/>
    <col min="10501" max="10501" width="5.85546875" style="567" bestFit="1" customWidth="1"/>
    <col min="10502" max="10502" width="14.5703125" style="567" customWidth="1"/>
    <col min="10503" max="10503" width="18.140625" style="567" customWidth="1"/>
    <col min="10504" max="10504" width="9.140625" style="567"/>
    <col min="10505" max="10505" width="13.42578125" style="567" customWidth="1"/>
    <col min="10506" max="10506" width="13.28515625" style="567" customWidth="1"/>
    <col min="10507" max="10507" width="9.7109375" style="567" bestFit="1" customWidth="1"/>
    <col min="10508" max="10752" width="9.140625" style="567"/>
    <col min="10753" max="10753" width="10.85546875" style="567" customWidth="1"/>
    <col min="10754" max="10754" width="4.7109375" style="567" customWidth="1"/>
    <col min="10755" max="10755" width="61.85546875" style="567" customWidth="1"/>
    <col min="10756" max="10756" width="13.42578125" style="567" customWidth="1"/>
    <col min="10757" max="10757" width="5.85546875" style="567" bestFit="1" customWidth="1"/>
    <col min="10758" max="10758" width="14.5703125" style="567" customWidth="1"/>
    <col min="10759" max="10759" width="18.140625" style="567" customWidth="1"/>
    <col min="10760" max="10760" width="9.140625" style="567"/>
    <col min="10761" max="10761" width="13.42578125" style="567" customWidth="1"/>
    <col min="10762" max="10762" width="13.28515625" style="567" customWidth="1"/>
    <col min="10763" max="10763" width="9.7109375" style="567" bestFit="1" customWidth="1"/>
    <col min="10764" max="11008" width="9.140625" style="567"/>
    <col min="11009" max="11009" width="10.85546875" style="567" customWidth="1"/>
    <col min="11010" max="11010" width="4.7109375" style="567" customWidth="1"/>
    <col min="11011" max="11011" width="61.85546875" style="567" customWidth="1"/>
    <col min="11012" max="11012" width="13.42578125" style="567" customWidth="1"/>
    <col min="11013" max="11013" width="5.85546875" style="567" bestFit="1" customWidth="1"/>
    <col min="11014" max="11014" width="14.5703125" style="567" customWidth="1"/>
    <col min="11015" max="11015" width="18.140625" style="567" customWidth="1"/>
    <col min="11016" max="11016" width="9.140625" style="567"/>
    <col min="11017" max="11017" width="13.42578125" style="567" customWidth="1"/>
    <col min="11018" max="11018" width="13.28515625" style="567" customWidth="1"/>
    <col min="11019" max="11019" width="9.7109375" style="567" bestFit="1" customWidth="1"/>
    <col min="11020" max="11264" width="9.140625" style="567"/>
    <col min="11265" max="11265" width="10.85546875" style="567" customWidth="1"/>
    <col min="11266" max="11266" width="4.7109375" style="567" customWidth="1"/>
    <col min="11267" max="11267" width="61.85546875" style="567" customWidth="1"/>
    <col min="11268" max="11268" width="13.42578125" style="567" customWidth="1"/>
    <col min="11269" max="11269" width="5.85546875" style="567" bestFit="1" customWidth="1"/>
    <col min="11270" max="11270" width="14.5703125" style="567" customWidth="1"/>
    <col min="11271" max="11271" width="18.140625" style="567" customWidth="1"/>
    <col min="11272" max="11272" width="9.140625" style="567"/>
    <col min="11273" max="11273" width="13.42578125" style="567" customWidth="1"/>
    <col min="11274" max="11274" width="13.28515625" style="567" customWidth="1"/>
    <col min="11275" max="11275" width="9.7109375" style="567" bestFit="1" customWidth="1"/>
    <col min="11276" max="11520" width="9.140625" style="567"/>
    <col min="11521" max="11521" width="10.85546875" style="567" customWidth="1"/>
    <col min="11522" max="11522" width="4.7109375" style="567" customWidth="1"/>
    <col min="11523" max="11523" width="61.85546875" style="567" customWidth="1"/>
    <col min="11524" max="11524" width="13.42578125" style="567" customWidth="1"/>
    <col min="11525" max="11525" width="5.85546875" style="567" bestFit="1" customWidth="1"/>
    <col min="11526" max="11526" width="14.5703125" style="567" customWidth="1"/>
    <col min="11527" max="11527" width="18.140625" style="567" customWidth="1"/>
    <col min="11528" max="11528" width="9.140625" style="567"/>
    <col min="11529" max="11529" width="13.42578125" style="567" customWidth="1"/>
    <col min="11530" max="11530" width="13.28515625" style="567" customWidth="1"/>
    <col min="11531" max="11531" width="9.7109375" style="567" bestFit="1" customWidth="1"/>
    <col min="11532" max="11776" width="9.140625" style="567"/>
    <col min="11777" max="11777" width="10.85546875" style="567" customWidth="1"/>
    <col min="11778" max="11778" width="4.7109375" style="567" customWidth="1"/>
    <col min="11779" max="11779" width="61.85546875" style="567" customWidth="1"/>
    <col min="11780" max="11780" width="13.42578125" style="567" customWidth="1"/>
    <col min="11781" max="11781" width="5.85546875" style="567" bestFit="1" customWidth="1"/>
    <col min="11782" max="11782" width="14.5703125" style="567" customWidth="1"/>
    <col min="11783" max="11783" width="18.140625" style="567" customWidth="1"/>
    <col min="11784" max="11784" width="9.140625" style="567"/>
    <col min="11785" max="11785" width="13.42578125" style="567" customWidth="1"/>
    <col min="11786" max="11786" width="13.28515625" style="567" customWidth="1"/>
    <col min="11787" max="11787" width="9.7109375" style="567" bestFit="1" customWidth="1"/>
    <col min="11788" max="12032" width="9.140625" style="567"/>
    <col min="12033" max="12033" width="10.85546875" style="567" customWidth="1"/>
    <col min="12034" max="12034" width="4.7109375" style="567" customWidth="1"/>
    <col min="12035" max="12035" width="61.85546875" style="567" customWidth="1"/>
    <col min="12036" max="12036" width="13.42578125" style="567" customWidth="1"/>
    <col min="12037" max="12037" width="5.85546875" style="567" bestFit="1" customWidth="1"/>
    <col min="12038" max="12038" width="14.5703125" style="567" customWidth="1"/>
    <col min="12039" max="12039" width="18.140625" style="567" customWidth="1"/>
    <col min="12040" max="12040" width="9.140625" style="567"/>
    <col min="12041" max="12041" width="13.42578125" style="567" customWidth="1"/>
    <col min="12042" max="12042" width="13.28515625" style="567" customWidth="1"/>
    <col min="12043" max="12043" width="9.7109375" style="567" bestFit="1" customWidth="1"/>
    <col min="12044" max="12288" width="9.140625" style="567"/>
    <col min="12289" max="12289" width="10.85546875" style="567" customWidth="1"/>
    <col min="12290" max="12290" width="4.7109375" style="567" customWidth="1"/>
    <col min="12291" max="12291" width="61.85546875" style="567" customWidth="1"/>
    <col min="12292" max="12292" width="13.42578125" style="567" customWidth="1"/>
    <col min="12293" max="12293" width="5.85546875" style="567" bestFit="1" customWidth="1"/>
    <col min="12294" max="12294" width="14.5703125" style="567" customWidth="1"/>
    <col min="12295" max="12295" width="18.140625" style="567" customWidth="1"/>
    <col min="12296" max="12296" width="9.140625" style="567"/>
    <col min="12297" max="12297" width="13.42578125" style="567" customWidth="1"/>
    <col min="12298" max="12298" width="13.28515625" style="567" customWidth="1"/>
    <col min="12299" max="12299" width="9.7109375" style="567" bestFit="1" customWidth="1"/>
    <col min="12300" max="12544" width="9.140625" style="567"/>
    <col min="12545" max="12545" width="10.85546875" style="567" customWidth="1"/>
    <col min="12546" max="12546" width="4.7109375" style="567" customWidth="1"/>
    <col min="12547" max="12547" width="61.85546875" style="567" customWidth="1"/>
    <col min="12548" max="12548" width="13.42578125" style="567" customWidth="1"/>
    <col min="12549" max="12549" width="5.85546875" style="567" bestFit="1" customWidth="1"/>
    <col min="12550" max="12550" width="14.5703125" style="567" customWidth="1"/>
    <col min="12551" max="12551" width="18.140625" style="567" customWidth="1"/>
    <col min="12552" max="12552" width="9.140625" style="567"/>
    <col min="12553" max="12553" width="13.42578125" style="567" customWidth="1"/>
    <col min="12554" max="12554" width="13.28515625" style="567" customWidth="1"/>
    <col min="12555" max="12555" width="9.7109375" style="567" bestFit="1" customWidth="1"/>
    <col min="12556" max="12800" width="9.140625" style="567"/>
    <col min="12801" max="12801" width="10.85546875" style="567" customWidth="1"/>
    <col min="12802" max="12802" width="4.7109375" style="567" customWidth="1"/>
    <col min="12803" max="12803" width="61.85546875" style="567" customWidth="1"/>
    <col min="12804" max="12804" width="13.42578125" style="567" customWidth="1"/>
    <col min="12805" max="12805" width="5.85546875" style="567" bestFit="1" customWidth="1"/>
    <col min="12806" max="12806" width="14.5703125" style="567" customWidth="1"/>
    <col min="12807" max="12807" width="18.140625" style="567" customWidth="1"/>
    <col min="12808" max="12808" width="9.140625" style="567"/>
    <col min="12809" max="12809" width="13.42578125" style="567" customWidth="1"/>
    <col min="12810" max="12810" width="13.28515625" style="567" customWidth="1"/>
    <col min="12811" max="12811" width="9.7109375" style="567" bestFit="1" customWidth="1"/>
    <col min="12812" max="13056" width="9.140625" style="567"/>
    <col min="13057" max="13057" width="10.85546875" style="567" customWidth="1"/>
    <col min="13058" max="13058" width="4.7109375" style="567" customWidth="1"/>
    <col min="13059" max="13059" width="61.85546875" style="567" customWidth="1"/>
    <col min="13060" max="13060" width="13.42578125" style="567" customWidth="1"/>
    <col min="13061" max="13061" width="5.85546875" style="567" bestFit="1" customWidth="1"/>
    <col min="13062" max="13062" width="14.5703125" style="567" customWidth="1"/>
    <col min="13063" max="13063" width="18.140625" style="567" customWidth="1"/>
    <col min="13064" max="13064" width="9.140625" style="567"/>
    <col min="13065" max="13065" width="13.42578125" style="567" customWidth="1"/>
    <col min="13066" max="13066" width="13.28515625" style="567" customWidth="1"/>
    <col min="13067" max="13067" width="9.7109375" style="567" bestFit="1" customWidth="1"/>
    <col min="13068" max="13312" width="9.140625" style="567"/>
    <col min="13313" max="13313" width="10.85546875" style="567" customWidth="1"/>
    <col min="13314" max="13314" width="4.7109375" style="567" customWidth="1"/>
    <col min="13315" max="13315" width="61.85546875" style="567" customWidth="1"/>
    <col min="13316" max="13316" width="13.42578125" style="567" customWidth="1"/>
    <col min="13317" max="13317" width="5.85546875" style="567" bestFit="1" customWidth="1"/>
    <col min="13318" max="13318" width="14.5703125" style="567" customWidth="1"/>
    <col min="13319" max="13319" width="18.140625" style="567" customWidth="1"/>
    <col min="13320" max="13320" width="9.140625" style="567"/>
    <col min="13321" max="13321" width="13.42578125" style="567" customWidth="1"/>
    <col min="13322" max="13322" width="13.28515625" style="567" customWidth="1"/>
    <col min="13323" max="13323" width="9.7109375" style="567" bestFit="1" customWidth="1"/>
    <col min="13324" max="13568" width="9.140625" style="567"/>
    <col min="13569" max="13569" width="10.85546875" style="567" customWidth="1"/>
    <col min="13570" max="13570" width="4.7109375" style="567" customWidth="1"/>
    <col min="13571" max="13571" width="61.85546875" style="567" customWidth="1"/>
    <col min="13572" max="13572" width="13.42578125" style="567" customWidth="1"/>
    <col min="13573" max="13573" width="5.85546875" style="567" bestFit="1" customWidth="1"/>
    <col min="13574" max="13574" width="14.5703125" style="567" customWidth="1"/>
    <col min="13575" max="13575" width="18.140625" style="567" customWidth="1"/>
    <col min="13576" max="13576" width="9.140625" style="567"/>
    <col min="13577" max="13577" width="13.42578125" style="567" customWidth="1"/>
    <col min="13578" max="13578" width="13.28515625" style="567" customWidth="1"/>
    <col min="13579" max="13579" width="9.7109375" style="567" bestFit="1" customWidth="1"/>
    <col min="13580" max="13824" width="9.140625" style="567"/>
    <col min="13825" max="13825" width="10.85546875" style="567" customWidth="1"/>
    <col min="13826" max="13826" width="4.7109375" style="567" customWidth="1"/>
    <col min="13827" max="13827" width="61.85546875" style="567" customWidth="1"/>
    <col min="13828" max="13828" width="13.42578125" style="567" customWidth="1"/>
    <col min="13829" max="13829" width="5.85546875" style="567" bestFit="1" customWidth="1"/>
    <col min="13830" max="13830" width="14.5703125" style="567" customWidth="1"/>
    <col min="13831" max="13831" width="18.140625" style="567" customWidth="1"/>
    <col min="13832" max="13832" width="9.140625" style="567"/>
    <col min="13833" max="13833" width="13.42578125" style="567" customWidth="1"/>
    <col min="13834" max="13834" width="13.28515625" style="567" customWidth="1"/>
    <col min="13835" max="13835" width="9.7109375" style="567" bestFit="1" customWidth="1"/>
    <col min="13836" max="14080" width="9.140625" style="567"/>
    <col min="14081" max="14081" width="10.85546875" style="567" customWidth="1"/>
    <col min="14082" max="14082" width="4.7109375" style="567" customWidth="1"/>
    <col min="14083" max="14083" width="61.85546875" style="567" customWidth="1"/>
    <col min="14084" max="14084" width="13.42578125" style="567" customWidth="1"/>
    <col min="14085" max="14085" width="5.85546875" style="567" bestFit="1" customWidth="1"/>
    <col min="14086" max="14086" width="14.5703125" style="567" customWidth="1"/>
    <col min="14087" max="14087" width="18.140625" style="567" customWidth="1"/>
    <col min="14088" max="14088" width="9.140625" style="567"/>
    <col min="14089" max="14089" width="13.42578125" style="567" customWidth="1"/>
    <col min="14090" max="14090" width="13.28515625" style="567" customWidth="1"/>
    <col min="14091" max="14091" width="9.7109375" style="567" bestFit="1" customWidth="1"/>
    <col min="14092" max="14336" width="9.140625" style="567"/>
    <col min="14337" max="14337" width="10.85546875" style="567" customWidth="1"/>
    <col min="14338" max="14338" width="4.7109375" style="567" customWidth="1"/>
    <col min="14339" max="14339" width="61.85546875" style="567" customWidth="1"/>
    <col min="14340" max="14340" width="13.42578125" style="567" customWidth="1"/>
    <col min="14341" max="14341" width="5.85546875" style="567" bestFit="1" customWidth="1"/>
    <col min="14342" max="14342" width="14.5703125" style="567" customWidth="1"/>
    <col min="14343" max="14343" width="18.140625" style="567" customWidth="1"/>
    <col min="14344" max="14344" width="9.140625" style="567"/>
    <col min="14345" max="14345" width="13.42578125" style="567" customWidth="1"/>
    <col min="14346" max="14346" width="13.28515625" style="567" customWidth="1"/>
    <col min="14347" max="14347" width="9.7109375" style="567" bestFit="1" customWidth="1"/>
    <col min="14348" max="14592" width="9.140625" style="567"/>
    <col min="14593" max="14593" width="10.85546875" style="567" customWidth="1"/>
    <col min="14594" max="14594" width="4.7109375" style="567" customWidth="1"/>
    <col min="14595" max="14595" width="61.85546875" style="567" customWidth="1"/>
    <col min="14596" max="14596" width="13.42578125" style="567" customWidth="1"/>
    <col min="14597" max="14597" width="5.85546875" style="567" bestFit="1" customWidth="1"/>
    <col min="14598" max="14598" width="14.5703125" style="567" customWidth="1"/>
    <col min="14599" max="14599" width="18.140625" style="567" customWidth="1"/>
    <col min="14600" max="14600" width="9.140625" style="567"/>
    <col min="14601" max="14601" width="13.42578125" style="567" customWidth="1"/>
    <col min="14602" max="14602" width="13.28515625" style="567" customWidth="1"/>
    <col min="14603" max="14603" width="9.7109375" style="567" bestFit="1" customWidth="1"/>
    <col min="14604" max="14848" width="9.140625" style="567"/>
    <col min="14849" max="14849" width="10.85546875" style="567" customWidth="1"/>
    <col min="14850" max="14850" width="4.7109375" style="567" customWidth="1"/>
    <col min="14851" max="14851" width="61.85546875" style="567" customWidth="1"/>
    <col min="14852" max="14852" width="13.42578125" style="567" customWidth="1"/>
    <col min="14853" max="14853" width="5.85546875" style="567" bestFit="1" customWidth="1"/>
    <col min="14854" max="14854" width="14.5703125" style="567" customWidth="1"/>
    <col min="14855" max="14855" width="18.140625" style="567" customWidth="1"/>
    <col min="14856" max="14856" width="9.140625" style="567"/>
    <col min="14857" max="14857" width="13.42578125" style="567" customWidth="1"/>
    <col min="14858" max="14858" width="13.28515625" style="567" customWidth="1"/>
    <col min="14859" max="14859" width="9.7109375" style="567" bestFit="1" customWidth="1"/>
    <col min="14860" max="15104" width="9.140625" style="567"/>
    <col min="15105" max="15105" width="10.85546875" style="567" customWidth="1"/>
    <col min="15106" max="15106" width="4.7109375" style="567" customWidth="1"/>
    <col min="15107" max="15107" width="61.85546875" style="567" customWidth="1"/>
    <col min="15108" max="15108" width="13.42578125" style="567" customWidth="1"/>
    <col min="15109" max="15109" width="5.85546875" style="567" bestFit="1" customWidth="1"/>
    <col min="15110" max="15110" width="14.5703125" style="567" customWidth="1"/>
    <col min="15111" max="15111" width="18.140625" style="567" customWidth="1"/>
    <col min="15112" max="15112" width="9.140625" style="567"/>
    <col min="15113" max="15113" width="13.42578125" style="567" customWidth="1"/>
    <col min="15114" max="15114" width="13.28515625" style="567" customWidth="1"/>
    <col min="15115" max="15115" width="9.7109375" style="567" bestFit="1" customWidth="1"/>
    <col min="15116" max="15360" width="9.140625" style="567"/>
    <col min="15361" max="15361" width="10.85546875" style="567" customWidth="1"/>
    <col min="15362" max="15362" width="4.7109375" style="567" customWidth="1"/>
    <col min="15363" max="15363" width="61.85546875" style="567" customWidth="1"/>
    <col min="15364" max="15364" width="13.42578125" style="567" customWidth="1"/>
    <col min="15365" max="15365" width="5.85546875" style="567" bestFit="1" customWidth="1"/>
    <col min="15366" max="15366" width="14.5703125" style="567" customWidth="1"/>
    <col min="15367" max="15367" width="18.140625" style="567" customWidth="1"/>
    <col min="15368" max="15368" width="9.140625" style="567"/>
    <col min="15369" max="15369" width="13.42578125" style="567" customWidth="1"/>
    <col min="15370" max="15370" width="13.28515625" style="567" customWidth="1"/>
    <col min="15371" max="15371" width="9.7109375" style="567" bestFit="1" customWidth="1"/>
    <col min="15372" max="15616" width="9.140625" style="567"/>
    <col min="15617" max="15617" width="10.85546875" style="567" customWidth="1"/>
    <col min="15618" max="15618" width="4.7109375" style="567" customWidth="1"/>
    <col min="15619" max="15619" width="61.85546875" style="567" customWidth="1"/>
    <col min="15620" max="15620" width="13.42578125" style="567" customWidth="1"/>
    <col min="15621" max="15621" width="5.85546875" style="567" bestFit="1" customWidth="1"/>
    <col min="15622" max="15622" width="14.5703125" style="567" customWidth="1"/>
    <col min="15623" max="15623" width="18.140625" style="567" customWidth="1"/>
    <col min="15624" max="15624" width="9.140625" style="567"/>
    <col min="15625" max="15625" width="13.42578125" style="567" customWidth="1"/>
    <col min="15626" max="15626" width="13.28515625" style="567" customWidth="1"/>
    <col min="15627" max="15627" width="9.7109375" style="567" bestFit="1" customWidth="1"/>
    <col min="15628" max="15872" width="9.140625" style="567"/>
    <col min="15873" max="15873" width="10.85546875" style="567" customWidth="1"/>
    <col min="15874" max="15874" width="4.7109375" style="567" customWidth="1"/>
    <col min="15875" max="15875" width="61.85546875" style="567" customWidth="1"/>
    <col min="15876" max="15876" width="13.42578125" style="567" customWidth="1"/>
    <col min="15877" max="15877" width="5.85546875" style="567" bestFit="1" customWidth="1"/>
    <col min="15878" max="15878" width="14.5703125" style="567" customWidth="1"/>
    <col min="15879" max="15879" width="18.140625" style="567" customWidth="1"/>
    <col min="15880" max="15880" width="9.140625" style="567"/>
    <col min="15881" max="15881" width="13.42578125" style="567" customWidth="1"/>
    <col min="15882" max="15882" width="13.28515625" style="567" customWidth="1"/>
    <col min="15883" max="15883" width="9.7109375" style="567" bestFit="1" customWidth="1"/>
    <col min="15884" max="16128" width="9.140625" style="567"/>
    <col min="16129" max="16129" width="10.85546875" style="567" customWidth="1"/>
    <col min="16130" max="16130" width="4.7109375" style="567" customWidth="1"/>
    <col min="16131" max="16131" width="61.85546875" style="567" customWidth="1"/>
    <col min="16132" max="16132" width="13.42578125" style="567" customWidth="1"/>
    <col min="16133" max="16133" width="5.85546875" style="567" bestFit="1" customWidth="1"/>
    <col min="16134" max="16134" width="14.5703125" style="567" customWidth="1"/>
    <col min="16135" max="16135" width="18.140625" style="567" customWidth="1"/>
    <col min="16136" max="16136" width="9.140625" style="567"/>
    <col min="16137" max="16137" width="13.42578125" style="567" customWidth="1"/>
    <col min="16138" max="16138" width="13.28515625" style="567" customWidth="1"/>
    <col min="16139" max="16139" width="9.7109375" style="567" bestFit="1" customWidth="1"/>
    <col min="16140" max="16384" width="9.140625" style="567"/>
  </cols>
  <sheetData>
    <row r="1" spans="1:12" s="541" customFormat="1" ht="23.25" customHeight="1">
      <c r="A1" s="984" t="str">
        <f>'DADOS DE ENTRADA 2017'!B22</f>
        <v>PREFEITURA MUNICIPAL DE ITAJAÍ</v>
      </c>
      <c r="B1" s="984"/>
      <c r="C1" s="984"/>
      <c r="D1" s="984"/>
      <c r="E1" s="984"/>
      <c r="F1" s="984"/>
      <c r="G1" s="984"/>
      <c r="H1" s="984"/>
      <c r="I1" s="984"/>
      <c r="J1" s="984"/>
      <c r="K1" s="533"/>
      <c r="L1" s="542"/>
    </row>
    <row r="2" spans="1:12" s="541" customFormat="1" ht="18.75" customHeight="1" thickBot="1">
      <c r="A2" s="881" t="s">
        <v>48</v>
      </c>
      <c r="B2" s="881"/>
      <c r="C2" s="881"/>
      <c r="D2" s="881"/>
      <c r="E2" s="881"/>
      <c r="F2" s="881"/>
      <c r="G2" s="881"/>
      <c r="H2" s="881"/>
      <c r="I2" s="881"/>
      <c r="J2" s="881"/>
      <c r="K2" s="532"/>
    </row>
    <row r="3" spans="1:12" s="541" customFormat="1" ht="15" customHeight="1">
      <c r="A3" s="1071" t="s">
        <v>14</v>
      </c>
      <c r="B3" s="1072"/>
      <c r="C3" s="1072"/>
      <c r="D3" s="1073"/>
      <c r="E3" s="896" t="s">
        <v>184</v>
      </c>
      <c r="F3" s="897"/>
      <c r="G3" s="897"/>
      <c r="H3" s="897"/>
      <c r="I3" s="897"/>
      <c r="J3" s="898"/>
      <c r="K3" s="543"/>
      <c r="L3" s="544"/>
    </row>
    <row r="4" spans="1:12" s="541" customFormat="1" ht="19.5" thickBot="1">
      <c r="A4" s="1074" t="str">
        <f>'DADOS DE ENTRADA 2017'!B7</f>
        <v>ACESSO AO CENTRO DE INOVAÇÃO REGIONAL DE ITAJAÍ</v>
      </c>
      <c r="B4" s="1075"/>
      <c r="C4" s="1075"/>
      <c r="D4" s="1076"/>
      <c r="E4" s="520" t="s">
        <v>16</v>
      </c>
      <c r="F4" s="521">
        <f>'DADOS DE ENTRADA 2017'!B10</f>
        <v>43617</v>
      </c>
      <c r="G4" s="522" t="s">
        <v>17</v>
      </c>
      <c r="H4" s="521">
        <f>'DADOS DE ENTRADA 2017'!B11</f>
        <v>43466</v>
      </c>
      <c r="I4" s="522" t="s">
        <v>565</v>
      </c>
      <c r="J4" s="523"/>
      <c r="K4" s="543"/>
      <c r="L4" s="542"/>
    </row>
    <row r="5" spans="1:12" s="541" customFormat="1" ht="15" customHeight="1">
      <c r="A5" s="890" t="s">
        <v>15</v>
      </c>
      <c r="B5" s="891"/>
      <c r="C5" s="891"/>
      <c r="D5" s="1077"/>
      <c r="E5" s="996" t="s">
        <v>56</v>
      </c>
      <c r="F5" s="962"/>
      <c r="G5" s="962"/>
      <c r="H5" s="962" t="s">
        <v>57</v>
      </c>
      <c r="I5" s="962"/>
      <c r="J5" s="963"/>
      <c r="K5" s="543"/>
      <c r="L5" s="544"/>
    </row>
    <row r="6" spans="1:12" s="541" customFormat="1" ht="19.5" customHeight="1" thickBot="1">
      <c r="A6" s="893" t="str">
        <f>'DADOS DE ENTRADA 2017'!B8</f>
        <v>RUA MANOEL BERNARDES - BAIRRO ITAIPAVA</v>
      </c>
      <c r="B6" s="894"/>
      <c r="C6" s="894"/>
      <c r="D6" s="1078"/>
      <c r="E6" s="1079" t="s">
        <v>55</v>
      </c>
      <c r="F6" s="1080"/>
      <c r="G6" s="525">
        <f>'DADOS DE ENTRADA 2017'!B16</f>
        <v>0.24030000000000001</v>
      </c>
      <c r="H6" s="1081" t="s">
        <v>55</v>
      </c>
      <c r="I6" s="1080"/>
      <c r="J6" s="526">
        <f>'DADOS DE ENTRADA 2017'!B17</f>
        <v>0.16800000000000001</v>
      </c>
      <c r="K6" s="543"/>
      <c r="L6" s="544"/>
    </row>
    <row r="7" spans="1:12" s="541" customFormat="1" ht="19.5" thickBot="1">
      <c r="A7" s="535">
        <f>'DADOS DE ENTRADA 2017'!B9</f>
        <v>43709</v>
      </c>
      <c r="B7" s="1082" t="s">
        <v>147</v>
      </c>
      <c r="C7" s="1082"/>
      <c r="D7" s="1082"/>
      <c r="E7" s="1082"/>
      <c r="F7" s="1082"/>
      <c r="G7" s="1082"/>
      <c r="H7" s="1082"/>
      <c r="I7" s="1082"/>
      <c r="J7" s="518"/>
      <c r="K7" s="536"/>
    </row>
    <row r="8" spans="1:12" s="545" customFormat="1" ht="15">
      <c r="A8" s="896" t="s">
        <v>126</v>
      </c>
      <c r="B8" s="897"/>
      <c r="C8" s="897"/>
      <c r="D8" s="897"/>
      <c r="E8" s="897"/>
      <c r="F8" s="897"/>
      <c r="G8" s="897"/>
      <c r="H8" s="897"/>
      <c r="I8" s="897"/>
      <c r="J8" s="601" t="s">
        <v>127</v>
      </c>
      <c r="K8" s="534"/>
      <c r="L8" s="544"/>
    </row>
    <row r="9" spans="1:12" s="547" customFormat="1" ht="30" customHeight="1">
      <c r="A9" s="1068" t="s">
        <v>570</v>
      </c>
      <c r="B9" s="1069"/>
      <c r="C9" s="1069"/>
      <c r="D9" s="1069"/>
      <c r="E9" s="1069"/>
      <c r="F9" s="1069"/>
      <c r="G9" s="1069"/>
      <c r="H9" s="1069"/>
      <c r="I9" s="1070"/>
      <c r="J9" s="546" t="s">
        <v>218</v>
      </c>
    </row>
    <row r="10" spans="1:12" s="547" customFormat="1" ht="15" customHeight="1" thickBot="1">
      <c r="A10" s="1086"/>
      <c r="B10" s="1087"/>
      <c r="C10" s="1087"/>
      <c r="D10" s="1087"/>
      <c r="E10" s="1087"/>
      <c r="F10" s="1087"/>
      <c r="G10" s="1087"/>
      <c r="H10" s="1087"/>
      <c r="I10" s="1087"/>
      <c r="J10" s="1088"/>
    </row>
    <row r="11" spans="1:12" s="547" customFormat="1" ht="45" customHeight="1" thickBot="1">
      <c r="A11" s="539" t="s">
        <v>107</v>
      </c>
      <c r="B11" s="540" t="s">
        <v>50</v>
      </c>
      <c r="C11" s="1089" t="s">
        <v>187</v>
      </c>
      <c r="D11" s="1090"/>
      <c r="E11" s="1090"/>
      <c r="F11" s="1091"/>
      <c r="G11" s="608" t="s">
        <v>129</v>
      </c>
      <c r="H11" s="608" t="s">
        <v>130</v>
      </c>
      <c r="I11" s="608" t="s">
        <v>131</v>
      </c>
      <c r="J11" s="548" t="s">
        <v>132</v>
      </c>
    </row>
    <row r="12" spans="1:12" s="547" customFormat="1" ht="15" customHeight="1">
      <c r="A12" s="554"/>
      <c r="B12" s="550"/>
      <c r="C12" s="1092"/>
      <c r="D12" s="1092"/>
      <c r="E12" s="624"/>
      <c r="F12" s="624"/>
      <c r="G12" s="549"/>
      <c r="H12" s="550"/>
      <c r="I12" s="551"/>
      <c r="J12" s="552">
        <f>ROUND(G12*I12,2)</f>
        <v>0</v>
      </c>
    </row>
    <row r="13" spans="1:12" s="547" customFormat="1" ht="15" customHeight="1">
      <c r="A13" s="605"/>
      <c r="B13" s="593"/>
      <c r="C13" s="1093"/>
      <c r="D13" s="1093"/>
      <c r="E13" s="625"/>
      <c r="F13" s="625"/>
      <c r="G13" s="596"/>
      <c r="H13" s="606"/>
      <c r="I13" s="556"/>
      <c r="J13" s="557">
        <f>ROUND(G13*I13,2)</f>
        <v>0</v>
      </c>
    </row>
    <row r="14" spans="1:12" s="547" customFormat="1" ht="15" customHeight="1">
      <c r="A14" s="605"/>
      <c r="B14" s="593"/>
      <c r="C14" s="1093"/>
      <c r="D14" s="1093"/>
      <c r="E14" s="625"/>
      <c r="F14" s="625"/>
      <c r="G14" s="596"/>
      <c r="H14" s="606"/>
      <c r="I14" s="556"/>
      <c r="J14" s="557">
        <f>ROUND(G14*I14,2)</f>
        <v>0</v>
      </c>
    </row>
    <row r="15" spans="1:12" s="547" customFormat="1" ht="15" customHeight="1" thickBot="1">
      <c r="A15" s="1094" t="s">
        <v>188</v>
      </c>
      <c r="B15" s="1095"/>
      <c r="C15" s="1095"/>
      <c r="D15" s="1095"/>
      <c r="E15" s="1095"/>
      <c r="F15" s="1095"/>
      <c r="G15" s="1095"/>
      <c r="H15" s="1095"/>
      <c r="I15" s="1095"/>
      <c r="J15" s="553">
        <f>SUM(J12:J14)</f>
        <v>0</v>
      </c>
    </row>
    <row r="16" spans="1:12" s="547" customFormat="1" ht="15" customHeight="1" thickBot="1">
      <c r="A16" s="1083"/>
      <c r="B16" s="1084"/>
      <c r="C16" s="1084"/>
      <c r="D16" s="1084"/>
      <c r="E16" s="1084"/>
      <c r="F16" s="1084"/>
      <c r="G16" s="1084"/>
      <c r="H16" s="1084"/>
      <c r="I16" s="1084"/>
      <c r="J16" s="1085"/>
    </row>
    <row r="17" spans="1:11" s="547" customFormat="1" ht="45" customHeight="1" thickBot="1">
      <c r="A17" s="538" t="s">
        <v>107</v>
      </c>
      <c r="B17" s="527" t="s">
        <v>50</v>
      </c>
      <c r="C17" s="1089" t="s">
        <v>140</v>
      </c>
      <c r="D17" s="1090"/>
      <c r="E17" s="1090"/>
      <c r="F17" s="1091"/>
      <c r="G17" s="603" t="s">
        <v>129</v>
      </c>
      <c r="H17" s="603" t="s">
        <v>130</v>
      </c>
      <c r="I17" s="603" t="s">
        <v>131</v>
      </c>
      <c r="J17" s="604" t="s">
        <v>132</v>
      </c>
    </row>
    <row r="18" spans="1:11" s="547" customFormat="1" ht="30" customHeight="1">
      <c r="A18" s="554" t="s">
        <v>155</v>
      </c>
      <c r="B18" s="550">
        <v>5631</v>
      </c>
      <c r="C18" s="1092" t="s">
        <v>566</v>
      </c>
      <c r="D18" s="1092"/>
      <c r="E18" s="1092"/>
      <c r="F18" s="1092"/>
      <c r="G18" s="594">
        <v>7.3999999999999996E-2</v>
      </c>
      <c r="H18" s="550" t="s">
        <v>438</v>
      </c>
      <c r="I18" s="551">
        <v>140.35</v>
      </c>
      <c r="J18" s="552">
        <f>ROUND(G18*I18,2)</f>
        <v>10.39</v>
      </c>
      <c r="K18" s="547" t="s">
        <v>239</v>
      </c>
    </row>
    <row r="19" spans="1:11" s="547" customFormat="1" ht="30" customHeight="1">
      <c r="A19" s="605" t="s">
        <v>155</v>
      </c>
      <c r="B19" s="606">
        <v>5632</v>
      </c>
      <c r="C19" s="1096" t="s">
        <v>567</v>
      </c>
      <c r="D19" s="1096"/>
      <c r="E19" s="1096"/>
      <c r="F19" s="1096"/>
      <c r="G19" s="595">
        <v>0.155</v>
      </c>
      <c r="H19" s="606" t="s">
        <v>439</v>
      </c>
      <c r="I19" s="556">
        <v>55.96</v>
      </c>
      <c r="J19" s="557">
        <f>ROUND(G19*I19,2)</f>
        <v>8.67</v>
      </c>
      <c r="K19" s="547" t="s">
        <v>239</v>
      </c>
    </row>
    <row r="20" spans="1:11" s="547" customFormat="1" ht="15" customHeight="1" thickBot="1">
      <c r="A20" s="1094" t="s">
        <v>141</v>
      </c>
      <c r="B20" s="1095"/>
      <c r="C20" s="1095"/>
      <c r="D20" s="1095"/>
      <c r="E20" s="1095"/>
      <c r="F20" s="1095"/>
      <c r="G20" s="1095"/>
      <c r="H20" s="1095"/>
      <c r="I20" s="1095"/>
      <c r="J20" s="553">
        <f>SUM(J18:J19)</f>
        <v>19.060000000000002</v>
      </c>
    </row>
    <row r="21" spans="1:11" s="547" customFormat="1" ht="15" customHeight="1" thickBot="1">
      <c r="A21" s="1083"/>
      <c r="B21" s="1084"/>
      <c r="C21" s="1084"/>
      <c r="D21" s="1084"/>
      <c r="E21" s="1084"/>
      <c r="F21" s="1084"/>
      <c r="G21" s="1084"/>
      <c r="H21" s="1084"/>
      <c r="I21" s="1084"/>
      <c r="J21" s="1085"/>
    </row>
    <row r="22" spans="1:11" s="547" customFormat="1" ht="45" customHeight="1" thickBot="1">
      <c r="A22" s="538" t="s">
        <v>107</v>
      </c>
      <c r="B22" s="527" t="s">
        <v>50</v>
      </c>
      <c r="C22" s="1089" t="s">
        <v>142</v>
      </c>
      <c r="D22" s="1090"/>
      <c r="E22" s="1090"/>
      <c r="F22" s="1091"/>
      <c r="G22" s="603" t="s">
        <v>129</v>
      </c>
      <c r="H22" s="603" t="s">
        <v>130</v>
      </c>
      <c r="I22" s="603" t="s">
        <v>131</v>
      </c>
      <c r="J22" s="604" t="s">
        <v>132</v>
      </c>
    </row>
    <row r="23" spans="1:11" s="547" customFormat="1" ht="15" customHeight="1">
      <c r="A23" s="554" t="s">
        <v>155</v>
      </c>
      <c r="B23" s="550">
        <v>88246</v>
      </c>
      <c r="C23" s="1099" t="s">
        <v>568</v>
      </c>
      <c r="D23" s="1099"/>
      <c r="E23" s="1099"/>
      <c r="F23" s="1099"/>
      <c r="G23" s="594">
        <v>0.34599999999999997</v>
      </c>
      <c r="H23" s="550" t="s">
        <v>172</v>
      </c>
      <c r="I23" s="562">
        <v>20.64</v>
      </c>
      <c r="J23" s="552">
        <f>ROUND(G23*I23,2)</f>
        <v>7.14</v>
      </c>
      <c r="K23" s="547" t="s">
        <v>239</v>
      </c>
    </row>
    <row r="24" spans="1:11" s="547" customFormat="1" ht="15" customHeight="1">
      <c r="A24" s="605" t="s">
        <v>155</v>
      </c>
      <c r="B24" s="606">
        <v>88316</v>
      </c>
      <c r="C24" s="1100" t="s">
        <v>177</v>
      </c>
      <c r="D24" s="1100"/>
      <c r="E24" s="1100"/>
      <c r="F24" s="1100"/>
      <c r="G24" s="595">
        <v>0.67500000000000004</v>
      </c>
      <c r="H24" s="606" t="s">
        <v>172</v>
      </c>
      <c r="I24" s="569">
        <v>16.64</v>
      </c>
      <c r="J24" s="557">
        <f>ROUND(G24*I24,2)</f>
        <v>11.23</v>
      </c>
      <c r="K24" s="547" t="s">
        <v>239</v>
      </c>
    </row>
    <row r="25" spans="1:11" s="547" customFormat="1" ht="15" customHeight="1">
      <c r="A25" s="1097" t="s">
        <v>143</v>
      </c>
      <c r="B25" s="1098"/>
      <c r="C25" s="1098"/>
      <c r="D25" s="1098"/>
      <c r="E25" s="1098"/>
      <c r="F25" s="1098"/>
      <c r="G25" s="1098"/>
      <c r="H25" s="1098"/>
      <c r="I25" s="1098"/>
      <c r="J25" s="564">
        <f>SUM(J23:J24)</f>
        <v>18.37</v>
      </c>
    </row>
    <row r="26" spans="1:11" s="547" customFormat="1" ht="15" customHeight="1">
      <c r="A26" s="1101" t="s">
        <v>206</v>
      </c>
      <c r="B26" s="1102"/>
      <c r="C26" s="1102"/>
      <c r="D26" s="1102"/>
      <c r="E26" s="1102"/>
      <c r="F26" s="1102"/>
      <c r="G26" s="1102"/>
      <c r="H26" s="1102"/>
      <c r="I26" s="1102"/>
      <c r="J26" s="1103"/>
    </row>
    <row r="27" spans="1:11" s="547" customFormat="1" ht="15" customHeight="1" thickBot="1">
      <c r="A27" s="1094" t="s">
        <v>144</v>
      </c>
      <c r="B27" s="1095"/>
      <c r="C27" s="1095"/>
      <c r="D27" s="1095"/>
      <c r="E27" s="1095"/>
      <c r="F27" s="1095"/>
      <c r="G27" s="1095"/>
      <c r="H27" s="1095"/>
      <c r="I27" s="1095"/>
      <c r="J27" s="553">
        <f>J25</f>
        <v>18.37</v>
      </c>
    </row>
    <row r="28" spans="1:11" s="547" customFormat="1" ht="15" customHeight="1">
      <c r="A28" s="1104"/>
      <c r="B28" s="1105"/>
      <c r="C28" s="1105"/>
      <c r="D28" s="1105"/>
      <c r="E28" s="1105"/>
      <c r="F28" s="1105"/>
      <c r="G28" s="1105"/>
      <c r="H28" s="1105"/>
      <c r="I28" s="1105"/>
      <c r="J28" s="1106"/>
    </row>
    <row r="29" spans="1:11" s="547" customFormat="1" ht="15" customHeight="1">
      <c r="A29" s="1107"/>
      <c r="B29" s="1108"/>
      <c r="C29" s="1108"/>
      <c r="D29" s="1108"/>
      <c r="E29" s="1108"/>
      <c r="F29" s="1108"/>
      <c r="G29" s="1108"/>
      <c r="H29" s="1108"/>
      <c r="I29" s="1108"/>
      <c r="J29" s="1109"/>
    </row>
    <row r="30" spans="1:11" s="547" customFormat="1" ht="15" customHeight="1">
      <c r="A30" s="1097" t="s">
        <v>145</v>
      </c>
      <c r="B30" s="1098"/>
      <c r="C30" s="1098"/>
      <c r="D30" s="1098"/>
      <c r="E30" s="1098"/>
      <c r="F30" s="1098"/>
      <c r="G30" s="1098"/>
      <c r="H30" s="1098"/>
      <c r="I30" s="1098"/>
      <c r="J30" s="564">
        <f>J27+J20+J15</f>
        <v>37.430000000000007</v>
      </c>
    </row>
    <row r="31" spans="1:11" s="547" customFormat="1" ht="15" customHeight="1">
      <c r="A31" s="1107"/>
      <c r="B31" s="1108"/>
      <c r="C31" s="1108"/>
      <c r="D31" s="1108"/>
      <c r="E31" s="1108"/>
      <c r="F31" s="1108"/>
      <c r="G31" s="1108"/>
      <c r="H31" s="1108"/>
      <c r="I31" s="1108"/>
      <c r="J31" s="1109"/>
    </row>
    <row r="32" spans="1:11" s="547" customFormat="1" ht="15" customHeight="1">
      <c r="A32" s="1097" t="s">
        <v>148</v>
      </c>
      <c r="B32" s="1098"/>
      <c r="C32" s="1098"/>
      <c r="D32" s="1098"/>
      <c r="E32" s="1098"/>
      <c r="F32" s="1098"/>
      <c r="G32" s="1098"/>
      <c r="H32" s="1098"/>
      <c r="I32" s="565">
        <f>$G$6</f>
        <v>0.24030000000000001</v>
      </c>
      <c r="J32" s="564">
        <f>ROUND(J30*I32,2)</f>
        <v>8.99</v>
      </c>
      <c r="K32" s="566"/>
    </row>
    <row r="33" spans="1:14" s="547" customFormat="1" ht="15" customHeight="1">
      <c r="A33" s="1107"/>
      <c r="B33" s="1108"/>
      <c r="C33" s="1108"/>
      <c r="D33" s="1108"/>
      <c r="E33" s="1108"/>
      <c r="F33" s="1108"/>
      <c r="G33" s="1108"/>
      <c r="H33" s="1108"/>
      <c r="I33" s="1108"/>
      <c r="J33" s="1109"/>
    </row>
    <row r="34" spans="1:14" s="547" customFormat="1" ht="15" customHeight="1">
      <c r="A34" s="1097" t="s">
        <v>146</v>
      </c>
      <c r="B34" s="1098"/>
      <c r="C34" s="1098"/>
      <c r="D34" s="1098"/>
      <c r="E34" s="1098"/>
      <c r="F34" s="1098"/>
      <c r="G34" s="1098"/>
      <c r="H34" s="1098"/>
      <c r="I34" s="1098"/>
      <c r="J34" s="564">
        <f>J30+J32</f>
        <v>46.420000000000009</v>
      </c>
    </row>
    <row r="35" spans="1:14" s="547" customFormat="1" ht="15" customHeight="1" thickBot="1">
      <c r="A35" s="1086"/>
      <c r="B35" s="1087"/>
      <c r="C35" s="1087"/>
      <c r="D35" s="1087"/>
      <c r="E35" s="1087"/>
      <c r="F35" s="1087"/>
      <c r="G35" s="1087"/>
      <c r="H35" s="1087"/>
      <c r="I35" s="1087"/>
      <c r="J35" s="1088"/>
    </row>
    <row r="36" spans="1:14" s="541" customFormat="1" ht="13.5" thickBot="1">
      <c r="A36" s="1110"/>
      <c r="B36" s="1110"/>
      <c r="C36" s="1110"/>
      <c r="D36" s="1110"/>
      <c r="E36" s="1110"/>
      <c r="F36" s="1110"/>
      <c r="G36" s="1110"/>
      <c r="H36" s="1110"/>
      <c r="I36" s="1110"/>
      <c r="J36" s="1110"/>
    </row>
    <row r="37" spans="1:14" s="541" customFormat="1" ht="15">
      <c r="A37" s="885" t="s">
        <v>18</v>
      </c>
      <c r="B37" s="886"/>
      <c r="C37" s="886"/>
      <c r="D37" s="886"/>
      <c r="E37" s="886"/>
      <c r="F37" s="886"/>
      <c r="G37" s="886"/>
      <c r="H37" s="886"/>
      <c r="I37" s="886"/>
      <c r="J37" s="908"/>
      <c r="K37" s="529"/>
      <c r="L37" s="529"/>
      <c r="M37" s="529"/>
      <c r="N37" s="529"/>
    </row>
    <row r="38" spans="1:14" s="541" customFormat="1" ht="15">
      <c r="A38" s="909" t="s">
        <v>379</v>
      </c>
      <c r="B38" s="910"/>
      <c r="C38" s="910"/>
      <c r="D38" s="910"/>
      <c r="E38" s="910"/>
      <c r="F38" s="910"/>
      <c r="G38" s="910"/>
      <c r="H38" s="910"/>
      <c r="I38" s="910"/>
      <c r="J38" s="911"/>
      <c r="K38" s="528"/>
      <c r="L38" s="528"/>
      <c r="M38" s="528"/>
      <c r="N38" s="528"/>
    </row>
    <row r="39" spans="1:14" s="541" customFormat="1" ht="15">
      <c r="A39" s="909" t="s">
        <v>380</v>
      </c>
      <c r="B39" s="910"/>
      <c r="C39" s="910"/>
      <c r="D39" s="910"/>
      <c r="E39" s="910"/>
      <c r="F39" s="910"/>
      <c r="G39" s="910"/>
      <c r="H39" s="910"/>
      <c r="I39" s="910"/>
      <c r="J39" s="911"/>
      <c r="K39" s="528"/>
      <c r="L39" s="528"/>
      <c r="M39" s="528"/>
      <c r="N39" s="528"/>
    </row>
    <row r="40" spans="1:14" s="541" customFormat="1" ht="15">
      <c r="A40" s="1111"/>
      <c r="B40" s="1112"/>
      <c r="C40" s="1112"/>
      <c r="D40" s="1112"/>
      <c r="E40" s="1112"/>
      <c r="F40" s="1112"/>
      <c r="G40" s="1112"/>
      <c r="H40" s="1112"/>
      <c r="I40" s="1112"/>
      <c r="J40" s="1113"/>
      <c r="K40" s="529"/>
      <c r="L40" s="529"/>
      <c r="M40" s="529"/>
      <c r="N40" s="529"/>
    </row>
    <row r="41" spans="1:14" s="541" customFormat="1" ht="15">
      <c r="A41" s="905" t="s">
        <v>59</v>
      </c>
      <c r="B41" s="906"/>
      <c r="C41" s="906"/>
      <c r="D41" s="906"/>
      <c r="E41" s="906"/>
      <c r="F41" s="906"/>
      <c r="G41" s="906"/>
      <c r="H41" s="906"/>
      <c r="I41" s="906"/>
      <c r="J41" s="907"/>
      <c r="K41" s="529"/>
      <c r="L41" s="529"/>
      <c r="M41" s="529"/>
      <c r="N41" s="529"/>
    </row>
    <row r="42" spans="1:14" s="541" customFormat="1" ht="18.75">
      <c r="A42" s="902" t="str">
        <f>'DADOS DE ENTRADA 2017'!B12</f>
        <v>RALF NORDT</v>
      </c>
      <c r="B42" s="903"/>
      <c r="C42" s="903"/>
      <c r="D42" s="903"/>
      <c r="E42" s="903"/>
      <c r="F42" s="903"/>
      <c r="G42" s="903"/>
      <c r="H42" s="903"/>
      <c r="I42" s="903"/>
      <c r="J42" s="904"/>
      <c r="K42" s="530"/>
      <c r="L42" s="530"/>
      <c r="M42" s="530"/>
      <c r="N42" s="530"/>
    </row>
    <row r="43" spans="1:14" s="541" customFormat="1" ht="15.75" thickBot="1">
      <c r="A43" s="899" t="str">
        <f>'DADOS DE ENTRADA 2017'!B25</f>
        <v>ENGENHEIRO CIVIL CREA-SC 018.759-9</v>
      </c>
      <c r="B43" s="900"/>
      <c r="C43" s="900"/>
      <c r="D43" s="900"/>
      <c r="E43" s="900"/>
      <c r="F43" s="900"/>
      <c r="G43" s="900"/>
      <c r="H43" s="900"/>
      <c r="I43" s="900"/>
      <c r="J43" s="901"/>
      <c r="K43" s="529"/>
      <c r="L43" s="529"/>
      <c r="M43" s="529"/>
      <c r="N43" s="529"/>
    </row>
  </sheetData>
  <mergeCells count="47">
    <mergeCell ref="A41:J41"/>
    <mergeCell ref="A42:J42"/>
    <mergeCell ref="A43:J43"/>
    <mergeCell ref="A35:J35"/>
    <mergeCell ref="A36:J36"/>
    <mergeCell ref="A37:J37"/>
    <mergeCell ref="A38:J38"/>
    <mergeCell ref="A39:J39"/>
    <mergeCell ref="A40:J40"/>
    <mergeCell ref="A34:I34"/>
    <mergeCell ref="C22:F22"/>
    <mergeCell ref="C23:F23"/>
    <mergeCell ref="C24:F24"/>
    <mergeCell ref="A25:I25"/>
    <mergeCell ref="A26:J26"/>
    <mergeCell ref="A27:I27"/>
    <mergeCell ref="A28:J29"/>
    <mergeCell ref="A30:I30"/>
    <mergeCell ref="A31:J31"/>
    <mergeCell ref="A32:H32"/>
    <mergeCell ref="A33:J33"/>
    <mergeCell ref="A21:J21"/>
    <mergeCell ref="A10:J10"/>
    <mergeCell ref="C11:F11"/>
    <mergeCell ref="C12:D12"/>
    <mergeCell ref="C13:D13"/>
    <mergeCell ref="C14:D14"/>
    <mergeCell ref="A15:I15"/>
    <mergeCell ref="A16:J16"/>
    <mergeCell ref="C17:F17"/>
    <mergeCell ref="C18:F18"/>
    <mergeCell ref="C19:F19"/>
    <mergeCell ref="A20:I20"/>
    <mergeCell ref="A9:I9"/>
    <mergeCell ref="A1:J1"/>
    <mergeCell ref="A2:J2"/>
    <mergeCell ref="A3:D3"/>
    <mergeCell ref="E3:J3"/>
    <mergeCell ref="A4:D4"/>
    <mergeCell ref="A5:D5"/>
    <mergeCell ref="E5:G5"/>
    <mergeCell ref="H5:J5"/>
    <mergeCell ref="A6:D6"/>
    <mergeCell ref="E6:F6"/>
    <mergeCell ref="H6:I6"/>
    <mergeCell ref="B7:I7"/>
    <mergeCell ref="A8:I8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5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view="pageBreakPreview" topLeftCell="A13" zoomScaleNormal="100" zoomScaleSheetLayoutView="100" workbookViewId="0">
      <selection activeCell="B24" sqref="B24"/>
    </sheetView>
  </sheetViews>
  <sheetFormatPr defaultRowHeight="12.75"/>
  <cols>
    <col min="1" max="1" width="16.7109375" style="567" bestFit="1" customWidth="1"/>
    <col min="2" max="2" width="10.7109375" style="567" customWidth="1"/>
    <col min="3" max="3" width="4.7109375" style="567" customWidth="1"/>
    <col min="4" max="4" width="61.85546875" style="567" customWidth="1"/>
    <col min="5" max="8" width="10.7109375" style="567" customWidth="1"/>
    <col min="9" max="9" width="12.42578125" style="567" bestFit="1" customWidth="1"/>
    <col min="10" max="10" width="17.28515625" style="567" bestFit="1" customWidth="1"/>
    <col min="11" max="256" width="9.140625" style="567"/>
    <col min="257" max="257" width="10.85546875" style="567" customWidth="1"/>
    <col min="258" max="258" width="4.7109375" style="567" customWidth="1"/>
    <col min="259" max="259" width="61.85546875" style="567" customWidth="1"/>
    <col min="260" max="260" width="13.42578125" style="567" customWidth="1"/>
    <col min="261" max="261" width="5.85546875" style="567" bestFit="1" customWidth="1"/>
    <col min="262" max="262" width="14.5703125" style="567" customWidth="1"/>
    <col min="263" max="263" width="18.140625" style="567" customWidth="1"/>
    <col min="264" max="264" width="9.140625" style="567"/>
    <col min="265" max="265" width="13.42578125" style="567" customWidth="1"/>
    <col min="266" max="266" width="13.28515625" style="567" customWidth="1"/>
    <col min="267" max="267" width="9.7109375" style="567" bestFit="1" customWidth="1"/>
    <col min="268" max="512" width="9.140625" style="567"/>
    <col min="513" max="513" width="10.85546875" style="567" customWidth="1"/>
    <col min="514" max="514" width="4.7109375" style="567" customWidth="1"/>
    <col min="515" max="515" width="61.85546875" style="567" customWidth="1"/>
    <col min="516" max="516" width="13.42578125" style="567" customWidth="1"/>
    <col min="517" max="517" width="5.85546875" style="567" bestFit="1" customWidth="1"/>
    <col min="518" max="518" width="14.5703125" style="567" customWidth="1"/>
    <col min="519" max="519" width="18.140625" style="567" customWidth="1"/>
    <col min="520" max="520" width="9.140625" style="567"/>
    <col min="521" max="521" width="13.42578125" style="567" customWidth="1"/>
    <col min="522" max="522" width="13.28515625" style="567" customWidth="1"/>
    <col min="523" max="523" width="9.7109375" style="567" bestFit="1" customWidth="1"/>
    <col min="524" max="768" width="9.140625" style="567"/>
    <col min="769" max="769" width="10.85546875" style="567" customWidth="1"/>
    <col min="770" max="770" width="4.7109375" style="567" customWidth="1"/>
    <col min="771" max="771" width="61.85546875" style="567" customWidth="1"/>
    <col min="772" max="772" width="13.42578125" style="567" customWidth="1"/>
    <col min="773" max="773" width="5.85546875" style="567" bestFit="1" customWidth="1"/>
    <col min="774" max="774" width="14.5703125" style="567" customWidth="1"/>
    <col min="775" max="775" width="18.140625" style="567" customWidth="1"/>
    <col min="776" max="776" width="9.140625" style="567"/>
    <col min="777" max="777" width="13.42578125" style="567" customWidth="1"/>
    <col min="778" max="778" width="13.28515625" style="567" customWidth="1"/>
    <col min="779" max="779" width="9.7109375" style="567" bestFit="1" customWidth="1"/>
    <col min="780" max="1024" width="9.140625" style="567"/>
    <col min="1025" max="1025" width="10.85546875" style="567" customWidth="1"/>
    <col min="1026" max="1026" width="4.7109375" style="567" customWidth="1"/>
    <col min="1027" max="1027" width="61.85546875" style="567" customWidth="1"/>
    <col min="1028" max="1028" width="13.42578125" style="567" customWidth="1"/>
    <col min="1029" max="1029" width="5.85546875" style="567" bestFit="1" customWidth="1"/>
    <col min="1030" max="1030" width="14.5703125" style="567" customWidth="1"/>
    <col min="1031" max="1031" width="18.140625" style="567" customWidth="1"/>
    <col min="1032" max="1032" width="9.140625" style="567"/>
    <col min="1033" max="1033" width="13.42578125" style="567" customWidth="1"/>
    <col min="1034" max="1034" width="13.28515625" style="567" customWidth="1"/>
    <col min="1035" max="1035" width="9.7109375" style="567" bestFit="1" customWidth="1"/>
    <col min="1036" max="1280" width="9.140625" style="567"/>
    <col min="1281" max="1281" width="10.85546875" style="567" customWidth="1"/>
    <col min="1282" max="1282" width="4.7109375" style="567" customWidth="1"/>
    <col min="1283" max="1283" width="61.85546875" style="567" customWidth="1"/>
    <col min="1284" max="1284" width="13.42578125" style="567" customWidth="1"/>
    <col min="1285" max="1285" width="5.85546875" style="567" bestFit="1" customWidth="1"/>
    <col min="1286" max="1286" width="14.5703125" style="567" customWidth="1"/>
    <col min="1287" max="1287" width="18.140625" style="567" customWidth="1"/>
    <col min="1288" max="1288" width="9.140625" style="567"/>
    <col min="1289" max="1289" width="13.42578125" style="567" customWidth="1"/>
    <col min="1290" max="1290" width="13.28515625" style="567" customWidth="1"/>
    <col min="1291" max="1291" width="9.7109375" style="567" bestFit="1" customWidth="1"/>
    <col min="1292" max="1536" width="9.140625" style="567"/>
    <col min="1537" max="1537" width="10.85546875" style="567" customWidth="1"/>
    <col min="1538" max="1538" width="4.7109375" style="567" customWidth="1"/>
    <col min="1539" max="1539" width="61.85546875" style="567" customWidth="1"/>
    <col min="1540" max="1540" width="13.42578125" style="567" customWidth="1"/>
    <col min="1541" max="1541" width="5.85546875" style="567" bestFit="1" customWidth="1"/>
    <col min="1542" max="1542" width="14.5703125" style="567" customWidth="1"/>
    <col min="1543" max="1543" width="18.140625" style="567" customWidth="1"/>
    <col min="1544" max="1544" width="9.140625" style="567"/>
    <col min="1545" max="1545" width="13.42578125" style="567" customWidth="1"/>
    <col min="1546" max="1546" width="13.28515625" style="567" customWidth="1"/>
    <col min="1547" max="1547" width="9.7109375" style="567" bestFit="1" customWidth="1"/>
    <col min="1548" max="1792" width="9.140625" style="567"/>
    <col min="1793" max="1793" width="10.85546875" style="567" customWidth="1"/>
    <col min="1794" max="1794" width="4.7109375" style="567" customWidth="1"/>
    <col min="1795" max="1795" width="61.85546875" style="567" customWidth="1"/>
    <col min="1796" max="1796" width="13.42578125" style="567" customWidth="1"/>
    <col min="1797" max="1797" width="5.85546875" style="567" bestFit="1" customWidth="1"/>
    <col min="1798" max="1798" width="14.5703125" style="567" customWidth="1"/>
    <col min="1799" max="1799" width="18.140625" style="567" customWidth="1"/>
    <col min="1800" max="1800" width="9.140625" style="567"/>
    <col min="1801" max="1801" width="13.42578125" style="567" customWidth="1"/>
    <col min="1802" max="1802" width="13.28515625" style="567" customWidth="1"/>
    <col min="1803" max="1803" width="9.7109375" style="567" bestFit="1" customWidth="1"/>
    <col min="1804" max="2048" width="9.140625" style="567"/>
    <col min="2049" max="2049" width="10.85546875" style="567" customWidth="1"/>
    <col min="2050" max="2050" width="4.7109375" style="567" customWidth="1"/>
    <col min="2051" max="2051" width="61.85546875" style="567" customWidth="1"/>
    <col min="2052" max="2052" width="13.42578125" style="567" customWidth="1"/>
    <col min="2053" max="2053" width="5.85546875" style="567" bestFit="1" customWidth="1"/>
    <col min="2054" max="2054" width="14.5703125" style="567" customWidth="1"/>
    <col min="2055" max="2055" width="18.140625" style="567" customWidth="1"/>
    <col min="2056" max="2056" width="9.140625" style="567"/>
    <col min="2057" max="2057" width="13.42578125" style="567" customWidth="1"/>
    <col min="2058" max="2058" width="13.28515625" style="567" customWidth="1"/>
    <col min="2059" max="2059" width="9.7109375" style="567" bestFit="1" customWidth="1"/>
    <col min="2060" max="2304" width="9.140625" style="567"/>
    <col min="2305" max="2305" width="10.85546875" style="567" customWidth="1"/>
    <col min="2306" max="2306" width="4.7109375" style="567" customWidth="1"/>
    <col min="2307" max="2307" width="61.85546875" style="567" customWidth="1"/>
    <col min="2308" max="2308" width="13.42578125" style="567" customWidth="1"/>
    <col min="2309" max="2309" width="5.85546875" style="567" bestFit="1" customWidth="1"/>
    <col min="2310" max="2310" width="14.5703125" style="567" customWidth="1"/>
    <col min="2311" max="2311" width="18.140625" style="567" customWidth="1"/>
    <col min="2312" max="2312" width="9.140625" style="567"/>
    <col min="2313" max="2313" width="13.42578125" style="567" customWidth="1"/>
    <col min="2314" max="2314" width="13.28515625" style="567" customWidth="1"/>
    <col min="2315" max="2315" width="9.7109375" style="567" bestFit="1" customWidth="1"/>
    <col min="2316" max="2560" width="9.140625" style="567"/>
    <col min="2561" max="2561" width="10.85546875" style="567" customWidth="1"/>
    <col min="2562" max="2562" width="4.7109375" style="567" customWidth="1"/>
    <col min="2563" max="2563" width="61.85546875" style="567" customWidth="1"/>
    <col min="2564" max="2564" width="13.42578125" style="567" customWidth="1"/>
    <col min="2565" max="2565" width="5.85546875" style="567" bestFit="1" customWidth="1"/>
    <col min="2566" max="2566" width="14.5703125" style="567" customWidth="1"/>
    <col min="2567" max="2567" width="18.140625" style="567" customWidth="1"/>
    <col min="2568" max="2568" width="9.140625" style="567"/>
    <col min="2569" max="2569" width="13.42578125" style="567" customWidth="1"/>
    <col min="2570" max="2570" width="13.28515625" style="567" customWidth="1"/>
    <col min="2571" max="2571" width="9.7109375" style="567" bestFit="1" customWidth="1"/>
    <col min="2572" max="2816" width="9.140625" style="567"/>
    <col min="2817" max="2817" width="10.85546875" style="567" customWidth="1"/>
    <col min="2818" max="2818" width="4.7109375" style="567" customWidth="1"/>
    <col min="2819" max="2819" width="61.85546875" style="567" customWidth="1"/>
    <col min="2820" max="2820" width="13.42578125" style="567" customWidth="1"/>
    <col min="2821" max="2821" width="5.85546875" style="567" bestFit="1" customWidth="1"/>
    <col min="2822" max="2822" width="14.5703125" style="567" customWidth="1"/>
    <col min="2823" max="2823" width="18.140625" style="567" customWidth="1"/>
    <col min="2824" max="2824" width="9.140625" style="567"/>
    <col min="2825" max="2825" width="13.42578125" style="567" customWidth="1"/>
    <col min="2826" max="2826" width="13.28515625" style="567" customWidth="1"/>
    <col min="2827" max="2827" width="9.7109375" style="567" bestFit="1" customWidth="1"/>
    <col min="2828" max="3072" width="9.140625" style="567"/>
    <col min="3073" max="3073" width="10.85546875" style="567" customWidth="1"/>
    <col min="3074" max="3074" width="4.7109375" style="567" customWidth="1"/>
    <col min="3075" max="3075" width="61.85546875" style="567" customWidth="1"/>
    <col min="3076" max="3076" width="13.42578125" style="567" customWidth="1"/>
    <col min="3077" max="3077" width="5.85546875" style="567" bestFit="1" customWidth="1"/>
    <col min="3078" max="3078" width="14.5703125" style="567" customWidth="1"/>
    <col min="3079" max="3079" width="18.140625" style="567" customWidth="1"/>
    <col min="3080" max="3080" width="9.140625" style="567"/>
    <col min="3081" max="3081" width="13.42578125" style="567" customWidth="1"/>
    <col min="3082" max="3082" width="13.28515625" style="567" customWidth="1"/>
    <col min="3083" max="3083" width="9.7109375" style="567" bestFit="1" customWidth="1"/>
    <col min="3084" max="3328" width="9.140625" style="567"/>
    <col min="3329" max="3329" width="10.85546875" style="567" customWidth="1"/>
    <col min="3330" max="3330" width="4.7109375" style="567" customWidth="1"/>
    <col min="3331" max="3331" width="61.85546875" style="567" customWidth="1"/>
    <col min="3332" max="3332" width="13.42578125" style="567" customWidth="1"/>
    <col min="3333" max="3333" width="5.85546875" style="567" bestFit="1" customWidth="1"/>
    <col min="3334" max="3334" width="14.5703125" style="567" customWidth="1"/>
    <col min="3335" max="3335" width="18.140625" style="567" customWidth="1"/>
    <col min="3336" max="3336" width="9.140625" style="567"/>
    <col min="3337" max="3337" width="13.42578125" style="567" customWidth="1"/>
    <col min="3338" max="3338" width="13.28515625" style="567" customWidth="1"/>
    <col min="3339" max="3339" width="9.7109375" style="567" bestFit="1" customWidth="1"/>
    <col min="3340" max="3584" width="9.140625" style="567"/>
    <col min="3585" max="3585" width="10.85546875" style="567" customWidth="1"/>
    <col min="3586" max="3586" width="4.7109375" style="567" customWidth="1"/>
    <col min="3587" max="3587" width="61.85546875" style="567" customWidth="1"/>
    <col min="3588" max="3588" width="13.42578125" style="567" customWidth="1"/>
    <col min="3589" max="3589" width="5.85546875" style="567" bestFit="1" customWidth="1"/>
    <col min="3590" max="3590" width="14.5703125" style="567" customWidth="1"/>
    <col min="3591" max="3591" width="18.140625" style="567" customWidth="1"/>
    <col min="3592" max="3592" width="9.140625" style="567"/>
    <col min="3593" max="3593" width="13.42578125" style="567" customWidth="1"/>
    <col min="3594" max="3594" width="13.28515625" style="567" customWidth="1"/>
    <col min="3595" max="3595" width="9.7109375" style="567" bestFit="1" customWidth="1"/>
    <col min="3596" max="3840" width="9.140625" style="567"/>
    <col min="3841" max="3841" width="10.85546875" style="567" customWidth="1"/>
    <col min="3842" max="3842" width="4.7109375" style="567" customWidth="1"/>
    <col min="3843" max="3843" width="61.85546875" style="567" customWidth="1"/>
    <col min="3844" max="3844" width="13.42578125" style="567" customWidth="1"/>
    <col min="3845" max="3845" width="5.85546875" style="567" bestFit="1" customWidth="1"/>
    <col min="3846" max="3846" width="14.5703125" style="567" customWidth="1"/>
    <col min="3847" max="3847" width="18.140625" style="567" customWidth="1"/>
    <col min="3848" max="3848" width="9.140625" style="567"/>
    <col min="3849" max="3849" width="13.42578125" style="567" customWidth="1"/>
    <col min="3850" max="3850" width="13.28515625" style="567" customWidth="1"/>
    <col min="3851" max="3851" width="9.7109375" style="567" bestFit="1" customWidth="1"/>
    <col min="3852" max="4096" width="9.140625" style="567"/>
    <col min="4097" max="4097" width="10.85546875" style="567" customWidth="1"/>
    <col min="4098" max="4098" width="4.7109375" style="567" customWidth="1"/>
    <col min="4099" max="4099" width="61.85546875" style="567" customWidth="1"/>
    <col min="4100" max="4100" width="13.42578125" style="567" customWidth="1"/>
    <col min="4101" max="4101" width="5.85546875" style="567" bestFit="1" customWidth="1"/>
    <col min="4102" max="4102" width="14.5703125" style="567" customWidth="1"/>
    <col min="4103" max="4103" width="18.140625" style="567" customWidth="1"/>
    <col min="4104" max="4104" width="9.140625" style="567"/>
    <col min="4105" max="4105" width="13.42578125" style="567" customWidth="1"/>
    <col min="4106" max="4106" width="13.28515625" style="567" customWidth="1"/>
    <col min="4107" max="4107" width="9.7109375" style="567" bestFit="1" customWidth="1"/>
    <col min="4108" max="4352" width="9.140625" style="567"/>
    <col min="4353" max="4353" width="10.85546875" style="567" customWidth="1"/>
    <col min="4354" max="4354" width="4.7109375" style="567" customWidth="1"/>
    <col min="4355" max="4355" width="61.85546875" style="567" customWidth="1"/>
    <col min="4356" max="4356" width="13.42578125" style="567" customWidth="1"/>
    <col min="4357" max="4357" width="5.85546875" style="567" bestFit="1" customWidth="1"/>
    <col min="4358" max="4358" width="14.5703125" style="567" customWidth="1"/>
    <col min="4359" max="4359" width="18.140625" style="567" customWidth="1"/>
    <col min="4360" max="4360" width="9.140625" style="567"/>
    <col min="4361" max="4361" width="13.42578125" style="567" customWidth="1"/>
    <col min="4362" max="4362" width="13.28515625" style="567" customWidth="1"/>
    <col min="4363" max="4363" width="9.7109375" style="567" bestFit="1" customWidth="1"/>
    <col min="4364" max="4608" width="9.140625" style="567"/>
    <col min="4609" max="4609" width="10.85546875" style="567" customWidth="1"/>
    <col min="4610" max="4610" width="4.7109375" style="567" customWidth="1"/>
    <col min="4611" max="4611" width="61.85546875" style="567" customWidth="1"/>
    <col min="4612" max="4612" width="13.42578125" style="567" customWidth="1"/>
    <col min="4613" max="4613" width="5.85546875" style="567" bestFit="1" customWidth="1"/>
    <col min="4614" max="4614" width="14.5703125" style="567" customWidth="1"/>
    <col min="4615" max="4615" width="18.140625" style="567" customWidth="1"/>
    <col min="4616" max="4616" width="9.140625" style="567"/>
    <col min="4617" max="4617" width="13.42578125" style="567" customWidth="1"/>
    <col min="4618" max="4618" width="13.28515625" style="567" customWidth="1"/>
    <col min="4619" max="4619" width="9.7109375" style="567" bestFit="1" customWidth="1"/>
    <col min="4620" max="4864" width="9.140625" style="567"/>
    <col min="4865" max="4865" width="10.85546875" style="567" customWidth="1"/>
    <col min="4866" max="4866" width="4.7109375" style="567" customWidth="1"/>
    <col min="4867" max="4867" width="61.85546875" style="567" customWidth="1"/>
    <col min="4868" max="4868" width="13.42578125" style="567" customWidth="1"/>
    <col min="4869" max="4869" width="5.85546875" style="567" bestFit="1" customWidth="1"/>
    <col min="4870" max="4870" width="14.5703125" style="567" customWidth="1"/>
    <col min="4871" max="4871" width="18.140625" style="567" customWidth="1"/>
    <col min="4872" max="4872" width="9.140625" style="567"/>
    <col min="4873" max="4873" width="13.42578125" style="567" customWidth="1"/>
    <col min="4874" max="4874" width="13.28515625" style="567" customWidth="1"/>
    <col min="4875" max="4875" width="9.7109375" style="567" bestFit="1" customWidth="1"/>
    <col min="4876" max="5120" width="9.140625" style="567"/>
    <col min="5121" max="5121" width="10.85546875" style="567" customWidth="1"/>
    <col min="5122" max="5122" width="4.7109375" style="567" customWidth="1"/>
    <col min="5123" max="5123" width="61.85546875" style="567" customWidth="1"/>
    <col min="5124" max="5124" width="13.42578125" style="567" customWidth="1"/>
    <col min="5125" max="5125" width="5.85546875" style="567" bestFit="1" customWidth="1"/>
    <col min="5126" max="5126" width="14.5703125" style="567" customWidth="1"/>
    <col min="5127" max="5127" width="18.140625" style="567" customWidth="1"/>
    <col min="5128" max="5128" width="9.140625" style="567"/>
    <col min="5129" max="5129" width="13.42578125" style="567" customWidth="1"/>
    <col min="5130" max="5130" width="13.28515625" style="567" customWidth="1"/>
    <col min="5131" max="5131" width="9.7109375" style="567" bestFit="1" customWidth="1"/>
    <col min="5132" max="5376" width="9.140625" style="567"/>
    <col min="5377" max="5377" width="10.85546875" style="567" customWidth="1"/>
    <col min="5378" max="5378" width="4.7109375" style="567" customWidth="1"/>
    <col min="5379" max="5379" width="61.85546875" style="567" customWidth="1"/>
    <col min="5380" max="5380" width="13.42578125" style="567" customWidth="1"/>
    <col min="5381" max="5381" width="5.85546875" style="567" bestFit="1" customWidth="1"/>
    <col min="5382" max="5382" width="14.5703125" style="567" customWidth="1"/>
    <col min="5383" max="5383" width="18.140625" style="567" customWidth="1"/>
    <col min="5384" max="5384" width="9.140625" style="567"/>
    <col min="5385" max="5385" width="13.42578125" style="567" customWidth="1"/>
    <col min="5386" max="5386" width="13.28515625" style="567" customWidth="1"/>
    <col min="5387" max="5387" width="9.7109375" style="567" bestFit="1" customWidth="1"/>
    <col min="5388" max="5632" width="9.140625" style="567"/>
    <col min="5633" max="5633" width="10.85546875" style="567" customWidth="1"/>
    <col min="5634" max="5634" width="4.7109375" style="567" customWidth="1"/>
    <col min="5635" max="5635" width="61.85546875" style="567" customWidth="1"/>
    <col min="5636" max="5636" width="13.42578125" style="567" customWidth="1"/>
    <col min="5637" max="5637" width="5.85546875" style="567" bestFit="1" customWidth="1"/>
    <col min="5638" max="5638" width="14.5703125" style="567" customWidth="1"/>
    <col min="5639" max="5639" width="18.140625" style="567" customWidth="1"/>
    <col min="5640" max="5640" width="9.140625" style="567"/>
    <col min="5641" max="5641" width="13.42578125" style="567" customWidth="1"/>
    <col min="5642" max="5642" width="13.28515625" style="567" customWidth="1"/>
    <col min="5643" max="5643" width="9.7109375" style="567" bestFit="1" customWidth="1"/>
    <col min="5644" max="5888" width="9.140625" style="567"/>
    <col min="5889" max="5889" width="10.85546875" style="567" customWidth="1"/>
    <col min="5890" max="5890" width="4.7109375" style="567" customWidth="1"/>
    <col min="5891" max="5891" width="61.85546875" style="567" customWidth="1"/>
    <col min="5892" max="5892" width="13.42578125" style="567" customWidth="1"/>
    <col min="5893" max="5893" width="5.85546875" style="567" bestFit="1" customWidth="1"/>
    <col min="5894" max="5894" width="14.5703125" style="567" customWidth="1"/>
    <col min="5895" max="5895" width="18.140625" style="567" customWidth="1"/>
    <col min="5896" max="5896" width="9.140625" style="567"/>
    <col min="5897" max="5897" width="13.42578125" style="567" customWidth="1"/>
    <col min="5898" max="5898" width="13.28515625" style="567" customWidth="1"/>
    <col min="5899" max="5899" width="9.7109375" style="567" bestFit="1" customWidth="1"/>
    <col min="5900" max="6144" width="9.140625" style="567"/>
    <col min="6145" max="6145" width="10.85546875" style="567" customWidth="1"/>
    <col min="6146" max="6146" width="4.7109375" style="567" customWidth="1"/>
    <col min="6147" max="6147" width="61.85546875" style="567" customWidth="1"/>
    <col min="6148" max="6148" width="13.42578125" style="567" customWidth="1"/>
    <col min="6149" max="6149" width="5.85546875" style="567" bestFit="1" customWidth="1"/>
    <col min="6150" max="6150" width="14.5703125" style="567" customWidth="1"/>
    <col min="6151" max="6151" width="18.140625" style="567" customWidth="1"/>
    <col min="6152" max="6152" width="9.140625" style="567"/>
    <col min="6153" max="6153" width="13.42578125" style="567" customWidth="1"/>
    <col min="6154" max="6154" width="13.28515625" style="567" customWidth="1"/>
    <col min="6155" max="6155" width="9.7109375" style="567" bestFit="1" customWidth="1"/>
    <col min="6156" max="6400" width="9.140625" style="567"/>
    <col min="6401" max="6401" width="10.85546875" style="567" customWidth="1"/>
    <col min="6402" max="6402" width="4.7109375" style="567" customWidth="1"/>
    <col min="6403" max="6403" width="61.85546875" style="567" customWidth="1"/>
    <col min="6404" max="6404" width="13.42578125" style="567" customWidth="1"/>
    <col min="6405" max="6405" width="5.85546875" style="567" bestFit="1" customWidth="1"/>
    <col min="6406" max="6406" width="14.5703125" style="567" customWidth="1"/>
    <col min="6407" max="6407" width="18.140625" style="567" customWidth="1"/>
    <col min="6408" max="6408" width="9.140625" style="567"/>
    <col min="6409" max="6409" width="13.42578125" style="567" customWidth="1"/>
    <col min="6410" max="6410" width="13.28515625" style="567" customWidth="1"/>
    <col min="6411" max="6411" width="9.7109375" style="567" bestFit="1" customWidth="1"/>
    <col min="6412" max="6656" width="9.140625" style="567"/>
    <col min="6657" max="6657" width="10.85546875" style="567" customWidth="1"/>
    <col min="6658" max="6658" width="4.7109375" style="567" customWidth="1"/>
    <col min="6659" max="6659" width="61.85546875" style="567" customWidth="1"/>
    <col min="6660" max="6660" width="13.42578125" style="567" customWidth="1"/>
    <col min="6661" max="6661" width="5.85546875" style="567" bestFit="1" customWidth="1"/>
    <col min="6662" max="6662" width="14.5703125" style="567" customWidth="1"/>
    <col min="6663" max="6663" width="18.140625" style="567" customWidth="1"/>
    <col min="6664" max="6664" width="9.140625" style="567"/>
    <col min="6665" max="6665" width="13.42578125" style="567" customWidth="1"/>
    <col min="6666" max="6666" width="13.28515625" style="567" customWidth="1"/>
    <col min="6667" max="6667" width="9.7109375" style="567" bestFit="1" customWidth="1"/>
    <col min="6668" max="6912" width="9.140625" style="567"/>
    <col min="6913" max="6913" width="10.85546875" style="567" customWidth="1"/>
    <col min="6914" max="6914" width="4.7109375" style="567" customWidth="1"/>
    <col min="6915" max="6915" width="61.85546875" style="567" customWidth="1"/>
    <col min="6916" max="6916" width="13.42578125" style="567" customWidth="1"/>
    <col min="6917" max="6917" width="5.85546875" style="567" bestFit="1" customWidth="1"/>
    <col min="6918" max="6918" width="14.5703125" style="567" customWidth="1"/>
    <col min="6919" max="6919" width="18.140625" style="567" customWidth="1"/>
    <col min="6920" max="6920" width="9.140625" style="567"/>
    <col min="6921" max="6921" width="13.42578125" style="567" customWidth="1"/>
    <col min="6922" max="6922" width="13.28515625" style="567" customWidth="1"/>
    <col min="6923" max="6923" width="9.7109375" style="567" bestFit="1" customWidth="1"/>
    <col min="6924" max="7168" width="9.140625" style="567"/>
    <col min="7169" max="7169" width="10.85546875" style="567" customWidth="1"/>
    <col min="7170" max="7170" width="4.7109375" style="567" customWidth="1"/>
    <col min="7171" max="7171" width="61.85546875" style="567" customWidth="1"/>
    <col min="7172" max="7172" width="13.42578125" style="567" customWidth="1"/>
    <col min="7173" max="7173" width="5.85546875" style="567" bestFit="1" customWidth="1"/>
    <col min="7174" max="7174" width="14.5703125" style="567" customWidth="1"/>
    <col min="7175" max="7175" width="18.140625" style="567" customWidth="1"/>
    <col min="7176" max="7176" width="9.140625" style="567"/>
    <col min="7177" max="7177" width="13.42578125" style="567" customWidth="1"/>
    <col min="7178" max="7178" width="13.28515625" style="567" customWidth="1"/>
    <col min="7179" max="7179" width="9.7109375" style="567" bestFit="1" customWidth="1"/>
    <col min="7180" max="7424" width="9.140625" style="567"/>
    <col min="7425" max="7425" width="10.85546875" style="567" customWidth="1"/>
    <col min="7426" max="7426" width="4.7109375" style="567" customWidth="1"/>
    <col min="7427" max="7427" width="61.85546875" style="567" customWidth="1"/>
    <col min="7428" max="7428" width="13.42578125" style="567" customWidth="1"/>
    <col min="7429" max="7429" width="5.85546875" style="567" bestFit="1" customWidth="1"/>
    <col min="7430" max="7430" width="14.5703125" style="567" customWidth="1"/>
    <col min="7431" max="7431" width="18.140625" style="567" customWidth="1"/>
    <col min="7432" max="7432" width="9.140625" style="567"/>
    <col min="7433" max="7433" width="13.42578125" style="567" customWidth="1"/>
    <col min="7434" max="7434" width="13.28515625" style="567" customWidth="1"/>
    <col min="7435" max="7435" width="9.7109375" style="567" bestFit="1" customWidth="1"/>
    <col min="7436" max="7680" width="9.140625" style="567"/>
    <col min="7681" max="7681" width="10.85546875" style="567" customWidth="1"/>
    <col min="7682" max="7682" width="4.7109375" style="567" customWidth="1"/>
    <col min="7683" max="7683" width="61.85546875" style="567" customWidth="1"/>
    <col min="7684" max="7684" width="13.42578125" style="567" customWidth="1"/>
    <col min="7685" max="7685" width="5.85546875" style="567" bestFit="1" customWidth="1"/>
    <col min="7686" max="7686" width="14.5703125" style="567" customWidth="1"/>
    <col min="7687" max="7687" width="18.140625" style="567" customWidth="1"/>
    <col min="7688" max="7688" width="9.140625" style="567"/>
    <col min="7689" max="7689" width="13.42578125" style="567" customWidth="1"/>
    <col min="7690" max="7690" width="13.28515625" style="567" customWidth="1"/>
    <col min="7691" max="7691" width="9.7109375" style="567" bestFit="1" customWidth="1"/>
    <col min="7692" max="7936" width="9.140625" style="567"/>
    <col min="7937" max="7937" width="10.85546875" style="567" customWidth="1"/>
    <col min="7938" max="7938" width="4.7109375" style="567" customWidth="1"/>
    <col min="7939" max="7939" width="61.85546875" style="567" customWidth="1"/>
    <col min="7940" max="7940" width="13.42578125" style="567" customWidth="1"/>
    <col min="7941" max="7941" width="5.85546875" style="567" bestFit="1" customWidth="1"/>
    <col min="7942" max="7942" width="14.5703125" style="567" customWidth="1"/>
    <col min="7943" max="7943" width="18.140625" style="567" customWidth="1"/>
    <col min="7944" max="7944" width="9.140625" style="567"/>
    <col min="7945" max="7945" width="13.42578125" style="567" customWidth="1"/>
    <col min="7946" max="7946" width="13.28515625" style="567" customWidth="1"/>
    <col min="7947" max="7947" width="9.7109375" style="567" bestFit="1" customWidth="1"/>
    <col min="7948" max="8192" width="9.140625" style="567"/>
    <col min="8193" max="8193" width="10.85546875" style="567" customWidth="1"/>
    <col min="8194" max="8194" width="4.7109375" style="567" customWidth="1"/>
    <col min="8195" max="8195" width="61.85546875" style="567" customWidth="1"/>
    <col min="8196" max="8196" width="13.42578125" style="567" customWidth="1"/>
    <col min="8197" max="8197" width="5.85546875" style="567" bestFit="1" customWidth="1"/>
    <col min="8198" max="8198" width="14.5703125" style="567" customWidth="1"/>
    <col min="8199" max="8199" width="18.140625" style="567" customWidth="1"/>
    <col min="8200" max="8200" width="9.140625" style="567"/>
    <col min="8201" max="8201" width="13.42578125" style="567" customWidth="1"/>
    <col min="8202" max="8202" width="13.28515625" style="567" customWidth="1"/>
    <col min="8203" max="8203" width="9.7109375" style="567" bestFit="1" customWidth="1"/>
    <col min="8204" max="8448" width="9.140625" style="567"/>
    <col min="8449" max="8449" width="10.85546875" style="567" customWidth="1"/>
    <col min="8450" max="8450" width="4.7109375" style="567" customWidth="1"/>
    <col min="8451" max="8451" width="61.85546875" style="567" customWidth="1"/>
    <col min="8452" max="8452" width="13.42578125" style="567" customWidth="1"/>
    <col min="8453" max="8453" width="5.85546875" style="567" bestFit="1" customWidth="1"/>
    <col min="8454" max="8454" width="14.5703125" style="567" customWidth="1"/>
    <col min="8455" max="8455" width="18.140625" style="567" customWidth="1"/>
    <col min="8456" max="8456" width="9.140625" style="567"/>
    <col min="8457" max="8457" width="13.42578125" style="567" customWidth="1"/>
    <col min="8458" max="8458" width="13.28515625" style="567" customWidth="1"/>
    <col min="8459" max="8459" width="9.7109375" style="567" bestFit="1" customWidth="1"/>
    <col min="8460" max="8704" width="9.140625" style="567"/>
    <col min="8705" max="8705" width="10.85546875" style="567" customWidth="1"/>
    <col min="8706" max="8706" width="4.7109375" style="567" customWidth="1"/>
    <col min="8707" max="8707" width="61.85546875" style="567" customWidth="1"/>
    <col min="8708" max="8708" width="13.42578125" style="567" customWidth="1"/>
    <col min="8709" max="8709" width="5.85546875" style="567" bestFit="1" customWidth="1"/>
    <col min="8710" max="8710" width="14.5703125" style="567" customWidth="1"/>
    <col min="8711" max="8711" width="18.140625" style="567" customWidth="1"/>
    <col min="8712" max="8712" width="9.140625" style="567"/>
    <col min="8713" max="8713" width="13.42578125" style="567" customWidth="1"/>
    <col min="8714" max="8714" width="13.28515625" style="567" customWidth="1"/>
    <col min="8715" max="8715" width="9.7109375" style="567" bestFit="1" customWidth="1"/>
    <col min="8716" max="8960" width="9.140625" style="567"/>
    <col min="8961" max="8961" width="10.85546875" style="567" customWidth="1"/>
    <col min="8962" max="8962" width="4.7109375" style="567" customWidth="1"/>
    <col min="8963" max="8963" width="61.85546875" style="567" customWidth="1"/>
    <col min="8964" max="8964" width="13.42578125" style="567" customWidth="1"/>
    <col min="8965" max="8965" width="5.85546875" style="567" bestFit="1" customWidth="1"/>
    <col min="8966" max="8966" width="14.5703125" style="567" customWidth="1"/>
    <col min="8967" max="8967" width="18.140625" style="567" customWidth="1"/>
    <col min="8968" max="8968" width="9.140625" style="567"/>
    <col min="8969" max="8969" width="13.42578125" style="567" customWidth="1"/>
    <col min="8970" max="8970" width="13.28515625" style="567" customWidth="1"/>
    <col min="8971" max="8971" width="9.7109375" style="567" bestFit="1" customWidth="1"/>
    <col min="8972" max="9216" width="9.140625" style="567"/>
    <col min="9217" max="9217" width="10.85546875" style="567" customWidth="1"/>
    <col min="9218" max="9218" width="4.7109375" style="567" customWidth="1"/>
    <col min="9219" max="9219" width="61.85546875" style="567" customWidth="1"/>
    <col min="9220" max="9220" width="13.42578125" style="567" customWidth="1"/>
    <col min="9221" max="9221" width="5.85546875" style="567" bestFit="1" customWidth="1"/>
    <col min="9222" max="9222" width="14.5703125" style="567" customWidth="1"/>
    <col min="9223" max="9223" width="18.140625" style="567" customWidth="1"/>
    <col min="9224" max="9224" width="9.140625" style="567"/>
    <col min="9225" max="9225" width="13.42578125" style="567" customWidth="1"/>
    <col min="9226" max="9226" width="13.28515625" style="567" customWidth="1"/>
    <col min="9227" max="9227" width="9.7109375" style="567" bestFit="1" customWidth="1"/>
    <col min="9228" max="9472" width="9.140625" style="567"/>
    <col min="9473" max="9473" width="10.85546875" style="567" customWidth="1"/>
    <col min="9474" max="9474" width="4.7109375" style="567" customWidth="1"/>
    <col min="9475" max="9475" width="61.85546875" style="567" customWidth="1"/>
    <col min="9476" max="9476" width="13.42578125" style="567" customWidth="1"/>
    <col min="9477" max="9477" width="5.85546875" style="567" bestFit="1" customWidth="1"/>
    <col min="9478" max="9478" width="14.5703125" style="567" customWidth="1"/>
    <col min="9479" max="9479" width="18.140625" style="567" customWidth="1"/>
    <col min="9480" max="9480" width="9.140625" style="567"/>
    <col min="9481" max="9481" width="13.42578125" style="567" customWidth="1"/>
    <col min="9482" max="9482" width="13.28515625" style="567" customWidth="1"/>
    <col min="9483" max="9483" width="9.7109375" style="567" bestFit="1" customWidth="1"/>
    <col min="9484" max="9728" width="9.140625" style="567"/>
    <col min="9729" max="9729" width="10.85546875" style="567" customWidth="1"/>
    <col min="9730" max="9730" width="4.7109375" style="567" customWidth="1"/>
    <col min="9731" max="9731" width="61.85546875" style="567" customWidth="1"/>
    <col min="9732" max="9732" width="13.42578125" style="567" customWidth="1"/>
    <col min="9733" max="9733" width="5.85546875" style="567" bestFit="1" customWidth="1"/>
    <col min="9734" max="9734" width="14.5703125" style="567" customWidth="1"/>
    <col min="9735" max="9735" width="18.140625" style="567" customWidth="1"/>
    <col min="9736" max="9736" width="9.140625" style="567"/>
    <col min="9737" max="9737" width="13.42578125" style="567" customWidth="1"/>
    <col min="9738" max="9738" width="13.28515625" style="567" customWidth="1"/>
    <col min="9739" max="9739" width="9.7109375" style="567" bestFit="1" customWidth="1"/>
    <col min="9740" max="9984" width="9.140625" style="567"/>
    <col min="9985" max="9985" width="10.85546875" style="567" customWidth="1"/>
    <col min="9986" max="9986" width="4.7109375" style="567" customWidth="1"/>
    <col min="9987" max="9987" width="61.85546875" style="567" customWidth="1"/>
    <col min="9988" max="9988" width="13.42578125" style="567" customWidth="1"/>
    <col min="9989" max="9989" width="5.85546875" style="567" bestFit="1" customWidth="1"/>
    <col min="9990" max="9990" width="14.5703125" style="567" customWidth="1"/>
    <col min="9991" max="9991" width="18.140625" style="567" customWidth="1"/>
    <col min="9992" max="9992" width="9.140625" style="567"/>
    <col min="9993" max="9993" width="13.42578125" style="567" customWidth="1"/>
    <col min="9994" max="9994" width="13.28515625" style="567" customWidth="1"/>
    <col min="9995" max="9995" width="9.7109375" style="567" bestFit="1" customWidth="1"/>
    <col min="9996" max="10240" width="9.140625" style="567"/>
    <col min="10241" max="10241" width="10.85546875" style="567" customWidth="1"/>
    <col min="10242" max="10242" width="4.7109375" style="567" customWidth="1"/>
    <col min="10243" max="10243" width="61.85546875" style="567" customWidth="1"/>
    <col min="10244" max="10244" width="13.42578125" style="567" customWidth="1"/>
    <col min="10245" max="10245" width="5.85546875" style="567" bestFit="1" customWidth="1"/>
    <col min="10246" max="10246" width="14.5703125" style="567" customWidth="1"/>
    <col min="10247" max="10247" width="18.140625" style="567" customWidth="1"/>
    <col min="10248" max="10248" width="9.140625" style="567"/>
    <col min="10249" max="10249" width="13.42578125" style="567" customWidth="1"/>
    <col min="10250" max="10250" width="13.28515625" style="567" customWidth="1"/>
    <col min="10251" max="10251" width="9.7109375" style="567" bestFit="1" customWidth="1"/>
    <col min="10252" max="10496" width="9.140625" style="567"/>
    <col min="10497" max="10497" width="10.85546875" style="567" customWidth="1"/>
    <col min="10498" max="10498" width="4.7109375" style="567" customWidth="1"/>
    <col min="10499" max="10499" width="61.85546875" style="567" customWidth="1"/>
    <col min="10500" max="10500" width="13.42578125" style="567" customWidth="1"/>
    <col min="10501" max="10501" width="5.85546875" style="567" bestFit="1" customWidth="1"/>
    <col min="10502" max="10502" width="14.5703125" style="567" customWidth="1"/>
    <col min="10503" max="10503" width="18.140625" style="567" customWidth="1"/>
    <col min="10504" max="10504" width="9.140625" style="567"/>
    <col min="10505" max="10505" width="13.42578125" style="567" customWidth="1"/>
    <col min="10506" max="10506" width="13.28515625" style="567" customWidth="1"/>
    <col min="10507" max="10507" width="9.7109375" style="567" bestFit="1" customWidth="1"/>
    <col min="10508" max="10752" width="9.140625" style="567"/>
    <col min="10753" max="10753" width="10.85546875" style="567" customWidth="1"/>
    <col min="10754" max="10754" width="4.7109375" style="567" customWidth="1"/>
    <col min="10755" max="10755" width="61.85546875" style="567" customWidth="1"/>
    <col min="10756" max="10756" width="13.42578125" style="567" customWidth="1"/>
    <col min="10757" max="10757" width="5.85546875" style="567" bestFit="1" customWidth="1"/>
    <col min="10758" max="10758" width="14.5703125" style="567" customWidth="1"/>
    <col min="10759" max="10759" width="18.140625" style="567" customWidth="1"/>
    <col min="10760" max="10760" width="9.140625" style="567"/>
    <col min="10761" max="10761" width="13.42578125" style="567" customWidth="1"/>
    <col min="10762" max="10762" width="13.28515625" style="567" customWidth="1"/>
    <col min="10763" max="10763" width="9.7109375" style="567" bestFit="1" customWidth="1"/>
    <col min="10764" max="11008" width="9.140625" style="567"/>
    <col min="11009" max="11009" width="10.85546875" style="567" customWidth="1"/>
    <col min="11010" max="11010" width="4.7109375" style="567" customWidth="1"/>
    <col min="11011" max="11011" width="61.85546875" style="567" customWidth="1"/>
    <col min="11012" max="11012" width="13.42578125" style="567" customWidth="1"/>
    <col min="11013" max="11013" width="5.85546875" style="567" bestFit="1" customWidth="1"/>
    <col min="11014" max="11014" width="14.5703125" style="567" customWidth="1"/>
    <col min="11015" max="11015" width="18.140625" style="567" customWidth="1"/>
    <col min="11016" max="11016" width="9.140625" style="567"/>
    <col min="11017" max="11017" width="13.42578125" style="567" customWidth="1"/>
    <col min="11018" max="11018" width="13.28515625" style="567" customWidth="1"/>
    <col min="11019" max="11019" width="9.7109375" style="567" bestFit="1" customWidth="1"/>
    <col min="11020" max="11264" width="9.140625" style="567"/>
    <col min="11265" max="11265" width="10.85546875" style="567" customWidth="1"/>
    <col min="11266" max="11266" width="4.7109375" style="567" customWidth="1"/>
    <col min="11267" max="11267" width="61.85546875" style="567" customWidth="1"/>
    <col min="11268" max="11268" width="13.42578125" style="567" customWidth="1"/>
    <col min="11269" max="11269" width="5.85546875" style="567" bestFit="1" customWidth="1"/>
    <col min="11270" max="11270" width="14.5703125" style="567" customWidth="1"/>
    <col min="11271" max="11271" width="18.140625" style="567" customWidth="1"/>
    <col min="11272" max="11272" width="9.140625" style="567"/>
    <col min="11273" max="11273" width="13.42578125" style="567" customWidth="1"/>
    <col min="11274" max="11274" width="13.28515625" style="567" customWidth="1"/>
    <col min="11275" max="11275" width="9.7109375" style="567" bestFit="1" customWidth="1"/>
    <col min="11276" max="11520" width="9.140625" style="567"/>
    <col min="11521" max="11521" width="10.85546875" style="567" customWidth="1"/>
    <col min="11522" max="11522" width="4.7109375" style="567" customWidth="1"/>
    <col min="11523" max="11523" width="61.85546875" style="567" customWidth="1"/>
    <col min="11524" max="11524" width="13.42578125" style="567" customWidth="1"/>
    <col min="11525" max="11525" width="5.85546875" style="567" bestFit="1" customWidth="1"/>
    <col min="11526" max="11526" width="14.5703125" style="567" customWidth="1"/>
    <col min="11527" max="11527" width="18.140625" style="567" customWidth="1"/>
    <col min="11528" max="11528" width="9.140625" style="567"/>
    <col min="11529" max="11529" width="13.42578125" style="567" customWidth="1"/>
    <col min="11530" max="11530" width="13.28515625" style="567" customWidth="1"/>
    <col min="11531" max="11531" width="9.7109375" style="567" bestFit="1" customWidth="1"/>
    <col min="11532" max="11776" width="9.140625" style="567"/>
    <col min="11777" max="11777" width="10.85546875" style="567" customWidth="1"/>
    <col min="11778" max="11778" width="4.7109375" style="567" customWidth="1"/>
    <col min="11779" max="11779" width="61.85546875" style="567" customWidth="1"/>
    <col min="11780" max="11780" width="13.42578125" style="567" customWidth="1"/>
    <col min="11781" max="11781" width="5.85546875" style="567" bestFit="1" customWidth="1"/>
    <col min="11782" max="11782" width="14.5703125" style="567" customWidth="1"/>
    <col min="11783" max="11783" width="18.140625" style="567" customWidth="1"/>
    <col min="11784" max="11784" width="9.140625" style="567"/>
    <col min="11785" max="11785" width="13.42578125" style="567" customWidth="1"/>
    <col min="11786" max="11786" width="13.28515625" style="567" customWidth="1"/>
    <col min="11787" max="11787" width="9.7109375" style="567" bestFit="1" customWidth="1"/>
    <col min="11788" max="12032" width="9.140625" style="567"/>
    <col min="12033" max="12033" width="10.85546875" style="567" customWidth="1"/>
    <col min="12034" max="12034" width="4.7109375" style="567" customWidth="1"/>
    <col min="12035" max="12035" width="61.85546875" style="567" customWidth="1"/>
    <col min="12036" max="12036" width="13.42578125" style="567" customWidth="1"/>
    <col min="12037" max="12037" width="5.85546875" style="567" bestFit="1" customWidth="1"/>
    <col min="12038" max="12038" width="14.5703125" style="567" customWidth="1"/>
    <col min="12039" max="12039" width="18.140625" style="567" customWidth="1"/>
    <col min="12040" max="12040" width="9.140625" style="567"/>
    <col min="12041" max="12041" width="13.42578125" style="567" customWidth="1"/>
    <col min="12042" max="12042" width="13.28515625" style="567" customWidth="1"/>
    <col min="12043" max="12043" width="9.7109375" style="567" bestFit="1" customWidth="1"/>
    <col min="12044" max="12288" width="9.140625" style="567"/>
    <col min="12289" max="12289" width="10.85546875" style="567" customWidth="1"/>
    <col min="12290" max="12290" width="4.7109375" style="567" customWidth="1"/>
    <col min="12291" max="12291" width="61.85546875" style="567" customWidth="1"/>
    <col min="12292" max="12292" width="13.42578125" style="567" customWidth="1"/>
    <col min="12293" max="12293" width="5.85546875" style="567" bestFit="1" customWidth="1"/>
    <col min="12294" max="12294" width="14.5703125" style="567" customWidth="1"/>
    <col min="12295" max="12295" width="18.140625" style="567" customWidth="1"/>
    <col min="12296" max="12296" width="9.140625" style="567"/>
    <col min="12297" max="12297" width="13.42578125" style="567" customWidth="1"/>
    <col min="12298" max="12298" width="13.28515625" style="567" customWidth="1"/>
    <col min="12299" max="12299" width="9.7109375" style="567" bestFit="1" customWidth="1"/>
    <col min="12300" max="12544" width="9.140625" style="567"/>
    <col min="12545" max="12545" width="10.85546875" style="567" customWidth="1"/>
    <col min="12546" max="12546" width="4.7109375" style="567" customWidth="1"/>
    <col min="12547" max="12547" width="61.85546875" style="567" customWidth="1"/>
    <col min="12548" max="12548" width="13.42578125" style="567" customWidth="1"/>
    <col min="12549" max="12549" width="5.85546875" style="567" bestFit="1" customWidth="1"/>
    <col min="12550" max="12550" width="14.5703125" style="567" customWidth="1"/>
    <col min="12551" max="12551" width="18.140625" style="567" customWidth="1"/>
    <col min="12552" max="12552" width="9.140625" style="567"/>
    <col min="12553" max="12553" width="13.42578125" style="567" customWidth="1"/>
    <col min="12554" max="12554" width="13.28515625" style="567" customWidth="1"/>
    <col min="12555" max="12555" width="9.7109375" style="567" bestFit="1" customWidth="1"/>
    <col min="12556" max="12800" width="9.140625" style="567"/>
    <col min="12801" max="12801" width="10.85546875" style="567" customWidth="1"/>
    <col min="12802" max="12802" width="4.7109375" style="567" customWidth="1"/>
    <col min="12803" max="12803" width="61.85546875" style="567" customWidth="1"/>
    <col min="12804" max="12804" width="13.42578125" style="567" customWidth="1"/>
    <col min="12805" max="12805" width="5.85546875" style="567" bestFit="1" customWidth="1"/>
    <col min="12806" max="12806" width="14.5703125" style="567" customWidth="1"/>
    <col min="12807" max="12807" width="18.140625" style="567" customWidth="1"/>
    <col min="12808" max="12808" width="9.140625" style="567"/>
    <col min="12809" max="12809" width="13.42578125" style="567" customWidth="1"/>
    <col min="12810" max="12810" width="13.28515625" style="567" customWidth="1"/>
    <col min="12811" max="12811" width="9.7109375" style="567" bestFit="1" customWidth="1"/>
    <col min="12812" max="13056" width="9.140625" style="567"/>
    <col min="13057" max="13057" width="10.85546875" style="567" customWidth="1"/>
    <col min="13058" max="13058" width="4.7109375" style="567" customWidth="1"/>
    <col min="13059" max="13059" width="61.85546875" style="567" customWidth="1"/>
    <col min="13060" max="13060" width="13.42578125" style="567" customWidth="1"/>
    <col min="13061" max="13061" width="5.85546875" style="567" bestFit="1" customWidth="1"/>
    <col min="13062" max="13062" width="14.5703125" style="567" customWidth="1"/>
    <col min="13063" max="13063" width="18.140625" style="567" customWidth="1"/>
    <col min="13064" max="13064" width="9.140625" style="567"/>
    <col min="13065" max="13065" width="13.42578125" style="567" customWidth="1"/>
    <col min="13066" max="13066" width="13.28515625" style="567" customWidth="1"/>
    <col min="13067" max="13067" width="9.7109375" style="567" bestFit="1" customWidth="1"/>
    <col min="13068" max="13312" width="9.140625" style="567"/>
    <col min="13313" max="13313" width="10.85546875" style="567" customWidth="1"/>
    <col min="13314" max="13314" width="4.7109375" style="567" customWidth="1"/>
    <col min="13315" max="13315" width="61.85546875" style="567" customWidth="1"/>
    <col min="13316" max="13316" width="13.42578125" style="567" customWidth="1"/>
    <col min="13317" max="13317" width="5.85546875" style="567" bestFit="1" customWidth="1"/>
    <col min="13318" max="13318" width="14.5703125" style="567" customWidth="1"/>
    <col min="13319" max="13319" width="18.140625" style="567" customWidth="1"/>
    <col min="13320" max="13320" width="9.140625" style="567"/>
    <col min="13321" max="13321" width="13.42578125" style="567" customWidth="1"/>
    <col min="13322" max="13322" width="13.28515625" style="567" customWidth="1"/>
    <col min="13323" max="13323" width="9.7109375" style="567" bestFit="1" customWidth="1"/>
    <col min="13324" max="13568" width="9.140625" style="567"/>
    <col min="13569" max="13569" width="10.85546875" style="567" customWidth="1"/>
    <col min="13570" max="13570" width="4.7109375" style="567" customWidth="1"/>
    <col min="13571" max="13571" width="61.85546875" style="567" customWidth="1"/>
    <col min="13572" max="13572" width="13.42578125" style="567" customWidth="1"/>
    <col min="13573" max="13573" width="5.85546875" style="567" bestFit="1" customWidth="1"/>
    <col min="13574" max="13574" width="14.5703125" style="567" customWidth="1"/>
    <col min="13575" max="13575" width="18.140625" style="567" customWidth="1"/>
    <col min="13576" max="13576" width="9.140625" style="567"/>
    <col min="13577" max="13577" width="13.42578125" style="567" customWidth="1"/>
    <col min="13578" max="13578" width="13.28515625" style="567" customWidth="1"/>
    <col min="13579" max="13579" width="9.7109375" style="567" bestFit="1" customWidth="1"/>
    <col min="13580" max="13824" width="9.140625" style="567"/>
    <col min="13825" max="13825" width="10.85546875" style="567" customWidth="1"/>
    <col min="13826" max="13826" width="4.7109375" style="567" customWidth="1"/>
    <col min="13827" max="13827" width="61.85546875" style="567" customWidth="1"/>
    <col min="13828" max="13828" width="13.42578125" style="567" customWidth="1"/>
    <col min="13829" max="13829" width="5.85546875" style="567" bestFit="1" customWidth="1"/>
    <col min="13830" max="13830" width="14.5703125" style="567" customWidth="1"/>
    <col min="13831" max="13831" width="18.140625" style="567" customWidth="1"/>
    <col min="13832" max="13832" width="9.140625" style="567"/>
    <col min="13833" max="13833" width="13.42578125" style="567" customWidth="1"/>
    <col min="13834" max="13834" width="13.28515625" style="567" customWidth="1"/>
    <col min="13835" max="13835" width="9.7109375" style="567" bestFit="1" customWidth="1"/>
    <col min="13836" max="14080" width="9.140625" style="567"/>
    <col min="14081" max="14081" width="10.85546875" style="567" customWidth="1"/>
    <col min="14082" max="14082" width="4.7109375" style="567" customWidth="1"/>
    <col min="14083" max="14083" width="61.85546875" style="567" customWidth="1"/>
    <col min="14084" max="14084" width="13.42578125" style="567" customWidth="1"/>
    <col min="14085" max="14085" width="5.85546875" style="567" bestFit="1" customWidth="1"/>
    <col min="14086" max="14086" width="14.5703125" style="567" customWidth="1"/>
    <col min="14087" max="14087" width="18.140625" style="567" customWidth="1"/>
    <col min="14088" max="14088" width="9.140625" style="567"/>
    <col min="14089" max="14089" width="13.42578125" style="567" customWidth="1"/>
    <col min="14090" max="14090" width="13.28515625" style="567" customWidth="1"/>
    <col min="14091" max="14091" width="9.7109375" style="567" bestFit="1" customWidth="1"/>
    <col min="14092" max="14336" width="9.140625" style="567"/>
    <col min="14337" max="14337" width="10.85546875" style="567" customWidth="1"/>
    <col min="14338" max="14338" width="4.7109375" style="567" customWidth="1"/>
    <col min="14339" max="14339" width="61.85546875" style="567" customWidth="1"/>
    <col min="14340" max="14340" width="13.42578125" style="567" customWidth="1"/>
    <col min="14341" max="14341" width="5.85546875" style="567" bestFit="1" customWidth="1"/>
    <col min="14342" max="14342" width="14.5703125" style="567" customWidth="1"/>
    <col min="14343" max="14343" width="18.140625" style="567" customWidth="1"/>
    <col min="14344" max="14344" width="9.140625" style="567"/>
    <col min="14345" max="14345" width="13.42578125" style="567" customWidth="1"/>
    <col min="14346" max="14346" width="13.28515625" style="567" customWidth="1"/>
    <col min="14347" max="14347" width="9.7109375" style="567" bestFit="1" customWidth="1"/>
    <col min="14348" max="14592" width="9.140625" style="567"/>
    <col min="14593" max="14593" width="10.85546875" style="567" customWidth="1"/>
    <col min="14594" max="14594" width="4.7109375" style="567" customWidth="1"/>
    <col min="14595" max="14595" width="61.85546875" style="567" customWidth="1"/>
    <col min="14596" max="14596" width="13.42578125" style="567" customWidth="1"/>
    <col min="14597" max="14597" width="5.85546875" style="567" bestFit="1" customWidth="1"/>
    <col min="14598" max="14598" width="14.5703125" style="567" customWidth="1"/>
    <col min="14599" max="14599" width="18.140625" style="567" customWidth="1"/>
    <col min="14600" max="14600" width="9.140625" style="567"/>
    <col min="14601" max="14601" width="13.42578125" style="567" customWidth="1"/>
    <col min="14602" max="14602" width="13.28515625" style="567" customWidth="1"/>
    <col min="14603" max="14603" width="9.7109375" style="567" bestFit="1" customWidth="1"/>
    <col min="14604" max="14848" width="9.140625" style="567"/>
    <col min="14849" max="14849" width="10.85546875" style="567" customWidth="1"/>
    <col min="14850" max="14850" width="4.7109375" style="567" customWidth="1"/>
    <col min="14851" max="14851" width="61.85546875" style="567" customWidth="1"/>
    <col min="14852" max="14852" width="13.42578125" style="567" customWidth="1"/>
    <col min="14853" max="14853" width="5.85546875" style="567" bestFit="1" customWidth="1"/>
    <col min="14854" max="14854" width="14.5703125" style="567" customWidth="1"/>
    <col min="14855" max="14855" width="18.140625" style="567" customWidth="1"/>
    <col min="14856" max="14856" width="9.140625" style="567"/>
    <col min="14857" max="14857" width="13.42578125" style="567" customWidth="1"/>
    <col min="14858" max="14858" width="13.28515625" style="567" customWidth="1"/>
    <col min="14859" max="14859" width="9.7109375" style="567" bestFit="1" customWidth="1"/>
    <col min="14860" max="15104" width="9.140625" style="567"/>
    <col min="15105" max="15105" width="10.85546875" style="567" customWidth="1"/>
    <col min="15106" max="15106" width="4.7109375" style="567" customWidth="1"/>
    <col min="15107" max="15107" width="61.85546875" style="567" customWidth="1"/>
    <col min="15108" max="15108" width="13.42578125" style="567" customWidth="1"/>
    <col min="15109" max="15109" width="5.85546875" style="567" bestFit="1" customWidth="1"/>
    <col min="15110" max="15110" width="14.5703125" style="567" customWidth="1"/>
    <col min="15111" max="15111" width="18.140625" style="567" customWidth="1"/>
    <col min="15112" max="15112" width="9.140625" style="567"/>
    <col min="15113" max="15113" width="13.42578125" style="567" customWidth="1"/>
    <col min="15114" max="15114" width="13.28515625" style="567" customWidth="1"/>
    <col min="15115" max="15115" width="9.7109375" style="567" bestFit="1" customWidth="1"/>
    <col min="15116" max="15360" width="9.140625" style="567"/>
    <col min="15361" max="15361" width="10.85546875" style="567" customWidth="1"/>
    <col min="15362" max="15362" width="4.7109375" style="567" customWidth="1"/>
    <col min="15363" max="15363" width="61.85546875" style="567" customWidth="1"/>
    <col min="15364" max="15364" width="13.42578125" style="567" customWidth="1"/>
    <col min="15365" max="15365" width="5.85546875" style="567" bestFit="1" customWidth="1"/>
    <col min="15366" max="15366" width="14.5703125" style="567" customWidth="1"/>
    <col min="15367" max="15367" width="18.140625" style="567" customWidth="1"/>
    <col min="15368" max="15368" width="9.140625" style="567"/>
    <col min="15369" max="15369" width="13.42578125" style="567" customWidth="1"/>
    <col min="15370" max="15370" width="13.28515625" style="567" customWidth="1"/>
    <col min="15371" max="15371" width="9.7109375" style="567" bestFit="1" customWidth="1"/>
    <col min="15372" max="15616" width="9.140625" style="567"/>
    <col min="15617" max="15617" width="10.85546875" style="567" customWidth="1"/>
    <col min="15618" max="15618" width="4.7109375" style="567" customWidth="1"/>
    <col min="15619" max="15619" width="61.85546875" style="567" customWidth="1"/>
    <col min="15620" max="15620" width="13.42578125" style="567" customWidth="1"/>
    <col min="15621" max="15621" width="5.85546875" style="567" bestFit="1" customWidth="1"/>
    <col min="15622" max="15622" width="14.5703125" style="567" customWidth="1"/>
    <col min="15623" max="15623" width="18.140625" style="567" customWidth="1"/>
    <col min="15624" max="15624" width="9.140625" style="567"/>
    <col min="15625" max="15625" width="13.42578125" style="567" customWidth="1"/>
    <col min="15626" max="15626" width="13.28515625" style="567" customWidth="1"/>
    <col min="15627" max="15627" width="9.7109375" style="567" bestFit="1" customWidth="1"/>
    <col min="15628" max="15872" width="9.140625" style="567"/>
    <col min="15873" max="15873" width="10.85546875" style="567" customWidth="1"/>
    <col min="15874" max="15874" width="4.7109375" style="567" customWidth="1"/>
    <col min="15875" max="15875" width="61.85546875" style="567" customWidth="1"/>
    <col min="15876" max="15876" width="13.42578125" style="567" customWidth="1"/>
    <col min="15877" max="15877" width="5.85546875" style="567" bestFit="1" customWidth="1"/>
    <col min="15878" max="15878" width="14.5703125" style="567" customWidth="1"/>
    <col min="15879" max="15879" width="18.140625" style="567" customWidth="1"/>
    <col min="15880" max="15880" width="9.140625" style="567"/>
    <col min="15881" max="15881" width="13.42578125" style="567" customWidth="1"/>
    <col min="15882" max="15882" width="13.28515625" style="567" customWidth="1"/>
    <col min="15883" max="15883" width="9.7109375" style="567" bestFit="1" customWidth="1"/>
    <col min="15884" max="16128" width="9.140625" style="567"/>
    <col min="16129" max="16129" width="10.85546875" style="567" customWidth="1"/>
    <col min="16130" max="16130" width="4.7109375" style="567" customWidth="1"/>
    <col min="16131" max="16131" width="61.85546875" style="567" customWidth="1"/>
    <col min="16132" max="16132" width="13.42578125" style="567" customWidth="1"/>
    <col min="16133" max="16133" width="5.85546875" style="567" bestFit="1" customWidth="1"/>
    <col min="16134" max="16134" width="14.5703125" style="567" customWidth="1"/>
    <col min="16135" max="16135" width="18.140625" style="567" customWidth="1"/>
    <col min="16136" max="16136" width="9.140625" style="567"/>
    <col min="16137" max="16137" width="13.42578125" style="567" customWidth="1"/>
    <col min="16138" max="16138" width="13.28515625" style="567" customWidth="1"/>
    <col min="16139" max="16139" width="9.7109375" style="567" bestFit="1" customWidth="1"/>
    <col min="16140" max="16384" width="9.140625" style="567"/>
  </cols>
  <sheetData>
    <row r="1" spans="1:12" s="541" customFormat="1" ht="23.25" customHeight="1">
      <c r="A1" s="984" t="str">
        <f>'DADOS DE ENTRADA 2017'!B22</f>
        <v>PREFEITURA MUNICIPAL DE ITAJAÍ</v>
      </c>
      <c r="B1" s="984"/>
      <c r="C1" s="984"/>
      <c r="D1" s="984"/>
      <c r="E1" s="984"/>
      <c r="F1" s="984"/>
      <c r="G1" s="984"/>
      <c r="H1" s="984"/>
      <c r="I1" s="984"/>
      <c r="J1" s="984"/>
      <c r="K1" s="533"/>
      <c r="L1" s="542"/>
    </row>
    <row r="2" spans="1:12" s="541" customFormat="1" ht="18.75" customHeight="1" thickBot="1">
      <c r="A2" s="881" t="s">
        <v>48</v>
      </c>
      <c r="B2" s="881"/>
      <c r="C2" s="881"/>
      <c r="D2" s="881"/>
      <c r="E2" s="881"/>
      <c r="F2" s="881"/>
      <c r="G2" s="881"/>
      <c r="H2" s="881"/>
      <c r="I2" s="881"/>
      <c r="J2" s="881"/>
      <c r="K2" s="532"/>
    </row>
    <row r="3" spans="1:12" s="541" customFormat="1" ht="15" customHeight="1">
      <c r="A3" s="1071" t="s">
        <v>14</v>
      </c>
      <c r="B3" s="1072"/>
      <c r="C3" s="1072"/>
      <c r="D3" s="1073"/>
      <c r="E3" s="896" t="s">
        <v>184</v>
      </c>
      <c r="F3" s="897"/>
      <c r="G3" s="897"/>
      <c r="H3" s="897"/>
      <c r="I3" s="897"/>
      <c r="J3" s="898"/>
      <c r="K3" s="543"/>
      <c r="L3" s="544"/>
    </row>
    <row r="4" spans="1:12" s="541" customFormat="1" ht="19.5" thickBot="1">
      <c r="A4" s="1074" t="str">
        <f>'DADOS DE ENTRADA 2017'!B7</f>
        <v>ACESSO AO CENTRO DE INOVAÇÃO REGIONAL DE ITAJAÍ</v>
      </c>
      <c r="B4" s="1075"/>
      <c r="C4" s="1075"/>
      <c r="D4" s="1076"/>
      <c r="E4" s="520" t="s">
        <v>16</v>
      </c>
      <c r="F4" s="521">
        <f>'DADOS DE ENTRADA 2017'!B10</f>
        <v>43617</v>
      </c>
      <c r="G4" s="522" t="s">
        <v>17</v>
      </c>
      <c r="H4" s="521">
        <f>'DADOS DE ENTRADA 2017'!B11</f>
        <v>43466</v>
      </c>
      <c r="I4" s="522" t="s">
        <v>565</v>
      </c>
      <c r="J4" s="523"/>
      <c r="K4" s="543"/>
      <c r="L4" s="542"/>
    </row>
    <row r="5" spans="1:12" s="541" customFormat="1" ht="15" customHeight="1">
      <c r="A5" s="890" t="s">
        <v>15</v>
      </c>
      <c r="B5" s="891"/>
      <c r="C5" s="891"/>
      <c r="D5" s="1077"/>
      <c r="E5" s="996" t="s">
        <v>56</v>
      </c>
      <c r="F5" s="962"/>
      <c r="G5" s="962"/>
      <c r="H5" s="962" t="s">
        <v>57</v>
      </c>
      <c r="I5" s="962"/>
      <c r="J5" s="963"/>
      <c r="K5" s="543"/>
      <c r="L5" s="544"/>
    </row>
    <row r="6" spans="1:12" s="541" customFormat="1" ht="19.5" customHeight="1" thickBot="1">
      <c r="A6" s="893" t="str">
        <f>'DADOS DE ENTRADA 2017'!B8</f>
        <v>RUA MANOEL BERNARDES - BAIRRO ITAIPAVA</v>
      </c>
      <c r="B6" s="894"/>
      <c r="C6" s="894"/>
      <c r="D6" s="1078"/>
      <c r="E6" s="1079" t="s">
        <v>55</v>
      </c>
      <c r="F6" s="1080"/>
      <c r="G6" s="525">
        <f>'DADOS DE ENTRADA 2017'!B16</f>
        <v>0.24030000000000001</v>
      </c>
      <c r="H6" s="1081" t="s">
        <v>55</v>
      </c>
      <c r="I6" s="1080"/>
      <c r="J6" s="526">
        <f>'DADOS DE ENTRADA 2017'!B17</f>
        <v>0.16800000000000001</v>
      </c>
      <c r="K6" s="543"/>
      <c r="L6" s="544"/>
    </row>
    <row r="7" spans="1:12" s="541" customFormat="1" ht="19.5" thickBot="1">
      <c r="A7" s="535">
        <f>'DADOS DE ENTRADA 2017'!B9</f>
        <v>43709</v>
      </c>
      <c r="B7" s="1082" t="s">
        <v>147</v>
      </c>
      <c r="C7" s="1082"/>
      <c r="D7" s="1082"/>
      <c r="E7" s="1082"/>
      <c r="F7" s="1082"/>
      <c r="G7" s="1082"/>
      <c r="H7" s="1082"/>
      <c r="I7" s="1082"/>
      <c r="J7" s="518"/>
      <c r="K7" s="536"/>
    </row>
    <row r="8" spans="1:12" s="545" customFormat="1" ht="15">
      <c r="A8" s="896" t="s">
        <v>126</v>
      </c>
      <c r="B8" s="897"/>
      <c r="C8" s="897"/>
      <c r="D8" s="897"/>
      <c r="E8" s="897"/>
      <c r="F8" s="897"/>
      <c r="G8" s="897"/>
      <c r="H8" s="897"/>
      <c r="I8" s="897"/>
      <c r="J8" s="601" t="s">
        <v>127</v>
      </c>
      <c r="K8" s="534"/>
      <c r="L8" s="544"/>
    </row>
    <row r="9" spans="1:12" s="547" customFormat="1" ht="30" customHeight="1">
      <c r="A9" s="1068" t="s">
        <v>571</v>
      </c>
      <c r="B9" s="1069"/>
      <c r="C9" s="1069"/>
      <c r="D9" s="1069"/>
      <c r="E9" s="1069"/>
      <c r="F9" s="1069"/>
      <c r="G9" s="1069"/>
      <c r="H9" s="1069"/>
      <c r="I9" s="1070"/>
      <c r="J9" s="546" t="s">
        <v>218</v>
      </c>
    </row>
    <row r="10" spans="1:12" s="547" customFormat="1" ht="15" customHeight="1" thickBot="1">
      <c r="A10" s="1086"/>
      <c r="B10" s="1087"/>
      <c r="C10" s="1087"/>
      <c r="D10" s="1087"/>
      <c r="E10" s="1087"/>
      <c r="F10" s="1087"/>
      <c r="G10" s="1087"/>
      <c r="H10" s="1087"/>
      <c r="I10" s="1087"/>
      <c r="J10" s="1088"/>
    </row>
    <row r="11" spans="1:12" s="547" customFormat="1" ht="45" customHeight="1" thickBot="1">
      <c r="A11" s="539" t="s">
        <v>107</v>
      </c>
      <c r="B11" s="540" t="s">
        <v>50</v>
      </c>
      <c r="C11" s="1089" t="s">
        <v>187</v>
      </c>
      <c r="D11" s="1090"/>
      <c r="E11" s="1090"/>
      <c r="F11" s="1091"/>
      <c r="G11" s="608" t="s">
        <v>129</v>
      </c>
      <c r="H11" s="608" t="s">
        <v>130</v>
      </c>
      <c r="I11" s="608" t="s">
        <v>131</v>
      </c>
      <c r="J11" s="548" t="s">
        <v>132</v>
      </c>
    </row>
    <row r="12" spans="1:12" s="547" customFormat="1" ht="15" customHeight="1">
      <c r="A12" s="554"/>
      <c r="B12" s="550"/>
      <c r="C12" s="1092"/>
      <c r="D12" s="1092"/>
      <c r="E12" s="624"/>
      <c r="F12" s="624"/>
      <c r="G12" s="549"/>
      <c r="H12" s="550"/>
      <c r="I12" s="551"/>
      <c r="J12" s="552">
        <f>ROUND(G12*I12,2)</f>
        <v>0</v>
      </c>
    </row>
    <row r="13" spans="1:12" s="547" customFormat="1" ht="15" customHeight="1">
      <c r="A13" s="605"/>
      <c r="B13" s="593"/>
      <c r="C13" s="1093"/>
      <c r="D13" s="1093"/>
      <c r="E13" s="625"/>
      <c r="F13" s="625"/>
      <c r="G13" s="596"/>
      <c r="H13" s="606"/>
      <c r="I13" s="556"/>
      <c r="J13" s="557">
        <f>ROUND(G13*I13,2)</f>
        <v>0</v>
      </c>
    </row>
    <row r="14" spans="1:12" s="547" customFormat="1" ht="15" customHeight="1">
      <c r="A14" s="605"/>
      <c r="B14" s="593"/>
      <c r="C14" s="1093"/>
      <c r="D14" s="1093"/>
      <c r="E14" s="625"/>
      <c r="F14" s="625"/>
      <c r="G14" s="596"/>
      <c r="H14" s="606"/>
      <c r="I14" s="556"/>
      <c r="J14" s="557">
        <f>ROUND(G14*I14,2)</f>
        <v>0</v>
      </c>
    </row>
    <row r="15" spans="1:12" s="547" customFormat="1" ht="15" customHeight="1" thickBot="1">
      <c r="A15" s="1094" t="s">
        <v>188</v>
      </c>
      <c r="B15" s="1095"/>
      <c r="C15" s="1095"/>
      <c r="D15" s="1095"/>
      <c r="E15" s="1095"/>
      <c r="F15" s="1095"/>
      <c r="G15" s="1095"/>
      <c r="H15" s="1095"/>
      <c r="I15" s="1095"/>
      <c r="J15" s="553">
        <f>SUM(J12:J14)</f>
        <v>0</v>
      </c>
    </row>
    <row r="16" spans="1:12" s="547" customFormat="1" ht="15" customHeight="1" thickBot="1">
      <c r="A16" s="1083"/>
      <c r="B16" s="1084"/>
      <c r="C16" s="1084"/>
      <c r="D16" s="1084"/>
      <c r="E16" s="1084"/>
      <c r="F16" s="1084"/>
      <c r="G16" s="1084"/>
      <c r="H16" s="1084"/>
      <c r="I16" s="1084"/>
      <c r="J16" s="1085"/>
    </row>
    <row r="17" spans="1:11" s="547" customFormat="1" ht="45" customHeight="1" thickBot="1">
      <c r="A17" s="538" t="s">
        <v>107</v>
      </c>
      <c r="B17" s="527" t="s">
        <v>50</v>
      </c>
      <c r="C17" s="1089" t="s">
        <v>140</v>
      </c>
      <c r="D17" s="1090"/>
      <c r="E17" s="1090"/>
      <c r="F17" s="1091"/>
      <c r="G17" s="603" t="s">
        <v>129</v>
      </c>
      <c r="H17" s="603" t="s">
        <v>130</v>
      </c>
      <c r="I17" s="603" t="s">
        <v>131</v>
      </c>
      <c r="J17" s="604" t="s">
        <v>132</v>
      </c>
    </row>
    <row r="18" spans="1:11" s="547" customFormat="1" ht="30" customHeight="1">
      <c r="A18" s="554" t="s">
        <v>155</v>
      </c>
      <c r="B18" s="550">
        <v>5631</v>
      </c>
      <c r="C18" s="1092" t="s">
        <v>566</v>
      </c>
      <c r="D18" s="1092"/>
      <c r="E18" s="1092"/>
      <c r="F18" s="1092"/>
      <c r="G18" s="594">
        <v>0.105</v>
      </c>
      <c r="H18" s="550" t="s">
        <v>438</v>
      </c>
      <c r="I18" s="551">
        <v>140.35</v>
      </c>
      <c r="J18" s="552">
        <f>ROUND(G18*I18,2)</f>
        <v>14.74</v>
      </c>
      <c r="K18" s="547" t="s">
        <v>239</v>
      </c>
    </row>
    <row r="19" spans="1:11" s="547" customFormat="1" ht="30" customHeight="1">
      <c r="A19" s="605" t="s">
        <v>155</v>
      </c>
      <c r="B19" s="606">
        <v>5632</v>
      </c>
      <c r="C19" s="1096" t="s">
        <v>567</v>
      </c>
      <c r="D19" s="1096"/>
      <c r="E19" s="1096"/>
      <c r="F19" s="1096"/>
      <c r="G19" s="595">
        <v>0.221</v>
      </c>
      <c r="H19" s="606" t="s">
        <v>439</v>
      </c>
      <c r="I19" s="556">
        <v>55.96</v>
      </c>
      <c r="J19" s="557">
        <f>ROUND(G19*I19,2)</f>
        <v>12.37</v>
      </c>
      <c r="K19" s="547" t="s">
        <v>239</v>
      </c>
    </row>
    <row r="20" spans="1:11" s="547" customFormat="1" ht="15" customHeight="1" thickBot="1">
      <c r="A20" s="1094" t="s">
        <v>141</v>
      </c>
      <c r="B20" s="1095"/>
      <c r="C20" s="1095"/>
      <c r="D20" s="1095"/>
      <c r="E20" s="1095"/>
      <c r="F20" s="1095"/>
      <c r="G20" s="1095"/>
      <c r="H20" s="1095"/>
      <c r="I20" s="1095"/>
      <c r="J20" s="553">
        <f>SUM(J18:J19)</f>
        <v>27.11</v>
      </c>
    </row>
    <row r="21" spans="1:11" s="547" customFormat="1" ht="15" customHeight="1" thickBot="1">
      <c r="A21" s="1083"/>
      <c r="B21" s="1084"/>
      <c r="C21" s="1084"/>
      <c r="D21" s="1084"/>
      <c r="E21" s="1084"/>
      <c r="F21" s="1084"/>
      <c r="G21" s="1084"/>
      <c r="H21" s="1084"/>
      <c r="I21" s="1084"/>
      <c r="J21" s="1085"/>
    </row>
    <row r="22" spans="1:11" s="547" customFormat="1" ht="45" customHeight="1" thickBot="1">
      <c r="A22" s="538" t="s">
        <v>107</v>
      </c>
      <c r="B22" s="527" t="s">
        <v>50</v>
      </c>
      <c r="C22" s="1089" t="s">
        <v>142</v>
      </c>
      <c r="D22" s="1090"/>
      <c r="E22" s="1090"/>
      <c r="F22" s="1091"/>
      <c r="G22" s="603" t="s">
        <v>129</v>
      </c>
      <c r="H22" s="603" t="s">
        <v>130</v>
      </c>
      <c r="I22" s="603" t="s">
        <v>131</v>
      </c>
      <c r="J22" s="604" t="s">
        <v>132</v>
      </c>
    </row>
    <row r="23" spans="1:11" s="547" customFormat="1" ht="15" customHeight="1">
      <c r="A23" s="554" t="s">
        <v>155</v>
      </c>
      <c r="B23" s="550">
        <v>88246</v>
      </c>
      <c r="C23" s="1099" t="s">
        <v>568</v>
      </c>
      <c r="D23" s="1099"/>
      <c r="E23" s="1099"/>
      <c r="F23" s="1099"/>
      <c r="G23" s="594">
        <v>0.49299999999999999</v>
      </c>
      <c r="H23" s="550" t="s">
        <v>172</v>
      </c>
      <c r="I23" s="562">
        <v>20.64</v>
      </c>
      <c r="J23" s="552">
        <f>ROUND(G23*I23,2)</f>
        <v>10.18</v>
      </c>
      <c r="K23" s="547" t="s">
        <v>239</v>
      </c>
    </row>
    <row r="24" spans="1:11" s="547" customFormat="1" ht="15" customHeight="1">
      <c r="A24" s="605" t="s">
        <v>155</v>
      </c>
      <c r="B24" s="606">
        <v>88316</v>
      </c>
      <c r="C24" s="1100" t="s">
        <v>177</v>
      </c>
      <c r="D24" s="1100"/>
      <c r="E24" s="1100"/>
      <c r="F24" s="1100"/>
      <c r="G24" s="595">
        <v>0.94359999999999999</v>
      </c>
      <c r="H24" s="606" t="s">
        <v>172</v>
      </c>
      <c r="I24" s="569">
        <v>16.64</v>
      </c>
      <c r="J24" s="557">
        <f>ROUND(G24*I24,2)</f>
        <v>15.7</v>
      </c>
      <c r="K24" s="547" t="s">
        <v>239</v>
      </c>
    </row>
    <row r="25" spans="1:11" s="547" customFormat="1" ht="15" customHeight="1">
      <c r="A25" s="1097" t="s">
        <v>143</v>
      </c>
      <c r="B25" s="1098"/>
      <c r="C25" s="1098"/>
      <c r="D25" s="1098"/>
      <c r="E25" s="1098"/>
      <c r="F25" s="1098"/>
      <c r="G25" s="1098"/>
      <c r="H25" s="1098"/>
      <c r="I25" s="1098"/>
      <c r="J25" s="564">
        <f>SUM(J23:J24)</f>
        <v>25.88</v>
      </c>
    </row>
    <row r="26" spans="1:11" s="547" customFormat="1" ht="15" customHeight="1">
      <c r="A26" s="1101" t="s">
        <v>206</v>
      </c>
      <c r="B26" s="1102"/>
      <c r="C26" s="1102"/>
      <c r="D26" s="1102"/>
      <c r="E26" s="1102"/>
      <c r="F26" s="1102"/>
      <c r="G26" s="1102"/>
      <c r="H26" s="1102"/>
      <c r="I26" s="1102"/>
      <c r="J26" s="1103"/>
    </row>
    <row r="27" spans="1:11" s="547" customFormat="1" ht="15" customHeight="1" thickBot="1">
      <c r="A27" s="1094" t="s">
        <v>144</v>
      </c>
      <c r="B27" s="1095"/>
      <c r="C27" s="1095"/>
      <c r="D27" s="1095"/>
      <c r="E27" s="1095"/>
      <c r="F27" s="1095"/>
      <c r="G27" s="1095"/>
      <c r="H27" s="1095"/>
      <c r="I27" s="1095"/>
      <c r="J27" s="553">
        <f>J25</f>
        <v>25.88</v>
      </c>
    </row>
    <row r="28" spans="1:11" s="547" customFormat="1" ht="15" customHeight="1">
      <c r="A28" s="1104"/>
      <c r="B28" s="1105"/>
      <c r="C28" s="1105"/>
      <c r="D28" s="1105"/>
      <c r="E28" s="1105"/>
      <c r="F28" s="1105"/>
      <c r="G28" s="1105"/>
      <c r="H28" s="1105"/>
      <c r="I28" s="1105"/>
      <c r="J28" s="1106"/>
    </row>
    <row r="29" spans="1:11" s="547" customFormat="1" ht="15" customHeight="1">
      <c r="A29" s="1107"/>
      <c r="B29" s="1108"/>
      <c r="C29" s="1108"/>
      <c r="D29" s="1108"/>
      <c r="E29" s="1108"/>
      <c r="F29" s="1108"/>
      <c r="G29" s="1108"/>
      <c r="H29" s="1108"/>
      <c r="I29" s="1108"/>
      <c r="J29" s="1109"/>
    </row>
    <row r="30" spans="1:11" s="547" customFormat="1" ht="15" customHeight="1">
      <c r="A30" s="1097" t="s">
        <v>145</v>
      </c>
      <c r="B30" s="1098"/>
      <c r="C30" s="1098"/>
      <c r="D30" s="1098"/>
      <c r="E30" s="1098"/>
      <c r="F30" s="1098"/>
      <c r="G30" s="1098"/>
      <c r="H30" s="1098"/>
      <c r="I30" s="1098"/>
      <c r="J30" s="564">
        <f>J27+J20+J15</f>
        <v>52.989999999999995</v>
      </c>
    </row>
    <row r="31" spans="1:11" s="547" customFormat="1" ht="15" customHeight="1">
      <c r="A31" s="1107"/>
      <c r="B31" s="1108"/>
      <c r="C31" s="1108"/>
      <c r="D31" s="1108"/>
      <c r="E31" s="1108"/>
      <c r="F31" s="1108"/>
      <c r="G31" s="1108"/>
      <c r="H31" s="1108"/>
      <c r="I31" s="1108"/>
      <c r="J31" s="1109"/>
    </row>
    <row r="32" spans="1:11" s="547" customFormat="1" ht="15" customHeight="1">
      <c r="A32" s="1097" t="s">
        <v>148</v>
      </c>
      <c r="B32" s="1098"/>
      <c r="C32" s="1098"/>
      <c r="D32" s="1098"/>
      <c r="E32" s="1098"/>
      <c r="F32" s="1098"/>
      <c r="G32" s="1098"/>
      <c r="H32" s="1098"/>
      <c r="I32" s="565">
        <f>$G$6</f>
        <v>0.24030000000000001</v>
      </c>
      <c r="J32" s="564">
        <f>ROUND(J30*I32,2)</f>
        <v>12.73</v>
      </c>
      <c r="K32" s="566"/>
    </row>
    <row r="33" spans="1:14" s="547" customFormat="1" ht="15" customHeight="1">
      <c r="A33" s="1107"/>
      <c r="B33" s="1108"/>
      <c r="C33" s="1108"/>
      <c r="D33" s="1108"/>
      <c r="E33" s="1108"/>
      <c r="F33" s="1108"/>
      <c r="G33" s="1108"/>
      <c r="H33" s="1108"/>
      <c r="I33" s="1108"/>
      <c r="J33" s="1109"/>
    </row>
    <row r="34" spans="1:14" s="547" customFormat="1" ht="15" customHeight="1">
      <c r="A34" s="1097" t="s">
        <v>146</v>
      </c>
      <c r="B34" s="1098"/>
      <c r="C34" s="1098"/>
      <c r="D34" s="1098"/>
      <c r="E34" s="1098"/>
      <c r="F34" s="1098"/>
      <c r="G34" s="1098"/>
      <c r="H34" s="1098"/>
      <c r="I34" s="1098"/>
      <c r="J34" s="564">
        <f>J30+J32</f>
        <v>65.72</v>
      </c>
    </row>
    <row r="35" spans="1:14" s="547" customFormat="1" ht="15" customHeight="1" thickBot="1">
      <c r="A35" s="1086"/>
      <c r="B35" s="1087"/>
      <c r="C35" s="1087"/>
      <c r="D35" s="1087"/>
      <c r="E35" s="1087"/>
      <c r="F35" s="1087"/>
      <c r="G35" s="1087"/>
      <c r="H35" s="1087"/>
      <c r="I35" s="1087"/>
      <c r="J35" s="1088"/>
    </row>
    <row r="36" spans="1:14" s="541" customFormat="1" ht="13.5" thickBot="1">
      <c r="A36" s="1110"/>
      <c r="B36" s="1110"/>
      <c r="C36" s="1110"/>
      <c r="D36" s="1110"/>
      <c r="E36" s="1110"/>
      <c r="F36" s="1110"/>
      <c r="G36" s="1110"/>
      <c r="H36" s="1110"/>
      <c r="I36" s="1110"/>
      <c r="J36" s="1110"/>
    </row>
    <row r="37" spans="1:14" s="541" customFormat="1" ht="15">
      <c r="A37" s="885" t="s">
        <v>18</v>
      </c>
      <c r="B37" s="886"/>
      <c r="C37" s="886"/>
      <c r="D37" s="886"/>
      <c r="E37" s="886"/>
      <c r="F37" s="886"/>
      <c r="G37" s="886"/>
      <c r="H37" s="886"/>
      <c r="I37" s="886"/>
      <c r="J37" s="908"/>
      <c r="K37" s="529"/>
      <c r="L37" s="529"/>
      <c r="M37" s="529"/>
      <c r="N37" s="529"/>
    </row>
    <row r="38" spans="1:14" s="541" customFormat="1" ht="15">
      <c r="A38" s="909" t="s">
        <v>379</v>
      </c>
      <c r="B38" s="910"/>
      <c r="C38" s="910"/>
      <c r="D38" s="910"/>
      <c r="E38" s="910"/>
      <c r="F38" s="910"/>
      <c r="G38" s="910"/>
      <c r="H38" s="910"/>
      <c r="I38" s="910"/>
      <c r="J38" s="911"/>
      <c r="K38" s="528"/>
      <c r="L38" s="528"/>
      <c r="M38" s="528"/>
      <c r="N38" s="528"/>
    </row>
    <row r="39" spans="1:14" s="541" customFormat="1" ht="15">
      <c r="A39" s="909" t="s">
        <v>380</v>
      </c>
      <c r="B39" s="910"/>
      <c r="C39" s="910"/>
      <c r="D39" s="910"/>
      <c r="E39" s="910"/>
      <c r="F39" s="910"/>
      <c r="G39" s="910"/>
      <c r="H39" s="910"/>
      <c r="I39" s="910"/>
      <c r="J39" s="911"/>
      <c r="K39" s="528"/>
      <c r="L39" s="528"/>
      <c r="M39" s="528"/>
      <c r="N39" s="528"/>
    </row>
    <row r="40" spans="1:14" s="541" customFormat="1" ht="15">
      <c r="A40" s="1111"/>
      <c r="B40" s="1112"/>
      <c r="C40" s="1112"/>
      <c r="D40" s="1112"/>
      <c r="E40" s="1112"/>
      <c r="F40" s="1112"/>
      <c r="G40" s="1112"/>
      <c r="H40" s="1112"/>
      <c r="I40" s="1112"/>
      <c r="J40" s="1113"/>
      <c r="K40" s="529"/>
      <c r="L40" s="529"/>
      <c r="M40" s="529"/>
      <c r="N40" s="529"/>
    </row>
    <row r="41" spans="1:14" s="541" customFormat="1" ht="15">
      <c r="A41" s="905" t="s">
        <v>59</v>
      </c>
      <c r="B41" s="906"/>
      <c r="C41" s="906"/>
      <c r="D41" s="906"/>
      <c r="E41" s="906"/>
      <c r="F41" s="906"/>
      <c r="G41" s="906"/>
      <c r="H41" s="906"/>
      <c r="I41" s="906"/>
      <c r="J41" s="907"/>
      <c r="K41" s="529"/>
      <c r="L41" s="529"/>
      <c r="M41" s="529"/>
      <c r="N41" s="529"/>
    </row>
    <row r="42" spans="1:14" s="541" customFormat="1" ht="18.75">
      <c r="A42" s="902" t="str">
        <f>'DADOS DE ENTRADA 2017'!B12</f>
        <v>RALF NORDT</v>
      </c>
      <c r="B42" s="903"/>
      <c r="C42" s="903"/>
      <c r="D42" s="903"/>
      <c r="E42" s="903"/>
      <c r="F42" s="903"/>
      <c r="G42" s="903"/>
      <c r="H42" s="903"/>
      <c r="I42" s="903"/>
      <c r="J42" s="904"/>
      <c r="K42" s="530"/>
      <c r="L42" s="530"/>
      <c r="M42" s="530"/>
      <c r="N42" s="530"/>
    </row>
    <row r="43" spans="1:14" s="541" customFormat="1" ht="15.75" thickBot="1">
      <c r="A43" s="899" t="str">
        <f>'DADOS DE ENTRADA 2017'!B25</f>
        <v>ENGENHEIRO CIVIL CREA-SC 018.759-9</v>
      </c>
      <c r="B43" s="900"/>
      <c r="C43" s="900"/>
      <c r="D43" s="900"/>
      <c r="E43" s="900"/>
      <c r="F43" s="900"/>
      <c r="G43" s="900"/>
      <c r="H43" s="900"/>
      <c r="I43" s="900"/>
      <c r="J43" s="901"/>
      <c r="K43" s="529"/>
      <c r="L43" s="529"/>
      <c r="M43" s="529"/>
      <c r="N43" s="529"/>
    </row>
  </sheetData>
  <mergeCells count="47">
    <mergeCell ref="A41:J41"/>
    <mergeCell ref="A42:J42"/>
    <mergeCell ref="A43:J43"/>
    <mergeCell ref="A35:J35"/>
    <mergeCell ref="A36:J36"/>
    <mergeCell ref="A37:J37"/>
    <mergeCell ref="A38:J38"/>
    <mergeCell ref="A39:J39"/>
    <mergeCell ref="A40:J40"/>
    <mergeCell ref="A34:I34"/>
    <mergeCell ref="C22:F22"/>
    <mergeCell ref="C23:F23"/>
    <mergeCell ref="C24:F24"/>
    <mergeCell ref="A25:I25"/>
    <mergeCell ref="A26:J26"/>
    <mergeCell ref="A27:I27"/>
    <mergeCell ref="A28:J29"/>
    <mergeCell ref="A30:I30"/>
    <mergeCell ref="A31:J31"/>
    <mergeCell ref="A32:H32"/>
    <mergeCell ref="A33:J33"/>
    <mergeCell ref="A21:J21"/>
    <mergeCell ref="A10:J10"/>
    <mergeCell ref="C11:F11"/>
    <mergeCell ref="C12:D12"/>
    <mergeCell ref="C13:D13"/>
    <mergeCell ref="C14:D14"/>
    <mergeCell ref="A15:I15"/>
    <mergeCell ref="A16:J16"/>
    <mergeCell ref="C17:F17"/>
    <mergeCell ref="C18:F18"/>
    <mergeCell ref="C19:F19"/>
    <mergeCell ref="A20:I20"/>
    <mergeCell ref="A9:I9"/>
    <mergeCell ref="A1:J1"/>
    <mergeCell ref="A2:J2"/>
    <mergeCell ref="A3:D3"/>
    <mergeCell ref="E3:J3"/>
    <mergeCell ref="A4:D4"/>
    <mergeCell ref="A5:D5"/>
    <mergeCell ref="E5:G5"/>
    <mergeCell ref="H5:J5"/>
    <mergeCell ref="A6:D6"/>
    <mergeCell ref="E6:F6"/>
    <mergeCell ref="H6:I6"/>
    <mergeCell ref="B7:I7"/>
    <mergeCell ref="A8:I8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5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9"/>
  <sheetViews>
    <sheetView topLeftCell="A4" zoomScaleNormal="100" zoomScaleSheetLayoutView="100" workbookViewId="0">
      <selection activeCell="B24" sqref="B24"/>
    </sheetView>
  </sheetViews>
  <sheetFormatPr defaultRowHeight="12.75"/>
  <cols>
    <col min="1" max="1" width="17" style="165" customWidth="1"/>
    <col min="2" max="2" width="10.7109375" style="165" customWidth="1"/>
    <col min="3" max="3" width="4.7109375" style="165" customWidth="1"/>
    <col min="4" max="4" width="61.85546875" style="165" customWidth="1"/>
    <col min="5" max="5" width="13.42578125" style="165" customWidth="1"/>
    <col min="6" max="6" width="13.28515625" style="165" customWidth="1"/>
    <col min="7" max="7" width="15.42578125" style="165" customWidth="1"/>
    <col min="8" max="8" width="17" style="165" customWidth="1"/>
    <col min="9" max="9" width="9.140625" style="165"/>
    <col min="10" max="10" width="12.140625" style="165" customWidth="1"/>
    <col min="11" max="11" width="11.5703125" style="165" customWidth="1"/>
    <col min="12" max="12" width="9.7109375" style="165" bestFit="1" customWidth="1"/>
    <col min="13" max="257" width="9.140625" style="165"/>
    <col min="258" max="258" width="10.85546875" style="165" customWidth="1"/>
    <col min="259" max="259" width="4.7109375" style="165" customWidth="1"/>
    <col min="260" max="260" width="61.85546875" style="165" customWidth="1"/>
    <col min="261" max="261" width="13.42578125" style="165" customWidth="1"/>
    <col min="262" max="262" width="5.85546875" style="165" bestFit="1" customWidth="1"/>
    <col min="263" max="263" width="14.5703125" style="165" customWidth="1"/>
    <col min="264" max="264" width="18.140625" style="165" customWidth="1"/>
    <col min="265" max="265" width="9.140625" style="165"/>
    <col min="266" max="266" width="13.42578125" style="165" customWidth="1"/>
    <col min="267" max="267" width="13.28515625" style="165" customWidth="1"/>
    <col min="268" max="268" width="9.7109375" style="165" bestFit="1" customWidth="1"/>
    <col min="269" max="513" width="9.140625" style="165"/>
    <col min="514" max="514" width="10.85546875" style="165" customWidth="1"/>
    <col min="515" max="515" width="4.7109375" style="165" customWidth="1"/>
    <col min="516" max="516" width="61.85546875" style="165" customWidth="1"/>
    <col min="517" max="517" width="13.42578125" style="165" customWidth="1"/>
    <col min="518" max="518" width="5.85546875" style="165" bestFit="1" customWidth="1"/>
    <col min="519" max="519" width="14.5703125" style="165" customWidth="1"/>
    <col min="520" max="520" width="18.140625" style="165" customWidth="1"/>
    <col min="521" max="521" width="9.140625" style="165"/>
    <col min="522" max="522" width="13.42578125" style="165" customWidth="1"/>
    <col min="523" max="523" width="13.28515625" style="165" customWidth="1"/>
    <col min="524" max="524" width="9.7109375" style="165" bestFit="1" customWidth="1"/>
    <col min="525" max="769" width="9.140625" style="165"/>
    <col min="770" max="770" width="10.85546875" style="165" customWidth="1"/>
    <col min="771" max="771" width="4.7109375" style="165" customWidth="1"/>
    <col min="772" max="772" width="61.85546875" style="165" customWidth="1"/>
    <col min="773" max="773" width="13.42578125" style="165" customWidth="1"/>
    <col min="774" max="774" width="5.85546875" style="165" bestFit="1" customWidth="1"/>
    <col min="775" max="775" width="14.5703125" style="165" customWidth="1"/>
    <col min="776" max="776" width="18.140625" style="165" customWidth="1"/>
    <col min="777" max="777" width="9.140625" style="165"/>
    <col min="778" max="778" width="13.42578125" style="165" customWidth="1"/>
    <col min="779" max="779" width="13.28515625" style="165" customWidth="1"/>
    <col min="780" max="780" width="9.7109375" style="165" bestFit="1" customWidth="1"/>
    <col min="781" max="1025" width="9.140625" style="165"/>
    <col min="1026" max="1026" width="10.85546875" style="165" customWidth="1"/>
    <col min="1027" max="1027" width="4.7109375" style="165" customWidth="1"/>
    <col min="1028" max="1028" width="61.85546875" style="165" customWidth="1"/>
    <col min="1029" max="1029" width="13.42578125" style="165" customWidth="1"/>
    <col min="1030" max="1030" width="5.85546875" style="165" bestFit="1" customWidth="1"/>
    <col min="1031" max="1031" width="14.5703125" style="165" customWidth="1"/>
    <col min="1032" max="1032" width="18.140625" style="165" customWidth="1"/>
    <col min="1033" max="1033" width="9.140625" style="165"/>
    <col min="1034" max="1034" width="13.42578125" style="165" customWidth="1"/>
    <col min="1035" max="1035" width="13.28515625" style="165" customWidth="1"/>
    <col min="1036" max="1036" width="9.7109375" style="165" bestFit="1" customWidth="1"/>
    <col min="1037" max="1281" width="9.140625" style="165"/>
    <col min="1282" max="1282" width="10.85546875" style="165" customWidth="1"/>
    <col min="1283" max="1283" width="4.7109375" style="165" customWidth="1"/>
    <col min="1284" max="1284" width="61.85546875" style="165" customWidth="1"/>
    <col min="1285" max="1285" width="13.42578125" style="165" customWidth="1"/>
    <col min="1286" max="1286" width="5.85546875" style="165" bestFit="1" customWidth="1"/>
    <col min="1287" max="1287" width="14.5703125" style="165" customWidth="1"/>
    <col min="1288" max="1288" width="18.140625" style="165" customWidth="1"/>
    <col min="1289" max="1289" width="9.140625" style="165"/>
    <col min="1290" max="1290" width="13.42578125" style="165" customWidth="1"/>
    <col min="1291" max="1291" width="13.28515625" style="165" customWidth="1"/>
    <col min="1292" max="1292" width="9.7109375" style="165" bestFit="1" customWidth="1"/>
    <col min="1293" max="1537" width="9.140625" style="165"/>
    <col min="1538" max="1538" width="10.85546875" style="165" customWidth="1"/>
    <col min="1539" max="1539" width="4.7109375" style="165" customWidth="1"/>
    <col min="1540" max="1540" width="61.85546875" style="165" customWidth="1"/>
    <col min="1541" max="1541" width="13.42578125" style="165" customWidth="1"/>
    <col min="1542" max="1542" width="5.85546875" style="165" bestFit="1" customWidth="1"/>
    <col min="1543" max="1543" width="14.5703125" style="165" customWidth="1"/>
    <col min="1544" max="1544" width="18.140625" style="165" customWidth="1"/>
    <col min="1545" max="1545" width="9.140625" style="165"/>
    <col min="1546" max="1546" width="13.42578125" style="165" customWidth="1"/>
    <col min="1547" max="1547" width="13.28515625" style="165" customWidth="1"/>
    <col min="1548" max="1548" width="9.7109375" style="165" bestFit="1" customWidth="1"/>
    <col min="1549" max="1793" width="9.140625" style="165"/>
    <col min="1794" max="1794" width="10.85546875" style="165" customWidth="1"/>
    <col min="1795" max="1795" width="4.7109375" style="165" customWidth="1"/>
    <col min="1796" max="1796" width="61.85546875" style="165" customWidth="1"/>
    <col min="1797" max="1797" width="13.42578125" style="165" customWidth="1"/>
    <col min="1798" max="1798" width="5.85546875" style="165" bestFit="1" customWidth="1"/>
    <col min="1799" max="1799" width="14.5703125" style="165" customWidth="1"/>
    <col min="1800" max="1800" width="18.140625" style="165" customWidth="1"/>
    <col min="1801" max="1801" width="9.140625" style="165"/>
    <col min="1802" max="1802" width="13.42578125" style="165" customWidth="1"/>
    <col min="1803" max="1803" width="13.28515625" style="165" customWidth="1"/>
    <col min="1804" max="1804" width="9.7109375" style="165" bestFit="1" customWidth="1"/>
    <col min="1805" max="2049" width="9.140625" style="165"/>
    <col min="2050" max="2050" width="10.85546875" style="165" customWidth="1"/>
    <col min="2051" max="2051" width="4.7109375" style="165" customWidth="1"/>
    <col min="2052" max="2052" width="61.85546875" style="165" customWidth="1"/>
    <col min="2053" max="2053" width="13.42578125" style="165" customWidth="1"/>
    <col min="2054" max="2054" width="5.85546875" style="165" bestFit="1" customWidth="1"/>
    <col min="2055" max="2055" width="14.5703125" style="165" customWidth="1"/>
    <col min="2056" max="2056" width="18.140625" style="165" customWidth="1"/>
    <col min="2057" max="2057" width="9.140625" style="165"/>
    <col min="2058" max="2058" width="13.42578125" style="165" customWidth="1"/>
    <col min="2059" max="2059" width="13.28515625" style="165" customWidth="1"/>
    <col min="2060" max="2060" width="9.7109375" style="165" bestFit="1" customWidth="1"/>
    <col min="2061" max="2305" width="9.140625" style="165"/>
    <col min="2306" max="2306" width="10.85546875" style="165" customWidth="1"/>
    <col min="2307" max="2307" width="4.7109375" style="165" customWidth="1"/>
    <col min="2308" max="2308" width="61.85546875" style="165" customWidth="1"/>
    <col min="2309" max="2309" width="13.42578125" style="165" customWidth="1"/>
    <col min="2310" max="2310" width="5.85546875" style="165" bestFit="1" customWidth="1"/>
    <col min="2311" max="2311" width="14.5703125" style="165" customWidth="1"/>
    <col min="2312" max="2312" width="18.140625" style="165" customWidth="1"/>
    <col min="2313" max="2313" width="9.140625" style="165"/>
    <col min="2314" max="2314" width="13.42578125" style="165" customWidth="1"/>
    <col min="2315" max="2315" width="13.28515625" style="165" customWidth="1"/>
    <col min="2316" max="2316" width="9.7109375" style="165" bestFit="1" customWidth="1"/>
    <col min="2317" max="2561" width="9.140625" style="165"/>
    <col min="2562" max="2562" width="10.85546875" style="165" customWidth="1"/>
    <col min="2563" max="2563" width="4.7109375" style="165" customWidth="1"/>
    <col min="2564" max="2564" width="61.85546875" style="165" customWidth="1"/>
    <col min="2565" max="2565" width="13.42578125" style="165" customWidth="1"/>
    <col min="2566" max="2566" width="5.85546875" style="165" bestFit="1" customWidth="1"/>
    <col min="2567" max="2567" width="14.5703125" style="165" customWidth="1"/>
    <col min="2568" max="2568" width="18.140625" style="165" customWidth="1"/>
    <col min="2569" max="2569" width="9.140625" style="165"/>
    <col min="2570" max="2570" width="13.42578125" style="165" customWidth="1"/>
    <col min="2571" max="2571" width="13.28515625" style="165" customWidth="1"/>
    <col min="2572" max="2572" width="9.7109375" style="165" bestFit="1" customWidth="1"/>
    <col min="2573" max="2817" width="9.140625" style="165"/>
    <col min="2818" max="2818" width="10.85546875" style="165" customWidth="1"/>
    <col min="2819" max="2819" width="4.7109375" style="165" customWidth="1"/>
    <col min="2820" max="2820" width="61.85546875" style="165" customWidth="1"/>
    <col min="2821" max="2821" width="13.42578125" style="165" customWidth="1"/>
    <col min="2822" max="2822" width="5.85546875" style="165" bestFit="1" customWidth="1"/>
    <col min="2823" max="2823" width="14.5703125" style="165" customWidth="1"/>
    <col min="2824" max="2824" width="18.140625" style="165" customWidth="1"/>
    <col min="2825" max="2825" width="9.140625" style="165"/>
    <col min="2826" max="2826" width="13.42578125" style="165" customWidth="1"/>
    <col min="2827" max="2827" width="13.28515625" style="165" customWidth="1"/>
    <col min="2828" max="2828" width="9.7109375" style="165" bestFit="1" customWidth="1"/>
    <col min="2829" max="3073" width="9.140625" style="165"/>
    <col min="3074" max="3074" width="10.85546875" style="165" customWidth="1"/>
    <col min="3075" max="3075" width="4.7109375" style="165" customWidth="1"/>
    <col min="3076" max="3076" width="61.85546875" style="165" customWidth="1"/>
    <col min="3077" max="3077" width="13.42578125" style="165" customWidth="1"/>
    <col min="3078" max="3078" width="5.85546875" style="165" bestFit="1" customWidth="1"/>
    <col min="3079" max="3079" width="14.5703125" style="165" customWidth="1"/>
    <col min="3080" max="3080" width="18.140625" style="165" customWidth="1"/>
    <col min="3081" max="3081" width="9.140625" style="165"/>
    <col min="3082" max="3082" width="13.42578125" style="165" customWidth="1"/>
    <col min="3083" max="3083" width="13.28515625" style="165" customWidth="1"/>
    <col min="3084" max="3084" width="9.7109375" style="165" bestFit="1" customWidth="1"/>
    <col min="3085" max="3329" width="9.140625" style="165"/>
    <col min="3330" max="3330" width="10.85546875" style="165" customWidth="1"/>
    <col min="3331" max="3331" width="4.7109375" style="165" customWidth="1"/>
    <col min="3332" max="3332" width="61.85546875" style="165" customWidth="1"/>
    <col min="3333" max="3333" width="13.42578125" style="165" customWidth="1"/>
    <col min="3334" max="3334" width="5.85546875" style="165" bestFit="1" customWidth="1"/>
    <col min="3335" max="3335" width="14.5703125" style="165" customWidth="1"/>
    <col min="3336" max="3336" width="18.140625" style="165" customWidth="1"/>
    <col min="3337" max="3337" width="9.140625" style="165"/>
    <col min="3338" max="3338" width="13.42578125" style="165" customWidth="1"/>
    <col min="3339" max="3339" width="13.28515625" style="165" customWidth="1"/>
    <col min="3340" max="3340" width="9.7109375" style="165" bestFit="1" customWidth="1"/>
    <col min="3341" max="3585" width="9.140625" style="165"/>
    <col min="3586" max="3586" width="10.85546875" style="165" customWidth="1"/>
    <col min="3587" max="3587" width="4.7109375" style="165" customWidth="1"/>
    <col min="3588" max="3588" width="61.85546875" style="165" customWidth="1"/>
    <col min="3589" max="3589" width="13.42578125" style="165" customWidth="1"/>
    <col min="3590" max="3590" width="5.85546875" style="165" bestFit="1" customWidth="1"/>
    <col min="3591" max="3591" width="14.5703125" style="165" customWidth="1"/>
    <col min="3592" max="3592" width="18.140625" style="165" customWidth="1"/>
    <col min="3593" max="3593" width="9.140625" style="165"/>
    <col min="3594" max="3594" width="13.42578125" style="165" customWidth="1"/>
    <col min="3595" max="3595" width="13.28515625" style="165" customWidth="1"/>
    <col min="3596" max="3596" width="9.7109375" style="165" bestFit="1" customWidth="1"/>
    <col min="3597" max="3841" width="9.140625" style="165"/>
    <col min="3842" max="3842" width="10.85546875" style="165" customWidth="1"/>
    <col min="3843" max="3843" width="4.7109375" style="165" customWidth="1"/>
    <col min="3844" max="3844" width="61.85546875" style="165" customWidth="1"/>
    <col min="3845" max="3845" width="13.42578125" style="165" customWidth="1"/>
    <col min="3846" max="3846" width="5.85546875" style="165" bestFit="1" customWidth="1"/>
    <col min="3847" max="3847" width="14.5703125" style="165" customWidth="1"/>
    <col min="3848" max="3848" width="18.140625" style="165" customWidth="1"/>
    <col min="3849" max="3849" width="9.140625" style="165"/>
    <col min="3850" max="3850" width="13.42578125" style="165" customWidth="1"/>
    <col min="3851" max="3851" width="13.28515625" style="165" customWidth="1"/>
    <col min="3852" max="3852" width="9.7109375" style="165" bestFit="1" customWidth="1"/>
    <col min="3853" max="4097" width="9.140625" style="165"/>
    <col min="4098" max="4098" width="10.85546875" style="165" customWidth="1"/>
    <col min="4099" max="4099" width="4.7109375" style="165" customWidth="1"/>
    <col min="4100" max="4100" width="61.85546875" style="165" customWidth="1"/>
    <col min="4101" max="4101" width="13.42578125" style="165" customWidth="1"/>
    <col min="4102" max="4102" width="5.85546875" style="165" bestFit="1" customWidth="1"/>
    <col min="4103" max="4103" width="14.5703125" style="165" customWidth="1"/>
    <col min="4104" max="4104" width="18.140625" style="165" customWidth="1"/>
    <col min="4105" max="4105" width="9.140625" style="165"/>
    <col min="4106" max="4106" width="13.42578125" style="165" customWidth="1"/>
    <col min="4107" max="4107" width="13.28515625" style="165" customWidth="1"/>
    <col min="4108" max="4108" width="9.7109375" style="165" bestFit="1" customWidth="1"/>
    <col min="4109" max="4353" width="9.140625" style="165"/>
    <col min="4354" max="4354" width="10.85546875" style="165" customWidth="1"/>
    <col min="4355" max="4355" width="4.7109375" style="165" customWidth="1"/>
    <col min="4356" max="4356" width="61.85546875" style="165" customWidth="1"/>
    <col min="4357" max="4357" width="13.42578125" style="165" customWidth="1"/>
    <col min="4358" max="4358" width="5.85546875" style="165" bestFit="1" customWidth="1"/>
    <col min="4359" max="4359" width="14.5703125" style="165" customWidth="1"/>
    <col min="4360" max="4360" width="18.140625" style="165" customWidth="1"/>
    <col min="4361" max="4361" width="9.140625" style="165"/>
    <col min="4362" max="4362" width="13.42578125" style="165" customWidth="1"/>
    <col min="4363" max="4363" width="13.28515625" style="165" customWidth="1"/>
    <col min="4364" max="4364" width="9.7109375" style="165" bestFit="1" customWidth="1"/>
    <col min="4365" max="4609" width="9.140625" style="165"/>
    <col min="4610" max="4610" width="10.85546875" style="165" customWidth="1"/>
    <col min="4611" max="4611" width="4.7109375" style="165" customWidth="1"/>
    <col min="4612" max="4612" width="61.85546875" style="165" customWidth="1"/>
    <col min="4613" max="4613" width="13.42578125" style="165" customWidth="1"/>
    <col min="4614" max="4614" width="5.85546875" style="165" bestFit="1" customWidth="1"/>
    <col min="4615" max="4615" width="14.5703125" style="165" customWidth="1"/>
    <col min="4616" max="4616" width="18.140625" style="165" customWidth="1"/>
    <col min="4617" max="4617" width="9.140625" style="165"/>
    <col min="4618" max="4618" width="13.42578125" style="165" customWidth="1"/>
    <col min="4619" max="4619" width="13.28515625" style="165" customWidth="1"/>
    <col min="4620" max="4620" width="9.7109375" style="165" bestFit="1" customWidth="1"/>
    <col min="4621" max="4865" width="9.140625" style="165"/>
    <col min="4866" max="4866" width="10.85546875" style="165" customWidth="1"/>
    <col min="4867" max="4867" width="4.7109375" style="165" customWidth="1"/>
    <col min="4868" max="4868" width="61.85546875" style="165" customWidth="1"/>
    <col min="4869" max="4869" width="13.42578125" style="165" customWidth="1"/>
    <col min="4870" max="4870" width="5.85546875" style="165" bestFit="1" customWidth="1"/>
    <col min="4871" max="4871" width="14.5703125" style="165" customWidth="1"/>
    <col min="4872" max="4872" width="18.140625" style="165" customWidth="1"/>
    <col min="4873" max="4873" width="9.140625" style="165"/>
    <col min="4874" max="4874" width="13.42578125" style="165" customWidth="1"/>
    <col min="4875" max="4875" width="13.28515625" style="165" customWidth="1"/>
    <col min="4876" max="4876" width="9.7109375" style="165" bestFit="1" customWidth="1"/>
    <col min="4877" max="5121" width="9.140625" style="165"/>
    <col min="5122" max="5122" width="10.85546875" style="165" customWidth="1"/>
    <col min="5123" max="5123" width="4.7109375" style="165" customWidth="1"/>
    <col min="5124" max="5124" width="61.85546875" style="165" customWidth="1"/>
    <col min="5125" max="5125" width="13.42578125" style="165" customWidth="1"/>
    <col min="5126" max="5126" width="5.85546875" style="165" bestFit="1" customWidth="1"/>
    <col min="5127" max="5127" width="14.5703125" style="165" customWidth="1"/>
    <col min="5128" max="5128" width="18.140625" style="165" customWidth="1"/>
    <col min="5129" max="5129" width="9.140625" style="165"/>
    <col min="5130" max="5130" width="13.42578125" style="165" customWidth="1"/>
    <col min="5131" max="5131" width="13.28515625" style="165" customWidth="1"/>
    <col min="5132" max="5132" width="9.7109375" style="165" bestFit="1" customWidth="1"/>
    <col min="5133" max="5377" width="9.140625" style="165"/>
    <col min="5378" max="5378" width="10.85546875" style="165" customWidth="1"/>
    <col min="5379" max="5379" width="4.7109375" style="165" customWidth="1"/>
    <col min="5380" max="5380" width="61.85546875" style="165" customWidth="1"/>
    <col min="5381" max="5381" width="13.42578125" style="165" customWidth="1"/>
    <col min="5382" max="5382" width="5.85546875" style="165" bestFit="1" customWidth="1"/>
    <col min="5383" max="5383" width="14.5703125" style="165" customWidth="1"/>
    <col min="5384" max="5384" width="18.140625" style="165" customWidth="1"/>
    <col min="5385" max="5385" width="9.140625" style="165"/>
    <col min="5386" max="5386" width="13.42578125" style="165" customWidth="1"/>
    <col min="5387" max="5387" width="13.28515625" style="165" customWidth="1"/>
    <col min="5388" max="5388" width="9.7109375" style="165" bestFit="1" customWidth="1"/>
    <col min="5389" max="5633" width="9.140625" style="165"/>
    <col min="5634" max="5634" width="10.85546875" style="165" customWidth="1"/>
    <col min="5635" max="5635" width="4.7109375" style="165" customWidth="1"/>
    <col min="5636" max="5636" width="61.85546875" style="165" customWidth="1"/>
    <col min="5637" max="5637" width="13.42578125" style="165" customWidth="1"/>
    <col min="5638" max="5638" width="5.85546875" style="165" bestFit="1" customWidth="1"/>
    <col min="5639" max="5639" width="14.5703125" style="165" customWidth="1"/>
    <col min="5640" max="5640" width="18.140625" style="165" customWidth="1"/>
    <col min="5641" max="5641" width="9.140625" style="165"/>
    <col min="5642" max="5642" width="13.42578125" style="165" customWidth="1"/>
    <col min="5643" max="5643" width="13.28515625" style="165" customWidth="1"/>
    <col min="5644" max="5644" width="9.7109375" style="165" bestFit="1" customWidth="1"/>
    <col min="5645" max="5889" width="9.140625" style="165"/>
    <col min="5890" max="5890" width="10.85546875" style="165" customWidth="1"/>
    <col min="5891" max="5891" width="4.7109375" style="165" customWidth="1"/>
    <col min="5892" max="5892" width="61.85546875" style="165" customWidth="1"/>
    <col min="5893" max="5893" width="13.42578125" style="165" customWidth="1"/>
    <col min="5894" max="5894" width="5.85546875" style="165" bestFit="1" customWidth="1"/>
    <col min="5895" max="5895" width="14.5703125" style="165" customWidth="1"/>
    <col min="5896" max="5896" width="18.140625" style="165" customWidth="1"/>
    <col min="5897" max="5897" width="9.140625" style="165"/>
    <col min="5898" max="5898" width="13.42578125" style="165" customWidth="1"/>
    <col min="5899" max="5899" width="13.28515625" style="165" customWidth="1"/>
    <col min="5900" max="5900" width="9.7109375" style="165" bestFit="1" customWidth="1"/>
    <col min="5901" max="6145" width="9.140625" style="165"/>
    <col min="6146" max="6146" width="10.85546875" style="165" customWidth="1"/>
    <col min="6147" max="6147" width="4.7109375" style="165" customWidth="1"/>
    <col min="6148" max="6148" width="61.85546875" style="165" customWidth="1"/>
    <col min="6149" max="6149" width="13.42578125" style="165" customWidth="1"/>
    <col min="6150" max="6150" width="5.85546875" style="165" bestFit="1" customWidth="1"/>
    <col min="6151" max="6151" width="14.5703125" style="165" customWidth="1"/>
    <col min="6152" max="6152" width="18.140625" style="165" customWidth="1"/>
    <col min="6153" max="6153" width="9.140625" style="165"/>
    <col min="6154" max="6154" width="13.42578125" style="165" customWidth="1"/>
    <col min="6155" max="6155" width="13.28515625" style="165" customWidth="1"/>
    <col min="6156" max="6156" width="9.7109375" style="165" bestFit="1" customWidth="1"/>
    <col min="6157" max="6401" width="9.140625" style="165"/>
    <col min="6402" max="6402" width="10.85546875" style="165" customWidth="1"/>
    <col min="6403" max="6403" width="4.7109375" style="165" customWidth="1"/>
    <col min="6404" max="6404" width="61.85546875" style="165" customWidth="1"/>
    <col min="6405" max="6405" width="13.42578125" style="165" customWidth="1"/>
    <col min="6406" max="6406" width="5.85546875" style="165" bestFit="1" customWidth="1"/>
    <col min="6407" max="6407" width="14.5703125" style="165" customWidth="1"/>
    <col min="6408" max="6408" width="18.140625" style="165" customWidth="1"/>
    <col min="6409" max="6409" width="9.140625" style="165"/>
    <col min="6410" max="6410" width="13.42578125" style="165" customWidth="1"/>
    <col min="6411" max="6411" width="13.28515625" style="165" customWidth="1"/>
    <col min="6412" max="6412" width="9.7109375" style="165" bestFit="1" customWidth="1"/>
    <col min="6413" max="6657" width="9.140625" style="165"/>
    <col min="6658" max="6658" width="10.85546875" style="165" customWidth="1"/>
    <col min="6659" max="6659" width="4.7109375" style="165" customWidth="1"/>
    <col min="6660" max="6660" width="61.85546875" style="165" customWidth="1"/>
    <col min="6661" max="6661" width="13.42578125" style="165" customWidth="1"/>
    <col min="6662" max="6662" width="5.85546875" style="165" bestFit="1" customWidth="1"/>
    <col min="6663" max="6663" width="14.5703125" style="165" customWidth="1"/>
    <col min="6664" max="6664" width="18.140625" style="165" customWidth="1"/>
    <col min="6665" max="6665" width="9.140625" style="165"/>
    <col min="6666" max="6666" width="13.42578125" style="165" customWidth="1"/>
    <col min="6667" max="6667" width="13.28515625" style="165" customWidth="1"/>
    <col min="6668" max="6668" width="9.7109375" style="165" bestFit="1" customWidth="1"/>
    <col min="6669" max="6913" width="9.140625" style="165"/>
    <col min="6914" max="6914" width="10.85546875" style="165" customWidth="1"/>
    <col min="6915" max="6915" width="4.7109375" style="165" customWidth="1"/>
    <col min="6916" max="6916" width="61.85546875" style="165" customWidth="1"/>
    <col min="6917" max="6917" width="13.42578125" style="165" customWidth="1"/>
    <col min="6918" max="6918" width="5.85546875" style="165" bestFit="1" customWidth="1"/>
    <col min="6919" max="6919" width="14.5703125" style="165" customWidth="1"/>
    <col min="6920" max="6920" width="18.140625" style="165" customWidth="1"/>
    <col min="6921" max="6921" width="9.140625" style="165"/>
    <col min="6922" max="6922" width="13.42578125" style="165" customWidth="1"/>
    <col min="6923" max="6923" width="13.28515625" style="165" customWidth="1"/>
    <col min="6924" max="6924" width="9.7109375" style="165" bestFit="1" customWidth="1"/>
    <col min="6925" max="7169" width="9.140625" style="165"/>
    <col min="7170" max="7170" width="10.85546875" style="165" customWidth="1"/>
    <col min="7171" max="7171" width="4.7109375" style="165" customWidth="1"/>
    <col min="7172" max="7172" width="61.85546875" style="165" customWidth="1"/>
    <col min="7173" max="7173" width="13.42578125" style="165" customWidth="1"/>
    <col min="7174" max="7174" width="5.85546875" style="165" bestFit="1" customWidth="1"/>
    <col min="7175" max="7175" width="14.5703125" style="165" customWidth="1"/>
    <col min="7176" max="7176" width="18.140625" style="165" customWidth="1"/>
    <col min="7177" max="7177" width="9.140625" style="165"/>
    <col min="7178" max="7178" width="13.42578125" style="165" customWidth="1"/>
    <col min="7179" max="7179" width="13.28515625" style="165" customWidth="1"/>
    <col min="7180" max="7180" width="9.7109375" style="165" bestFit="1" customWidth="1"/>
    <col min="7181" max="7425" width="9.140625" style="165"/>
    <col min="7426" max="7426" width="10.85546875" style="165" customWidth="1"/>
    <col min="7427" max="7427" width="4.7109375" style="165" customWidth="1"/>
    <col min="7428" max="7428" width="61.85546875" style="165" customWidth="1"/>
    <col min="7429" max="7429" width="13.42578125" style="165" customWidth="1"/>
    <col min="7430" max="7430" width="5.85546875" style="165" bestFit="1" customWidth="1"/>
    <col min="7431" max="7431" width="14.5703125" style="165" customWidth="1"/>
    <col min="7432" max="7432" width="18.140625" style="165" customWidth="1"/>
    <col min="7433" max="7433" width="9.140625" style="165"/>
    <col min="7434" max="7434" width="13.42578125" style="165" customWidth="1"/>
    <col min="7435" max="7435" width="13.28515625" style="165" customWidth="1"/>
    <col min="7436" max="7436" width="9.7109375" style="165" bestFit="1" customWidth="1"/>
    <col min="7437" max="7681" width="9.140625" style="165"/>
    <col min="7682" max="7682" width="10.85546875" style="165" customWidth="1"/>
    <col min="7683" max="7683" width="4.7109375" style="165" customWidth="1"/>
    <col min="7684" max="7684" width="61.85546875" style="165" customWidth="1"/>
    <col min="7685" max="7685" width="13.42578125" style="165" customWidth="1"/>
    <col min="7686" max="7686" width="5.85546875" style="165" bestFit="1" customWidth="1"/>
    <col min="7687" max="7687" width="14.5703125" style="165" customWidth="1"/>
    <col min="7688" max="7688" width="18.140625" style="165" customWidth="1"/>
    <col min="7689" max="7689" width="9.140625" style="165"/>
    <col min="7690" max="7690" width="13.42578125" style="165" customWidth="1"/>
    <col min="7691" max="7691" width="13.28515625" style="165" customWidth="1"/>
    <col min="7692" max="7692" width="9.7109375" style="165" bestFit="1" customWidth="1"/>
    <col min="7693" max="7937" width="9.140625" style="165"/>
    <col min="7938" max="7938" width="10.85546875" style="165" customWidth="1"/>
    <col min="7939" max="7939" width="4.7109375" style="165" customWidth="1"/>
    <col min="7940" max="7940" width="61.85546875" style="165" customWidth="1"/>
    <col min="7941" max="7941" width="13.42578125" style="165" customWidth="1"/>
    <col min="7942" max="7942" width="5.85546875" style="165" bestFit="1" customWidth="1"/>
    <col min="7943" max="7943" width="14.5703125" style="165" customWidth="1"/>
    <col min="7944" max="7944" width="18.140625" style="165" customWidth="1"/>
    <col min="7945" max="7945" width="9.140625" style="165"/>
    <col min="7946" max="7946" width="13.42578125" style="165" customWidth="1"/>
    <col min="7947" max="7947" width="13.28515625" style="165" customWidth="1"/>
    <col min="7948" max="7948" width="9.7109375" style="165" bestFit="1" customWidth="1"/>
    <col min="7949" max="8193" width="9.140625" style="165"/>
    <col min="8194" max="8194" width="10.85546875" style="165" customWidth="1"/>
    <col min="8195" max="8195" width="4.7109375" style="165" customWidth="1"/>
    <col min="8196" max="8196" width="61.85546875" style="165" customWidth="1"/>
    <col min="8197" max="8197" width="13.42578125" style="165" customWidth="1"/>
    <col min="8198" max="8198" width="5.85546875" style="165" bestFit="1" customWidth="1"/>
    <col min="8199" max="8199" width="14.5703125" style="165" customWidth="1"/>
    <col min="8200" max="8200" width="18.140625" style="165" customWidth="1"/>
    <col min="8201" max="8201" width="9.140625" style="165"/>
    <col min="8202" max="8202" width="13.42578125" style="165" customWidth="1"/>
    <col min="8203" max="8203" width="13.28515625" style="165" customWidth="1"/>
    <col min="8204" max="8204" width="9.7109375" style="165" bestFit="1" customWidth="1"/>
    <col min="8205" max="8449" width="9.140625" style="165"/>
    <col min="8450" max="8450" width="10.85546875" style="165" customWidth="1"/>
    <col min="8451" max="8451" width="4.7109375" style="165" customWidth="1"/>
    <col min="8452" max="8452" width="61.85546875" style="165" customWidth="1"/>
    <col min="8453" max="8453" width="13.42578125" style="165" customWidth="1"/>
    <col min="8454" max="8454" width="5.85546875" style="165" bestFit="1" customWidth="1"/>
    <col min="8455" max="8455" width="14.5703125" style="165" customWidth="1"/>
    <col min="8456" max="8456" width="18.140625" style="165" customWidth="1"/>
    <col min="8457" max="8457" width="9.140625" style="165"/>
    <col min="8458" max="8458" width="13.42578125" style="165" customWidth="1"/>
    <col min="8459" max="8459" width="13.28515625" style="165" customWidth="1"/>
    <col min="8460" max="8460" width="9.7109375" style="165" bestFit="1" customWidth="1"/>
    <col min="8461" max="8705" width="9.140625" style="165"/>
    <col min="8706" max="8706" width="10.85546875" style="165" customWidth="1"/>
    <col min="8707" max="8707" width="4.7109375" style="165" customWidth="1"/>
    <col min="8708" max="8708" width="61.85546875" style="165" customWidth="1"/>
    <col min="8709" max="8709" width="13.42578125" style="165" customWidth="1"/>
    <col min="8710" max="8710" width="5.85546875" style="165" bestFit="1" customWidth="1"/>
    <col min="8711" max="8711" width="14.5703125" style="165" customWidth="1"/>
    <col min="8712" max="8712" width="18.140625" style="165" customWidth="1"/>
    <col min="8713" max="8713" width="9.140625" style="165"/>
    <col min="8714" max="8714" width="13.42578125" style="165" customWidth="1"/>
    <col min="8715" max="8715" width="13.28515625" style="165" customWidth="1"/>
    <col min="8716" max="8716" width="9.7109375" style="165" bestFit="1" customWidth="1"/>
    <col min="8717" max="8961" width="9.140625" style="165"/>
    <col min="8962" max="8962" width="10.85546875" style="165" customWidth="1"/>
    <col min="8963" max="8963" width="4.7109375" style="165" customWidth="1"/>
    <col min="8964" max="8964" width="61.85546875" style="165" customWidth="1"/>
    <col min="8965" max="8965" width="13.42578125" style="165" customWidth="1"/>
    <col min="8966" max="8966" width="5.85546875" style="165" bestFit="1" customWidth="1"/>
    <col min="8967" max="8967" width="14.5703125" style="165" customWidth="1"/>
    <col min="8968" max="8968" width="18.140625" style="165" customWidth="1"/>
    <col min="8969" max="8969" width="9.140625" style="165"/>
    <col min="8970" max="8970" width="13.42578125" style="165" customWidth="1"/>
    <col min="8971" max="8971" width="13.28515625" style="165" customWidth="1"/>
    <col min="8972" max="8972" width="9.7109375" style="165" bestFit="1" customWidth="1"/>
    <col min="8973" max="9217" width="9.140625" style="165"/>
    <col min="9218" max="9218" width="10.85546875" style="165" customWidth="1"/>
    <col min="9219" max="9219" width="4.7109375" style="165" customWidth="1"/>
    <col min="9220" max="9220" width="61.85546875" style="165" customWidth="1"/>
    <col min="9221" max="9221" width="13.42578125" style="165" customWidth="1"/>
    <col min="9222" max="9222" width="5.85546875" style="165" bestFit="1" customWidth="1"/>
    <col min="9223" max="9223" width="14.5703125" style="165" customWidth="1"/>
    <col min="9224" max="9224" width="18.140625" style="165" customWidth="1"/>
    <col min="9225" max="9225" width="9.140625" style="165"/>
    <col min="9226" max="9226" width="13.42578125" style="165" customWidth="1"/>
    <col min="9227" max="9227" width="13.28515625" style="165" customWidth="1"/>
    <col min="9228" max="9228" width="9.7109375" style="165" bestFit="1" customWidth="1"/>
    <col min="9229" max="9473" width="9.140625" style="165"/>
    <col min="9474" max="9474" width="10.85546875" style="165" customWidth="1"/>
    <col min="9475" max="9475" width="4.7109375" style="165" customWidth="1"/>
    <col min="9476" max="9476" width="61.85546875" style="165" customWidth="1"/>
    <col min="9477" max="9477" width="13.42578125" style="165" customWidth="1"/>
    <col min="9478" max="9478" width="5.85546875" style="165" bestFit="1" customWidth="1"/>
    <col min="9479" max="9479" width="14.5703125" style="165" customWidth="1"/>
    <col min="9480" max="9480" width="18.140625" style="165" customWidth="1"/>
    <col min="9481" max="9481" width="9.140625" style="165"/>
    <col min="9482" max="9482" width="13.42578125" style="165" customWidth="1"/>
    <col min="9483" max="9483" width="13.28515625" style="165" customWidth="1"/>
    <col min="9484" max="9484" width="9.7109375" style="165" bestFit="1" customWidth="1"/>
    <col min="9485" max="9729" width="9.140625" style="165"/>
    <col min="9730" max="9730" width="10.85546875" style="165" customWidth="1"/>
    <col min="9731" max="9731" width="4.7109375" style="165" customWidth="1"/>
    <col min="9732" max="9732" width="61.85546875" style="165" customWidth="1"/>
    <col min="9733" max="9733" width="13.42578125" style="165" customWidth="1"/>
    <col min="9734" max="9734" width="5.85546875" style="165" bestFit="1" customWidth="1"/>
    <col min="9735" max="9735" width="14.5703125" style="165" customWidth="1"/>
    <col min="9736" max="9736" width="18.140625" style="165" customWidth="1"/>
    <col min="9737" max="9737" width="9.140625" style="165"/>
    <col min="9738" max="9738" width="13.42578125" style="165" customWidth="1"/>
    <col min="9739" max="9739" width="13.28515625" style="165" customWidth="1"/>
    <col min="9740" max="9740" width="9.7109375" style="165" bestFit="1" customWidth="1"/>
    <col min="9741" max="9985" width="9.140625" style="165"/>
    <col min="9986" max="9986" width="10.85546875" style="165" customWidth="1"/>
    <col min="9987" max="9987" width="4.7109375" style="165" customWidth="1"/>
    <col min="9988" max="9988" width="61.85546875" style="165" customWidth="1"/>
    <col min="9989" max="9989" width="13.42578125" style="165" customWidth="1"/>
    <col min="9990" max="9990" width="5.85546875" style="165" bestFit="1" customWidth="1"/>
    <col min="9991" max="9991" width="14.5703125" style="165" customWidth="1"/>
    <col min="9992" max="9992" width="18.140625" style="165" customWidth="1"/>
    <col min="9993" max="9993" width="9.140625" style="165"/>
    <col min="9994" max="9994" width="13.42578125" style="165" customWidth="1"/>
    <col min="9995" max="9995" width="13.28515625" style="165" customWidth="1"/>
    <col min="9996" max="9996" width="9.7109375" style="165" bestFit="1" customWidth="1"/>
    <col min="9997" max="10241" width="9.140625" style="165"/>
    <col min="10242" max="10242" width="10.85546875" style="165" customWidth="1"/>
    <col min="10243" max="10243" width="4.7109375" style="165" customWidth="1"/>
    <col min="10244" max="10244" width="61.85546875" style="165" customWidth="1"/>
    <col min="10245" max="10245" width="13.42578125" style="165" customWidth="1"/>
    <col min="10246" max="10246" width="5.85546875" style="165" bestFit="1" customWidth="1"/>
    <col min="10247" max="10247" width="14.5703125" style="165" customWidth="1"/>
    <col min="10248" max="10248" width="18.140625" style="165" customWidth="1"/>
    <col min="10249" max="10249" width="9.140625" style="165"/>
    <col min="10250" max="10250" width="13.42578125" style="165" customWidth="1"/>
    <col min="10251" max="10251" width="13.28515625" style="165" customWidth="1"/>
    <col min="10252" max="10252" width="9.7109375" style="165" bestFit="1" customWidth="1"/>
    <col min="10253" max="10497" width="9.140625" style="165"/>
    <col min="10498" max="10498" width="10.85546875" style="165" customWidth="1"/>
    <col min="10499" max="10499" width="4.7109375" style="165" customWidth="1"/>
    <col min="10500" max="10500" width="61.85546875" style="165" customWidth="1"/>
    <col min="10501" max="10501" width="13.42578125" style="165" customWidth="1"/>
    <col min="10502" max="10502" width="5.85546875" style="165" bestFit="1" customWidth="1"/>
    <col min="10503" max="10503" width="14.5703125" style="165" customWidth="1"/>
    <col min="10504" max="10504" width="18.140625" style="165" customWidth="1"/>
    <col min="10505" max="10505" width="9.140625" style="165"/>
    <col min="10506" max="10506" width="13.42578125" style="165" customWidth="1"/>
    <col min="10507" max="10507" width="13.28515625" style="165" customWidth="1"/>
    <col min="10508" max="10508" width="9.7109375" style="165" bestFit="1" customWidth="1"/>
    <col min="10509" max="10753" width="9.140625" style="165"/>
    <col min="10754" max="10754" width="10.85546875" style="165" customWidth="1"/>
    <col min="10755" max="10755" width="4.7109375" style="165" customWidth="1"/>
    <col min="10756" max="10756" width="61.85546875" style="165" customWidth="1"/>
    <col min="10757" max="10757" width="13.42578125" style="165" customWidth="1"/>
    <col min="10758" max="10758" width="5.85546875" style="165" bestFit="1" customWidth="1"/>
    <col min="10759" max="10759" width="14.5703125" style="165" customWidth="1"/>
    <col min="10760" max="10760" width="18.140625" style="165" customWidth="1"/>
    <col min="10761" max="10761" width="9.140625" style="165"/>
    <col min="10762" max="10762" width="13.42578125" style="165" customWidth="1"/>
    <col min="10763" max="10763" width="13.28515625" style="165" customWidth="1"/>
    <col min="10764" max="10764" width="9.7109375" style="165" bestFit="1" customWidth="1"/>
    <col min="10765" max="11009" width="9.140625" style="165"/>
    <col min="11010" max="11010" width="10.85546875" style="165" customWidth="1"/>
    <col min="11011" max="11011" width="4.7109375" style="165" customWidth="1"/>
    <col min="11012" max="11012" width="61.85546875" style="165" customWidth="1"/>
    <col min="11013" max="11013" width="13.42578125" style="165" customWidth="1"/>
    <col min="11014" max="11014" width="5.85546875" style="165" bestFit="1" customWidth="1"/>
    <col min="11015" max="11015" width="14.5703125" style="165" customWidth="1"/>
    <col min="11016" max="11016" width="18.140625" style="165" customWidth="1"/>
    <col min="11017" max="11017" width="9.140625" style="165"/>
    <col min="11018" max="11018" width="13.42578125" style="165" customWidth="1"/>
    <col min="11019" max="11019" width="13.28515625" style="165" customWidth="1"/>
    <col min="11020" max="11020" width="9.7109375" style="165" bestFit="1" customWidth="1"/>
    <col min="11021" max="11265" width="9.140625" style="165"/>
    <col min="11266" max="11266" width="10.85546875" style="165" customWidth="1"/>
    <col min="11267" max="11267" width="4.7109375" style="165" customWidth="1"/>
    <col min="11268" max="11268" width="61.85546875" style="165" customWidth="1"/>
    <col min="11269" max="11269" width="13.42578125" style="165" customWidth="1"/>
    <col min="11270" max="11270" width="5.85546875" style="165" bestFit="1" customWidth="1"/>
    <col min="11271" max="11271" width="14.5703125" style="165" customWidth="1"/>
    <col min="11272" max="11272" width="18.140625" style="165" customWidth="1"/>
    <col min="11273" max="11273" width="9.140625" style="165"/>
    <col min="11274" max="11274" width="13.42578125" style="165" customWidth="1"/>
    <col min="11275" max="11275" width="13.28515625" style="165" customWidth="1"/>
    <col min="11276" max="11276" width="9.7109375" style="165" bestFit="1" customWidth="1"/>
    <col min="11277" max="11521" width="9.140625" style="165"/>
    <col min="11522" max="11522" width="10.85546875" style="165" customWidth="1"/>
    <col min="11523" max="11523" width="4.7109375" style="165" customWidth="1"/>
    <col min="11524" max="11524" width="61.85546875" style="165" customWidth="1"/>
    <col min="11525" max="11525" width="13.42578125" style="165" customWidth="1"/>
    <col min="11526" max="11526" width="5.85546875" style="165" bestFit="1" customWidth="1"/>
    <col min="11527" max="11527" width="14.5703125" style="165" customWidth="1"/>
    <col min="11528" max="11528" width="18.140625" style="165" customWidth="1"/>
    <col min="11529" max="11529" width="9.140625" style="165"/>
    <col min="11530" max="11530" width="13.42578125" style="165" customWidth="1"/>
    <col min="11531" max="11531" width="13.28515625" style="165" customWidth="1"/>
    <col min="11532" max="11532" width="9.7109375" style="165" bestFit="1" customWidth="1"/>
    <col min="11533" max="11777" width="9.140625" style="165"/>
    <col min="11778" max="11778" width="10.85546875" style="165" customWidth="1"/>
    <col min="11779" max="11779" width="4.7109375" style="165" customWidth="1"/>
    <col min="11780" max="11780" width="61.85546875" style="165" customWidth="1"/>
    <col min="11781" max="11781" width="13.42578125" style="165" customWidth="1"/>
    <col min="11782" max="11782" width="5.85546875" style="165" bestFit="1" customWidth="1"/>
    <col min="11783" max="11783" width="14.5703125" style="165" customWidth="1"/>
    <col min="11784" max="11784" width="18.140625" style="165" customWidth="1"/>
    <col min="11785" max="11785" width="9.140625" style="165"/>
    <col min="11786" max="11786" width="13.42578125" style="165" customWidth="1"/>
    <col min="11787" max="11787" width="13.28515625" style="165" customWidth="1"/>
    <col min="11788" max="11788" width="9.7109375" style="165" bestFit="1" customWidth="1"/>
    <col min="11789" max="12033" width="9.140625" style="165"/>
    <col min="12034" max="12034" width="10.85546875" style="165" customWidth="1"/>
    <col min="12035" max="12035" width="4.7109375" style="165" customWidth="1"/>
    <col min="12036" max="12036" width="61.85546875" style="165" customWidth="1"/>
    <col min="12037" max="12037" width="13.42578125" style="165" customWidth="1"/>
    <col min="12038" max="12038" width="5.85546875" style="165" bestFit="1" customWidth="1"/>
    <col min="12039" max="12039" width="14.5703125" style="165" customWidth="1"/>
    <col min="12040" max="12040" width="18.140625" style="165" customWidth="1"/>
    <col min="12041" max="12041" width="9.140625" style="165"/>
    <col min="12042" max="12042" width="13.42578125" style="165" customWidth="1"/>
    <col min="12043" max="12043" width="13.28515625" style="165" customWidth="1"/>
    <col min="12044" max="12044" width="9.7109375" style="165" bestFit="1" customWidth="1"/>
    <col min="12045" max="12289" width="9.140625" style="165"/>
    <col min="12290" max="12290" width="10.85546875" style="165" customWidth="1"/>
    <col min="12291" max="12291" width="4.7109375" style="165" customWidth="1"/>
    <col min="12292" max="12292" width="61.85546875" style="165" customWidth="1"/>
    <col min="12293" max="12293" width="13.42578125" style="165" customWidth="1"/>
    <col min="12294" max="12294" width="5.85546875" style="165" bestFit="1" customWidth="1"/>
    <col min="12295" max="12295" width="14.5703125" style="165" customWidth="1"/>
    <col min="12296" max="12296" width="18.140625" style="165" customWidth="1"/>
    <col min="12297" max="12297" width="9.140625" style="165"/>
    <col min="12298" max="12298" width="13.42578125" style="165" customWidth="1"/>
    <col min="12299" max="12299" width="13.28515625" style="165" customWidth="1"/>
    <col min="12300" max="12300" width="9.7109375" style="165" bestFit="1" customWidth="1"/>
    <col min="12301" max="12545" width="9.140625" style="165"/>
    <col min="12546" max="12546" width="10.85546875" style="165" customWidth="1"/>
    <col min="12547" max="12547" width="4.7109375" style="165" customWidth="1"/>
    <col min="12548" max="12548" width="61.85546875" style="165" customWidth="1"/>
    <col min="12549" max="12549" width="13.42578125" style="165" customWidth="1"/>
    <col min="12550" max="12550" width="5.85546875" style="165" bestFit="1" customWidth="1"/>
    <col min="12551" max="12551" width="14.5703125" style="165" customWidth="1"/>
    <col min="12552" max="12552" width="18.140625" style="165" customWidth="1"/>
    <col min="12553" max="12553" width="9.140625" style="165"/>
    <col min="12554" max="12554" width="13.42578125" style="165" customWidth="1"/>
    <col min="12555" max="12555" width="13.28515625" style="165" customWidth="1"/>
    <col min="12556" max="12556" width="9.7109375" style="165" bestFit="1" customWidth="1"/>
    <col min="12557" max="12801" width="9.140625" style="165"/>
    <col min="12802" max="12802" width="10.85546875" style="165" customWidth="1"/>
    <col min="12803" max="12803" width="4.7109375" style="165" customWidth="1"/>
    <col min="12804" max="12804" width="61.85546875" style="165" customWidth="1"/>
    <col min="12805" max="12805" width="13.42578125" style="165" customWidth="1"/>
    <col min="12806" max="12806" width="5.85546875" style="165" bestFit="1" customWidth="1"/>
    <col min="12807" max="12807" width="14.5703125" style="165" customWidth="1"/>
    <col min="12808" max="12808" width="18.140625" style="165" customWidth="1"/>
    <col min="12809" max="12809" width="9.140625" style="165"/>
    <col min="12810" max="12810" width="13.42578125" style="165" customWidth="1"/>
    <col min="12811" max="12811" width="13.28515625" style="165" customWidth="1"/>
    <col min="12812" max="12812" width="9.7109375" style="165" bestFit="1" customWidth="1"/>
    <col min="12813" max="13057" width="9.140625" style="165"/>
    <col min="13058" max="13058" width="10.85546875" style="165" customWidth="1"/>
    <col min="13059" max="13059" width="4.7109375" style="165" customWidth="1"/>
    <col min="13060" max="13060" width="61.85546875" style="165" customWidth="1"/>
    <col min="13061" max="13061" width="13.42578125" style="165" customWidth="1"/>
    <col min="13062" max="13062" width="5.85546875" style="165" bestFit="1" customWidth="1"/>
    <col min="13063" max="13063" width="14.5703125" style="165" customWidth="1"/>
    <col min="13064" max="13064" width="18.140625" style="165" customWidth="1"/>
    <col min="13065" max="13065" width="9.140625" style="165"/>
    <col min="13066" max="13066" width="13.42578125" style="165" customWidth="1"/>
    <col min="13067" max="13067" width="13.28515625" style="165" customWidth="1"/>
    <col min="13068" max="13068" width="9.7109375" style="165" bestFit="1" customWidth="1"/>
    <col min="13069" max="13313" width="9.140625" style="165"/>
    <col min="13314" max="13314" width="10.85546875" style="165" customWidth="1"/>
    <col min="13315" max="13315" width="4.7109375" style="165" customWidth="1"/>
    <col min="13316" max="13316" width="61.85546875" style="165" customWidth="1"/>
    <col min="13317" max="13317" width="13.42578125" style="165" customWidth="1"/>
    <col min="13318" max="13318" width="5.85546875" style="165" bestFit="1" customWidth="1"/>
    <col min="13319" max="13319" width="14.5703125" style="165" customWidth="1"/>
    <col min="13320" max="13320" width="18.140625" style="165" customWidth="1"/>
    <col min="13321" max="13321" width="9.140625" style="165"/>
    <col min="13322" max="13322" width="13.42578125" style="165" customWidth="1"/>
    <col min="13323" max="13323" width="13.28515625" style="165" customWidth="1"/>
    <col min="13324" max="13324" width="9.7109375" style="165" bestFit="1" customWidth="1"/>
    <col min="13325" max="13569" width="9.140625" style="165"/>
    <col min="13570" max="13570" width="10.85546875" style="165" customWidth="1"/>
    <col min="13571" max="13571" width="4.7109375" style="165" customWidth="1"/>
    <col min="13572" max="13572" width="61.85546875" style="165" customWidth="1"/>
    <col min="13573" max="13573" width="13.42578125" style="165" customWidth="1"/>
    <col min="13574" max="13574" width="5.85546875" style="165" bestFit="1" customWidth="1"/>
    <col min="13575" max="13575" width="14.5703125" style="165" customWidth="1"/>
    <col min="13576" max="13576" width="18.140625" style="165" customWidth="1"/>
    <col min="13577" max="13577" width="9.140625" style="165"/>
    <col min="13578" max="13578" width="13.42578125" style="165" customWidth="1"/>
    <col min="13579" max="13579" width="13.28515625" style="165" customWidth="1"/>
    <col min="13580" max="13580" width="9.7109375" style="165" bestFit="1" customWidth="1"/>
    <col min="13581" max="13825" width="9.140625" style="165"/>
    <col min="13826" max="13826" width="10.85546875" style="165" customWidth="1"/>
    <col min="13827" max="13827" width="4.7109375" style="165" customWidth="1"/>
    <col min="13828" max="13828" width="61.85546875" style="165" customWidth="1"/>
    <col min="13829" max="13829" width="13.42578125" style="165" customWidth="1"/>
    <col min="13830" max="13830" width="5.85546875" style="165" bestFit="1" customWidth="1"/>
    <col min="13831" max="13831" width="14.5703125" style="165" customWidth="1"/>
    <col min="13832" max="13832" width="18.140625" style="165" customWidth="1"/>
    <col min="13833" max="13833" width="9.140625" style="165"/>
    <col min="13834" max="13834" width="13.42578125" style="165" customWidth="1"/>
    <col min="13835" max="13835" width="13.28515625" style="165" customWidth="1"/>
    <col min="13836" max="13836" width="9.7109375" style="165" bestFit="1" customWidth="1"/>
    <col min="13837" max="14081" width="9.140625" style="165"/>
    <col min="14082" max="14082" width="10.85546875" style="165" customWidth="1"/>
    <col min="14083" max="14083" width="4.7109375" style="165" customWidth="1"/>
    <col min="14084" max="14084" width="61.85546875" style="165" customWidth="1"/>
    <col min="14085" max="14085" width="13.42578125" style="165" customWidth="1"/>
    <col min="14086" max="14086" width="5.85546875" style="165" bestFit="1" customWidth="1"/>
    <col min="14087" max="14087" width="14.5703125" style="165" customWidth="1"/>
    <col min="14088" max="14088" width="18.140625" style="165" customWidth="1"/>
    <col min="14089" max="14089" width="9.140625" style="165"/>
    <col min="14090" max="14090" width="13.42578125" style="165" customWidth="1"/>
    <col min="14091" max="14091" width="13.28515625" style="165" customWidth="1"/>
    <col min="14092" max="14092" width="9.7109375" style="165" bestFit="1" customWidth="1"/>
    <col min="14093" max="14337" width="9.140625" style="165"/>
    <col min="14338" max="14338" width="10.85546875" style="165" customWidth="1"/>
    <col min="14339" max="14339" width="4.7109375" style="165" customWidth="1"/>
    <col min="14340" max="14340" width="61.85546875" style="165" customWidth="1"/>
    <col min="14341" max="14341" width="13.42578125" style="165" customWidth="1"/>
    <col min="14342" max="14342" width="5.85546875" style="165" bestFit="1" customWidth="1"/>
    <col min="14343" max="14343" width="14.5703125" style="165" customWidth="1"/>
    <col min="14344" max="14344" width="18.140625" style="165" customWidth="1"/>
    <col min="14345" max="14345" width="9.140625" style="165"/>
    <col min="14346" max="14346" width="13.42578125" style="165" customWidth="1"/>
    <col min="14347" max="14347" width="13.28515625" style="165" customWidth="1"/>
    <col min="14348" max="14348" width="9.7109375" style="165" bestFit="1" customWidth="1"/>
    <col min="14349" max="14593" width="9.140625" style="165"/>
    <col min="14594" max="14594" width="10.85546875" style="165" customWidth="1"/>
    <col min="14595" max="14595" width="4.7109375" style="165" customWidth="1"/>
    <col min="14596" max="14596" width="61.85546875" style="165" customWidth="1"/>
    <col min="14597" max="14597" width="13.42578125" style="165" customWidth="1"/>
    <col min="14598" max="14598" width="5.85546875" style="165" bestFit="1" customWidth="1"/>
    <col min="14599" max="14599" width="14.5703125" style="165" customWidth="1"/>
    <col min="14600" max="14600" width="18.140625" style="165" customWidth="1"/>
    <col min="14601" max="14601" width="9.140625" style="165"/>
    <col min="14602" max="14602" width="13.42578125" style="165" customWidth="1"/>
    <col min="14603" max="14603" width="13.28515625" style="165" customWidth="1"/>
    <col min="14604" max="14604" width="9.7109375" style="165" bestFit="1" customWidth="1"/>
    <col min="14605" max="14849" width="9.140625" style="165"/>
    <col min="14850" max="14850" width="10.85546875" style="165" customWidth="1"/>
    <col min="14851" max="14851" width="4.7109375" style="165" customWidth="1"/>
    <col min="14852" max="14852" width="61.85546875" style="165" customWidth="1"/>
    <col min="14853" max="14853" width="13.42578125" style="165" customWidth="1"/>
    <col min="14854" max="14854" width="5.85546875" style="165" bestFit="1" customWidth="1"/>
    <col min="14855" max="14855" width="14.5703125" style="165" customWidth="1"/>
    <col min="14856" max="14856" width="18.140625" style="165" customWidth="1"/>
    <col min="14857" max="14857" width="9.140625" style="165"/>
    <col min="14858" max="14858" width="13.42578125" style="165" customWidth="1"/>
    <col min="14859" max="14859" width="13.28515625" style="165" customWidth="1"/>
    <col min="14860" max="14860" width="9.7109375" style="165" bestFit="1" customWidth="1"/>
    <col min="14861" max="15105" width="9.140625" style="165"/>
    <col min="15106" max="15106" width="10.85546875" style="165" customWidth="1"/>
    <col min="15107" max="15107" width="4.7109375" style="165" customWidth="1"/>
    <col min="15108" max="15108" width="61.85546875" style="165" customWidth="1"/>
    <col min="15109" max="15109" width="13.42578125" style="165" customWidth="1"/>
    <col min="15110" max="15110" width="5.85546875" style="165" bestFit="1" customWidth="1"/>
    <col min="15111" max="15111" width="14.5703125" style="165" customWidth="1"/>
    <col min="15112" max="15112" width="18.140625" style="165" customWidth="1"/>
    <col min="15113" max="15113" width="9.140625" style="165"/>
    <col min="15114" max="15114" width="13.42578125" style="165" customWidth="1"/>
    <col min="15115" max="15115" width="13.28515625" style="165" customWidth="1"/>
    <col min="15116" max="15116" width="9.7109375" style="165" bestFit="1" customWidth="1"/>
    <col min="15117" max="15361" width="9.140625" style="165"/>
    <col min="15362" max="15362" width="10.85546875" style="165" customWidth="1"/>
    <col min="15363" max="15363" width="4.7109375" style="165" customWidth="1"/>
    <col min="15364" max="15364" width="61.85546875" style="165" customWidth="1"/>
    <col min="15365" max="15365" width="13.42578125" style="165" customWidth="1"/>
    <col min="15366" max="15366" width="5.85546875" style="165" bestFit="1" customWidth="1"/>
    <col min="15367" max="15367" width="14.5703125" style="165" customWidth="1"/>
    <col min="15368" max="15368" width="18.140625" style="165" customWidth="1"/>
    <col min="15369" max="15369" width="9.140625" style="165"/>
    <col min="15370" max="15370" width="13.42578125" style="165" customWidth="1"/>
    <col min="15371" max="15371" width="13.28515625" style="165" customWidth="1"/>
    <col min="15372" max="15372" width="9.7109375" style="165" bestFit="1" customWidth="1"/>
    <col min="15373" max="15617" width="9.140625" style="165"/>
    <col min="15618" max="15618" width="10.85546875" style="165" customWidth="1"/>
    <col min="15619" max="15619" width="4.7109375" style="165" customWidth="1"/>
    <col min="15620" max="15620" width="61.85546875" style="165" customWidth="1"/>
    <col min="15621" max="15621" width="13.42578125" style="165" customWidth="1"/>
    <col min="15622" max="15622" width="5.85546875" style="165" bestFit="1" customWidth="1"/>
    <col min="15623" max="15623" width="14.5703125" style="165" customWidth="1"/>
    <col min="15624" max="15624" width="18.140625" style="165" customWidth="1"/>
    <col min="15625" max="15625" width="9.140625" style="165"/>
    <col min="15626" max="15626" width="13.42578125" style="165" customWidth="1"/>
    <col min="15627" max="15627" width="13.28515625" style="165" customWidth="1"/>
    <col min="15628" max="15628" width="9.7109375" style="165" bestFit="1" customWidth="1"/>
    <col min="15629" max="15873" width="9.140625" style="165"/>
    <col min="15874" max="15874" width="10.85546875" style="165" customWidth="1"/>
    <col min="15875" max="15875" width="4.7109375" style="165" customWidth="1"/>
    <col min="15876" max="15876" width="61.85546875" style="165" customWidth="1"/>
    <col min="15877" max="15877" width="13.42578125" style="165" customWidth="1"/>
    <col min="15878" max="15878" width="5.85546875" style="165" bestFit="1" customWidth="1"/>
    <col min="15879" max="15879" width="14.5703125" style="165" customWidth="1"/>
    <col min="15880" max="15880" width="18.140625" style="165" customWidth="1"/>
    <col min="15881" max="15881" width="9.140625" style="165"/>
    <col min="15882" max="15882" width="13.42578125" style="165" customWidth="1"/>
    <col min="15883" max="15883" width="13.28515625" style="165" customWidth="1"/>
    <col min="15884" max="15884" width="9.7109375" style="165" bestFit="1" customWidth="1"/>
    <col min="15885" max="16129" width="9.140625" style="165"/>
    <col min="16130" max="16130" width="10.85546875" style="165" customWidth="1"/>
    <col min="16131" max="16131" width="4.7109375" style="165" customWidth="1"/>
    <col min="16132" max="16132" width="61.85546875" style="165" customWidth="1"/>
    <col min="16133" max="16133" width="13.42578125" style="165" customWidth="1"/>
    <col min="16134" max="16134" width="5.85546875" style="165" bestFit="1" customWidth="1"/>
    <col min="16135" max="16135" width="14.5703125" style="165" customWidth="1"/>
    <col min="16136" max="16136" width="18.140625" style="165" customWidth="1"/>
    <col min="16137" max="16137" width="9.140625" style="165"/>
    <col min="16138" max="16138" width="13.42578125" style="165" customWidth="1"/>
    <col min="16139" max="16139" width="13.28515625" style="165" customWidth="1"/>
    <col min="16140" max="16140" width="9.7109375" style="165" bestFit="1" customWidth="1"/>
    <col min="16141" max="16384" width="9.140625" style="165"/>
  </cols>
  <sheetData>
    <row r="1" spans="1:13" s="139" customFormat="1" ht="23.25" customHeight="1" thickBot="1">
      <c r="A1" s="984" t="str">
        <f>'DADOS DE ENTRADA 2017'!B22</f>
        <v>PREFEITURA MUNICIPAL DE ITAJAÍ</v>
      </c>
      <c r="B1" s="984"/>
      <c r="C1" s="984"/>
      <c r="D1" s="984"/>
      <c r="E1" s="984"/>
      <c r="F1" s="984"/>
      <c r="G1" s="984"/>
      <c r="H1" s="984"/>
      <c r="I1" s="116"/>
    </row>
    <row r="2" spans="1:13" s="139" customFormat="1" ht="19.5" customHeight="1" thickBot="1">
      <c r="A2" s="881" t="s">
        <v>48</v>
      </c>
      <c r="B2" s="881"/>
      <c r="C2" s="881"/>
      <c r="D2" s="881"/>
      <c r="E2" s="881"/>
      <c r="F2" s="881"/>
      <c r="G2" s="881"/>
      <c r="H2" s="881"/>
      <c r="I2" s="117"/>
      <c r="J2" s="1114" t="s">
        <v>133</v>
      </c>
      <c r="K2" s="1115"/>
      <c r="L2" s="1116"/>
      <c r="M2" s="140"/>
    </row>
    <row r="3" spans="1:13" s="139" customFormat="1" ht="15" customHeight="1">
      <c r="A3" s="1071" t="s">
        <v>14</v>
      </c>
      <c r="B3" s="1072"/>
      <c r="C3" s="1072"/>
      <c r="D3" s="1073"/>
      <c r="E3" s="896" t="s">
        <v>184</v>
      </c>
      <c r="F3" s="897"/>
      <c r="G3" s="897"/>
      <c r="H3" s="898"/>
      <c r="I3" s="141"/>
      <c r="J3" s="1117" t="s">
        <v>158</v>
      </c>
      <c r="K3" s="1118"/>
      <c r="L3" s="221">
        <f>1.69+0.2</f>
        <v>1.89</v>
      </c>
      <c r="M3" s="142"/>
    </row>
    <row r="4" spans="1:13" s="139" customFormat="1" ht="19.5" customHeight="1" thickBot="1">
      <c r="A4" s="1119" t="str">
        <f>'DADOS DE ENTRADA 2017'!B7</f>
        <v>ACESSO AO CENTRO DE INOVAÇÃO REGIONAL DE ITAJAÍ</v>
      </c>
      <c r="B4" s="1120"/>
      <c r="C4" s="1120"/>
      <c r="D4" s="1121"/>
      <c r="E4" s="33" t="s">
        <v>16</v>
      </c>
      <c r="F4" s="267">
        <f>'DADOS DE ENTRADA 2017'!B10</f>
        <v>43617</v>
      </c>
      <c r="G4" s="35" t="s">
        <v>17</v>
      </c>
      <c r="H4" s="356">
        <f>'DADOS DE ENTRADA 2017'!B11</f>
        <v>43466</v>
      </c>
      <c r="I4" s="141"/>
      <c r="J4" s="1122" t="s">
        <v>150</v>
      </c>
      <c r="K4" s="1123"/>
      <c r="L4" s="223">
        <f>(L5*4)-J10</f>
        <v>5.6000000000000005</v>
      </c>
      <c r="M4" s="140"/>
    </row>
    <row r="5" spans="1:13" s="139" customFormat="1" ht="15" customHeight="1" thickBot="1">
      <c r="A5" s="890" t="s">
        <v>15</v>
      </c>
      <c r="B5" s="891"/>
      <c r="C5" s="891"/>
      <c r="D5" s="1077"/>
      <c r="E5" s="1124" t="s">
        <v>56</v>
      </c>
      <c r="F5" s="962"/>
      <c r="G5" s="962" t="s">
        <v>57</v>
      </c>
      <c r="H5" s="963"/>
      <c r="I5" s="141"/>
      <c r="J5" s="1094" t="s">
        <v>157</v>
      </c>
      <c r="K5" s="1095"/>
      <c r="L5" s="224">
        <f>L3-0.075-0.2-0.15</f>
        <v>1.4650000000000001</v>
      </c>
      <c r="M5" s="142"/>
    </row>
    <row r="6" spans="1:13" s="139" customFormat="1" ht="19.5" customHeight="1" thickBot="1">
      <c r="A6" s="893" t="str">
        <f>'DADOS DE ENTRADA 2017'!B8</f>
        <v>RUA MANOEL BERNARDES - BAIRRO ITAIPAVA</v>
      </c>
      <c r="B6" s="894"/>
      <c r="C6" s="894"/>
      <c r="D6" s="1078"/>
      <c r="E6" s="130" t="s">
        <v>55</v>
      </c>
      <c r="F6" s="268">
        <f>'DADOS DE ENTRADA 2017'!B16</f>
        <v>0.24030000000000001</v>
      </c>
      <c r="G6" s="32" t="s">
        <v>55</v>
      </c>
      <c r="H6" s="357">
        <f>'DADOS DE ENTRADA 2017'!B17</f>
        <v>0.16800000000000001</v>
      </c>
      <c r="I6" s="141"/>
      <c r="L6" s="142"/>
      <c r="M6" s="142"/>
    </row>
    <row r="7" spans="1:13" s="139" customFormat="1" ht="19.5" customHeight="1" thickBot="1">
      <c r="A7" s="369">
        <f>'DADOS DE ENTRADA 2017'!B9</f>
        <v>43709</v>
      </c>
      <c r="B7" s="983" t="s">
        <v>147</v>
      </c>
      <c r="C7" s="983"/>
      <c r="D7" s="983"/>
      <c r="E7" s="983"/>
      <c r="F7" s="983"/>
      <c r="G7" s="983"/>
      <c r="H7" s="983"/>
      <c r="I7" s="120"/>
      <c r="J7" s="365" t="s">
        <v>135</v>
      </c>
      <c r="K7" s="366" t="s">
        <v>136</v>
      </c>
      <c r="L7" s="142"/>
    </row>
    <row r="8" spans="1:13" s="143" customFormat="1" ht="15">
      <c r="A8" s="896" t="s">
        <v>126</v>
      </c>
      <c r="B8" s="897"/>
      <c r="C8" s="897"/>
      <c r="D8" s="897"/>
      <c r="E8" s="897"/>
      <c r="F8" s="897"/>
      <c r="G8" s="897"/>
      <c r="H8" s="355" t="s">
        <v>127</v>
      </c>
      <c r="I8" s="118"/>
      <c r="J8" s="169">
        <v>1</v>
      </c>
      <c r="K8" s="170">
        <v>144</v>
      </c>
      <c r="L8" s="139"/>
      <c r="M8" s="142"/>
    </row>
    <row r="9" spans="1:13" s="145" customFormat="1" ht="15" customHeight="1">
      <c r="A9" s="1097" t="s">
        <v>376</v>
      </c>
      <c r="B9" s="1098"/>
      <c r="C9" s="1098"/>
      <c r="D9" s="1098"/>
      <c r="E9" s="1098"/>
      <c r="F9" s="1098"/>
      <c r="G9" s="1098"/>
      <c r="H9" s="144" t="s">
        <v>128</v>
      </c>
      <c r="J9" s="361">
        <f>ROUND(PI()*((0.4/2)^2),2)</f>
        <v>0.13</v>
      </c>
      <c r="K9" s="362">
        <f>ROUNDUP((J9*K8)/J8,0)</f>
        <v>19</v>
      </c>
      <c r="L9" s="143"/>
    </row>
    <row r="10" spans="1:13" s="145" customFormat="1" ht="15" customHeight="1" thickBot="1">
      <c r="A10" s="1125"/>
      <c r="B10" s="1126"/>
      <c r="C10" s="1126"/>
      <c r="D10" s="1126"/>
      <c r="E10" s="1126"/>
      <c r="F10" s="1126"/>
      <c r="G10" s="1126"/>
      <c r="H10" s="1127"/>
      <c r="J10" s="358">
        <f>J9*2</f>
        <v>0.26</v>
      </c>
      <c r="K10" s="171">
        <f>K9*2</f>
        <v>38</v>
      </c>
    </row>
    <row r="11" spans="1:13" s="145" customFormat="1" ht="45" customHeight="1" thickBot="1">
      <c r="A11" s="368" t="s">
        <v>107</v>
      </c>
      <c r="B11" s="40" t="s">
        <v>50</v>
      </c>
      <c r="C11" s="1128" t="s">
        <v>187</v>
      </c>
      <c r="D11" s="1128"/>
      <c r="E11" s="367" t="s">
        <v>129</v>
      </c>
      <c r="F11" s="367" t="s">
        <v>130</v>
      </c>
      <c r="G11" s="367" t="s">
        <v>131</v>
      </c>
      <c r="H11" s="198" t="s">
        <v>132</v>
      </c>
    </row>
    <row r="12" spans="1:13" s="145" customFormat="1" ht="75">
      <c r="A12" s="384" t="s">
        <v>155</v>
      </c>
      <c r="B12" s="385">
        <v>90093</v>
      </c>
      <c r="C12" s="1129" t="s">
        <v>133</v>
      </c>
      <c r="D12" s="386" t="s">
        <v>382</v>
      </c>
      <c r="E12" s="202">
        <f>ROUND(1.7*1.7*L3,2)</f>
        <v>5.46</v>
      </c>
      <c r="F12" s="203" t="s">
        <v>134</v>
      </c>
      <c r="G12" s="611">
        <v>4.57</v>
      </c>
      <c r="H12" s="204">
        <f>ROUND(E12*G12,2)</f>
        <v>24.95</v>
      </c>
      <c r="I12" s="145" t="s">
        <v>239</v>
      </c>
    </row>
    <row r="13" spans="1:13" s="145" customFormat="1" ht="15" customHeight="1">
      <c r="A13" s="172" t="s">
        <v>155</v>
      </c>
      <c r="B13" s="173">
        <v>94116</v>
      </c>
      <c r="C13" s="1130"/>
      <c r="D13" s="174" t="s">
        <v>377</v>
      </c>
      <c r="E13" s="175">
        <f>ROUND(1.7*1.7*0.1,2)</f>
        <v>0.28999999999999998</v>
      </c>
      <c r="F13" s="176" t="s">
        <v>134</v>
      </c>
      <c r="G13" s="597">
        <v>142.46</v>
      </c>
      <c r="H13" s="177">
        <f t="shared" ref="H13:H18" si="0">ROUND(E13*G13,2)</f>
        <v>41.31</v>
      </c>
      <c r="I13" s="145" t="s">
        <v>239</v>
      </c>
    </row>
    <row r="14" spans="1:13" s="145" customFormat="1" ht="30">
      <c r="A14" s="172" t="s">
        <v>155</v>
      </c>
      <c r="B14" s="173">
        <v>94964</v>
      </c>
      <c r="C14" s="1130"/>
      <c r="D14" s="174" t="s">
        <v>378</v>
      </c>
      <c r="E14" s="175">
        <f>ROUND(1.7*1.7*0.1,2)</f>
        <v>0.28999999999999998</v>
      </c>
      <c r="F14" s="176" t="s">
        <v>134</v>
      </c>
      <c r="G14" s="597">
        <v>317.56</v>
      </c>
      <c r="H14" s="177">
        <f t="shared" si="0"/>
        <v>92.09</v>
      </c>
      <c r="I14" s="145" t="s">
        <v>239</v>
      </c>
    </row>
    <row r="15" spans="1:13" s="145" customFormat="1" ht="30">
      <c r="A15" s="172" t="s">
        <v>155</v>
      </c>
      <c r="B15" s="173">
        <v>92787</v>
      </c>
      <c r="C15" s="1130"/>
      <c r="D15" s="174" t="s">
        <v>186</v>
      </c>
      <c r="E15" s="175">
        <v>37</v>
      </c>
      <c r="F15" s="176" t="s">
        <v>137</v>
      </c>
      <c r="G15" s="597">
        <v>7.63</v>
      </c>
      <c r="H15" s="177">
        <f t="shared" si="0"/>
        <v>282.31</v>
      </c>
      <c r="I15" s="145" t="s">
        <v>239</v>
      </c>
    </row>
    <row r="16" spans="1:13" s="145" customFormat="1" ht="45">
      <c r="A16" s="1131" t="s">
        <v>149</v>
      </c>
      <c r="B16" s="1132"/>
      <c r="C16" s="1130"/>
      <c r="D16" s="178" t="s">
        <v>152</v>
      </c>
      <c r="E16" s="179">
        <f>ROUND(L4,2)</f>
        <v>5.6</v>
      </c>
      <c r="F16" s="180" t="s">
        <v>151</v>
      </c>
      <c r="G16" s="226">
        <f>'TIJOLO MACIÇO e=20 cm'!H30</f>
        <v>154.20000000000002</v>
      </c>
      <c r="H16" s="181">
        <f t="shared" si="0"/>
        <v>863.52</v>
      </c>
    </row>
    <row r="17" spans="1:9" s="145" customFormat="1" ht="30">
      <c r="A17" s="387" t="s">
        <v>155</v>
      </c>
      <c r="B17" s="239">
        <v>94964</v>
      </c>
      <c r="C17" s="1133" t="s">
        <v>138</v>
      </c>
      <c r="D17" s="388" t="s">
        <v>139</v>
      </c>
      <c r="E17" s="389">
        <f>ROUND((1.2*1.2*0.15)-(PI()*(((0.6/2)^2)*0.15)),2)</f>
        <v>0.17</v>
      </c>
      <c r="F17" s="390" t="s">
        <v>134</v>
      </c>
      <c r="G17" s="240">
        <v>317.56</v>
      </c>
      <c r="H17" s="391">
        <f t="shared" si="0"/>
        <v>53.99</v>
      </c>
      <c r="I17" s="145" t="s">
        <v>239</v>
      </c>
    </row>
    <row r="18" spans="1:9" s="145" customFormat="1" ht="30">
      <c r="A18" s="187" t="s">
        <v>155</v>
      </c>
      <c r="B18" s="188">
        <v>92787</v>
      </c>
      <c r="C18" s="1134"/>
      <c r="D18" s="189" t="s">
        <v>186</v>
      </c>
      <c r="E18" s="190">
        <v>19</v>
      </c>
      <c r="F18" s="191" t="s">
        <v>137</v>
      </c>
      <c r="G18" s="241">
        <v>7.63</v>
      </c>
      <c r="H18" s="192">
        <f t="shared" si="0"/>
        <v>144.97</v>
      </c>
      <c r="I18" s="145" t="s">
        <v>239</v>
      </c>
    </row>
    <row r="19" spans="1:9" s="145" customFormat="1" ht="15" customHeight="1" thickBot="1">
      <c r="A19" s="1094" t="s">
        <v>188</v>
      </c>
      <c r="B19" s="1095"/>
      <c r="C19" s="1095"/>
      <c r="D19" s="1095"/>
      <c r="E19" s="1095"/>
      <c r="F19" s="1095"/>
      <c r="G19" s="1095"/>
      <c r="H19" s="151">
        <f>SUM(H12:H18)</f>
        <v>1503.14</v>
      </c>
    </row>
    <row r="20" spans="1:9" s="145" customFormat="1" ht="15" customHeight="1" thickBot="1">
      <c r="A20" s="1135"/>
      <c r="B20" s="1136"/>
      <c r="C20" s="1136"/>
      <c r="D20" s="1136"/>
      <c r="E20" s="1136"/>
      <c r="F20" s="1136"/>
      <c r="G20" s="1136"/>
      <c r="H20" s="1137"/>
    </row>
    <row r="21" spans="1:9" s="145" customFormat="1" ht="45" customHeight="1">
      <c r="A21" s="392" t="s">
        <v>107</v>
      </c>
      <c r="B21" s="354" t="s">
        <v>50</v>
      </c>
      <c r="C21" s="1118" t="s">
        <v>140</v>
      </c>
      <c r="D21" s="1118"/>
      <c r="E21" s="364" t="s">
        <v>129</v>
      </c>
      <c r="F21" s="364" t="s">
        <v>130</v>
      </c>
      <c r="G21" s="364" t="s">
        <v>131</v>
      </c>
      <c r="H21" s="393" t="s">
        <v>132</v>
      </c>
    </row>
    <row r="22" spans="1:9" s="145" customFormat="1" ht="15" customHeight="1">
      <c r="A22" s="394"/>
      <c r="B22" s="395"/>
      <c r="C22" s="395"/>
      <c r="D22" s="396"/>
      <c r="E22" s="397"/>
      <c r="F22" s="398"/>
      <c r="G22" s="397"/>
      <c r="H22" s="399">
        <f>ROUND(E22*G22,2)</f>
        <v>0</v>
      </c>
    </row>
    <row r="23" spans="1:9" s="145" customFormat="1" ht="15" customHeight="1">
      <c r="A23" s="195"/>
      <c r="B23" s="359"/>
      <c r="C23" s="359"/>
      <c r="D23" s="196"/>
      <c r="E23" s="154"/>
      <c r="F23" s="359"/>
      <c r="G23" s="154"/>
      <c r="H23" s="155">
        <f>ROUND(E23*G23,2)</f>
        <v>0</v>
      </c>
    </row>
    <row r="24" spans="1:9" s="145" customFormat="1" ht="15" customHeight="1">
      <c r="A24" s="197"/>
      <c r="B24" s="157"/>
      <c r="C24" s="157"/>
      <c r="D24" s="157"/>
      <c r="E24" s="158"/>
      <c r="F24" s="157"/>
      <c r="G24" s="158"/>
      <c r="H24" s="159">
        <f>ROUND(E24*G24,2)</f>
        <v>0</v>
      </c>
    </row>
    <row r="25" spans="1:9" s="145" customFormat="1" ht="15" customHeight="1" thickBot="1">
      <c r="A25" s="1094" t="s">
        <v>141</v>
      </c>
      <c r="B25" s="1095"/>
      <c r="C25" s="1095"/>
      <c r="D25" s="1095"/>
      <c r="E25" s="1095"/>
      <c r="F25" s="1095"/>
      <c r="G25" s="1095"/>
      <c r="H25" s="151">
        <f>SUM(H22:H24)</f>
        <v>0</v>
      </c>
    </row>
    <row r="26" spans="1:9" s="145" customFormat="1" ht="15" customHeight="1" thickBot="1">
      <c r="A26" s="1138"/>
      <c r="B26" s="1139"/>
      <c r="C26" s="1139"/>
      <c r="D26" s="1139"/>
      <c r="E26" s="1139"/>
      <c r="F26" s="1139"/>
      <c r="G26" s="1139"/>
      <c r="H26" s="1140"/>
    </row>
    <row r="27" spans="1:9" s="145" customFormat="1" ht="45" customHeight="1">
      <c r="A27" s="392" t="s">
        <v>107</v>
      </c>
      <c r="B27" s="354" t="s">
        <v>50</v>
      </c>
      <c r="C27" s="1118" t="s">
        <v>142</v>
      </c>
      <c r="D27" s="1118"/>
      <c r="E27" s="364" t="s">
        <v>129</v>
      </c>
      <c r="F27" s="364" t="s">
        <v>130</v>
      </c>
      <c r="G27" s="364" t="s">
        <v>131</v>
      </c>
      <c r="H27" s="393" t="s">
        <v>132</v>
      </c>
    </row>
    <row r="28" spans="1:9" s="145" customFormat="1" ht="15" customHeight="1">
      <c r="A28" s="394"/>
      <c r="B28" s="398"/>
      <c r="C28" s="398"/>
      <c r="D28" s="396"/>
      <c r="E28" s="397"/>
      <c r="F28" s="398"/>
      <c r="G28" s="400"/>
      <c r="H28" s="399">
        <f>ROUND(E28*G28,2)</f>
        <v>0</v>
      </c>
    </row>
    <row r="29" spans="1:9" s="145" customFormat="1" ht="15" customHeight="1">
      <c r="A29" s="195"/>
      <c r="B29" s="359"/>
      <c r="C29" s="359"/>
      <c r="D29" s="196"/>
      <c r="E29" s="154"/>
      <c r="F29" s="359"/>
      <c r="G29" s="168"/>
      <c r="H29" s="155">
        <f>ROUND(E29*G29,2)</f>
        <v>0</v>
      </c>
    </row>
    <row r="30" spans="1:9" s="145" customFormat="1" ht="15" customHeight="1">
      <c r="A30" s="197"/>
      <c r="B30" s="157"/>
      <c r="C30" s="157"/>
      <c r="D30" s="363"/>
      <c r="E30" s="158"/>
      <c r="F30" s="157"/>
      <c r="G30" s="158"/>
      <c r="H30" s="159">
        <f>ROUND(E30*G30,2)</f>
        <v>0</v>
      </c>
    </row>
    <row r="31" spans="1:9" s="145" customFormat="1" ht="15" customHeight="1">
      <c r="A31" s="1097" t="s">
        <v>143</v>
      </c>
      <c r="B31" s="1098"/>
      <c r="C31" s="1098"/>
      <c r="D31" s="1098"/>
      <c r="E31" s="1098"/>
      <c r="F31" s="1098"/>
      <c r="G31" s="1098"/>
      <c r="H31" s="162">
        <f>SUM(H28:H30)</f>
        <v>0</v>
      </c>
    </row>
    <row r="32" spans="1:9" s="145" customFormat="1" ht="15" customHeight="1">
      <c r="A32" s="1101" t="s">
        <v>206</v>
      </c>
      <c r="B32" s="1102"/>
      <c r="C32" s="1102"/>
      <c r="D32" s="1102"/>
      <c r="E32" s="1102"/>
      <c r="F32" s="1102"/>
      <c r="G32" s="1102"/>
      <c r="H32" s="1103"/>
    </row>
    <row r="33" spans="1:15" s="145" customFormat="1" ht="15" customHeight="1" thickBot="1">
      <c r="A33" s="1122" t="s">
        <v>144</v>
      </c>
      <c r="B33" s="1123"/>
      <c r="C33" s="1123"/>
      <c r="D33" s="1123"/>
      <c r="E33" s="1123"/>
      <c r="F33" s="1123"/>
      <c r="G33" s="1123"/>
      <c r="H33" s="401">
        <f>H31</f>
        <v>0</v>
      </c>
    </row>
    <row r="34" spans="1:15" s="145" customFormat="1" ht="15" customHeight="1">
      <c r="A34" s="1104"/>
      <c r="B34" s="1105"/>
      <c r="C34" s="1105"/>
      <c r="D34" s="1105"/>
      <c r="E34" s="1105"/>
      <c r="F34" s="1105"/>
      <c r="G34" s="1105"/>
      <c r="H34" s="1106"/>
    </row>
    <row r="35" spans="1:15" s="145" customFormat="1" ht="15" customHeight="1">
      <c r="A35" s="1107"/>
      <c r="B35" s="1108"/>
      <c r="C35" s="1108"/>
      <c r="D35" s="1108"/>
      <c r="E35" s="1108"/>
      <c r="F35" s="1108"/>
      <c r="G35" s="1108"/>
      <c r="H35" s="1109"/>
    </row>
    <row r="36" spans="1:15" s="145" customFormat="1" ht="15" customHeight="1">
      <c r="A36" s="1097" t="s">
        <v>145</v>
      </c>
      <c r="B36" s="1098"/>
      <c r="C36" s="1098"/>
      <c r="D36" s="1098"/>
      <c r="E36" s="1098"/>
      <c r="F36" s="1098"/>
      <c r="G36" s="1098"/>
      <c r="H36" s="162">
        <f>H33+H25+H19</f>
        <v>1503.14</v>
      </c>
    </row>
    <row r="37" spans="1:15" s="145" customFormat="1" ht="15" customHeight="1">
      <c r="A37" s="1107"/>
      <c r="B37" s="1108"/>
      <c r="C37" s="1108"/>
      <c r="D37" s="1108"/>
      <c r="E37" s="1108"/>
      <c r="F37" s="1108"/>
      <c r="G37" s="1108"/>
      <c r="H37" s="1109"/>
    </row>
    <row r="38" spans="1:15" s="145" customFormat="1" ht="15" customHeight="1">
      <c r="A38" s="1097" t="s">
        <v>148</v>
      </c>
      <c r="B38" s="1098"/>
      <c r="C38" s="1098"/>
      <c r="D38" s="1098"/>
      <c r="E38" s="1098"/>
      <c r="F38" s="1098"/>
      <c r="G38" s="163">
        <f>'DADOS DE ENTRADA 2017'!B16</f>
        <v>0.24030000000000001</v>
      </c>
      <c r="H38" s="162">
        <f>ROUND(H36*G38,2)</f>
        <v>361.2</v>
      </c>
      <c r="I38" s="164"/>
    </row>
    <row r="39" spans="1:15" s="145" customFormat="1" ht="15" customHeight="1">
      <c r="A39" s="1107"/>
      <c r="B39" s="1108"/>
      <c r="C39" s="1108"/>
      <c r="D39" s="1108"/>
      <c r="E39" s="1108"/>
      <c r="F39" s="1108"/>
      <c r="G39" s="1108"/>
      <c r="H39" s="1109"/>
    </row>
    <row r="40" spans="1:15" s="145" customFormat="1" ht="15" customHeight="1">
      <c r="A40" s="1097" t="s">
        <v>146</v>
      </c>
      <c r="B40" s="1098"/>
      <c r="C40" s="1098"/>
      <c r="D40" s="1098"/>
      <c r="E40" s="1098"/>
      <c r="F40" s="1098"/>
      <c r="G40" s="1098"/>
      <c r="H40" s="162">
        <f>H36+H38</f>
        <v>1864.3400000000001</v>
      </c>
    </row>
    <row r="41" spans="1:15" s="145" customFormat="1" ht="15" customHeight="1" thickBot="1">
      <c r="A41" s="1086"/>
      <c r="B41" s="1087"/>
      <c r="C41" s="1087"/>
      <c r="D41" s="1087"/>
      <c r="E41" s="1087"/>
      <c r="F41" s="1087"/>
      <c r="G41" s="1087"/>
      <c r="H41" s="1088"/>
    </row>
    <row r="42" spans="1:15" s="139" customFormat="1" ht="13.5" thickBot="1">
      <c r="B42" s="402"/>
      <c r="C42" s="402"/>
      <c r="D42" s="402"/>
      <c r="E42" s="402"/>
      <c r="F42" s="402"/>
      <c r="G42" s="402"/>
      <c r="H42" s="402"/>
    </row>
    <row r="43" spans="1:15" s="139" customFormat="1" ht="15">
      <c r="A43" s="885" t="s">
        <v>18</v>
      </c>
      <c r="B43" s="886"/>
      <c r="C43" s="886"/>
      <c r="D43" s="886"/>
      <c r="E43" s="886"/>
      <c r="F43" s="886"/>
      <c r="G43" s="886"/>
      <c r="H43" s="908"/>
      <c r="I43" s="73"/>
      <c r="J43" s="73"/>
      <c r="K43" s="73"/>
      <c r="L43" s="73"/>
      <c r="M43" s="73"/>
      <c r="N43" s="73"/>
      <c r="O43" s="73"/>
    </row>
    <row r="44" spans="1:15" s="139" customFormat="1" ht="15">
      <c r="A44" s="909" t="s">
        <v>379</v>
      </c>
      <c r="B44" s="910"/>
      <c r="C44" s="910"/>
      <c r="D44" s="910"/>
      <c r="E44" s="910"/>
      <c r="F44" s="910"/>
      <c r="G44" s="910"/>
      <c r="H44" s="911"/>
      <c r="I44" s="72"/>
      <c r="J44" s="72"/>
      <c r="K44" s="72"/>
      <c r="L44" s="72"/>
      <c r="M44" s="72"/>
      <c r="N44" s="72"/>
      <c r="O44" s="72"/>
    </row>
    <row r="45" spans="1:15" s="139" customFormat="1" ht="15">
      <c r="A45" s="909" t="s">
        <v>380</v>
      </c>
      <c r="B45" s="910"/>
      <c r="C45" s="910"/>
      <c r="D45" s="910"/>
      <c r="E45" s="910"/>
      <c r="F45" s="910"/>
      <c r="G45" s="910"/>
      <c r="H45" s="911"/>
      <c r="I45" s="72"/>
      <c r="J45" s="72"/>
      <c r="K45" s="72"/>
      <c r="L45" s="72"/>
      <c r="M45" s="72"/>
      <c r="N45" s="72"/>
      <c r="O45" s="72"/>
    </row>
    <row r="46" spans="1:15" s="139" customFormat="1" ht="15">
      <c r="A46" s="1111"/>
      <c r="B46" s="1112"/>
      <c r="C46" s="1112"/>
      <c r="D46" s="1112"/>
      <c r="E46" s="1112"/>
      <c r="F46" s="1112"/>
      <c r="G46" s="1112"/>
      <c r="H46" s="1113"/>
      <c r="I46" s="73"/>
      <c r="J46" s="73"/>
      <c r="K46" s="73"/>
      <c r="L46" s="73"/>
      <c r="M46" s="73"/>
      <c r="N46" s="73"/>
      <c r="O46" s="73"/>
    </row>
    <row r="47" spans="1:15" s="139" customFormat="1" ht="15">
      <c r="A47" s="905" t="s">
        <v>59</v>
      </c>
      <c r="B47" s="906"/>
      <c r="C47" s="906"/>
      <c r="D47" s="906"/>
      <c r="E47" s="906"/>
      <c r="F47" s="906"/>
      <c r="G47" s="906"/>
      <c r="H47" s="907"/>
      <c r="I47" s="73"/>
      <c r="J47" s="73"/>
      <c r="K47" s="73"/>
      <c r="L47" s="73"/>
      <c r="M47" s="73"/>
      <c r="N47" s="73"/>
      <c r="O47" s="73"/>
    </row>
    <row r="48" spans="1:15" s="139" customFormat="1" ht="18.75">
      <c r="A48" s="902" t="str">
        <f>'DADOS DE ENTRADA 2017'!B12</f>
        <v>RALF NORDT</v>
      </c>
      <c r="B48" s="903"/>
      <c r="C48" s="903"/>
      <c r="D48" s="903"/>
      <c r="E48" s="903"/>
      <c r="F48" s="903"/>
      <c r="G48" s="903"/>
      <c r="H48" s="904"/>
      <c r="I48" s="74"/>
      <c r="J48" s="74"/>
      <c r="K48" s="74"/>
      <c r="L48" s="74"/>
      <c r="M48" s="74"/>
      <c r="N48" s="74"/>
      <c r="O48" s="74"/>
    </row>
    <row r="49" spans="1:15" s="139" customFormat="1" ht="15.75" thickBot="1">
      <c r="A49" s="899" t="str">
        <f>'DADOS DE ENTRADA 2017'!$B$25</f>
        <v>ENGENHEIRO CIVIL CREA-SC 018.759-9</v>
      </c>
      <c r="B49" s="900"/>
      <c r="C49" s="900"/>
      <c r="D49" s="900"/>
      <c r="E49" s="900"/>
      <c r="F49" s="900"/>
      <c r="G49" s="900"/>
      <c r="H49" s="901"/>
      <c r="I49" s="73"/>
      <c r="J49" s="73"/>
      <c r="K49" s="73"/>
      <c r="L49" s="73"/>
      <c r="M49" s="73"/>
      <c r="N49" s="73"/>
      <c r="O49" s="73"/>
    </row>
  </sheetData>
  <mergeCells count="44">
    <mergeCell ref="A48:H48"/>
    <mergeCell ref="A49:H49"/>
    <mergeCell ref="A41:H41"/>
    <mergeCell ref="A43:H43"/>
    <mergeCell ref="A44:H44"/>
    <mergeCell ref="A45:H45"/>
    <mergeCell ref="A46:H46"/>
    <mergeCell ref="A47:H47"/>
    <mergeCell ref="A40:G40"/>
    <mergeCell ref="A25:G25"/>
    <mergeCell ref="A26:H26"/>
    <mergeCell ref="C27:D27"/>
    <mergeCell ref="A31:G31"/>
    <mergeCell ref="A32:H32"/>
    <mergeCell ref="A33:G33"/>
    <mergeCell ref="A34:H35"/>
    <mergeCell ref="A36:G36"/>
    <mergeCell ref="A37:H37"/>
    <mergeCell ref="A38:F38"/>
    <mergeCell ref="A39:H39"/>
    <mergeCell ref="C21:D21"/>
    <mergeCell ref="A6:D6"/>
    <mergeCell ref="B7:H7"/>
    <mergeCell ref="A8:G8"/>
    <mergeCell ref="A9:G9"/>
    <mergeCell ref="A10:H10"/>
    <mergeCell ref="C11:D11"/>
    <mergeCell ref="C12:C16"/>
    <mergeCell ref="A16:B16"/>
    <mergeCell ref="C17:C18"/>
    <mergeCell ref="A19:G19"/>
    <mergeCell ref="A20:H20"/>
    <mergeCell ref="A4:D4"/>
    <mergeCell ref="J4:K4"/>
    <mergeCell ref="A5:D5"/>
    <mergeCell ref="E5:F5"/>
    <mergeCell ref="G5:H5"/>
    <mergeCell ref="J5:K5"/>
    <mergeCell ref="A1:H1"/>
    <mergeCell ref="A2:H2"/>
    <mergeCell ref="J2:L2"/>
    <mergeCell ref="A3:D3"/>
    <mergeCell ref="E3:H3"/>
    <mergeCell ref="J3:K3"/>
  </mergeCells>
  <printOptions horizontalCentered="1"/>
  <pageMargins left="0.78740157480314965" right="0.39370078740157483" top="0.39370078740157483" bottom="0.39370078740157483" header="0.51181102362204722" footer="0.51181102362204722"/>
  <pageSetup scale="60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50"/>
  <sheetViews>
    <sheetView zoomScaleNormal="100" zoomScaleSheetLayoutView="100" workbookViewId="0">
      <selection activeCell="B24" sqref="B24"/>
    </sheetView>
  </sheetViews>
  <sheetFormatPr defaultRowHeight="12.75"/>
  <cols>
    <col min="1" max="1" width="17" style="165" customWidth="1"/>
    <col min="2" max="2" width="10.7109375" style="165" customWidth="1"/>
    <col min="3" max="3" width="4.7109375" style="165" customWidth="1"/>
    <col min="4" max="4" width="61.85546875" style="165" customWidth="1"/>
    <col min="5" max="5" width="13.42578125" style="165" customWidth="1"/>
    <col min="6" max="6" width="13.28515625" style="165" customWidth="1"/>
    <col min="7" max="7" width="15.42578125" style="165" customWidth="1"/>
    <col min="8" max="8" width="17" style="165" customWidth="1"/>
    <col min="9" max="9" width="9.140625" style="165"/>
    <col min="10" max="10" width="12.140625" style="165" customWidth="1"/>
    <col min="11" max="11" width="11.5703125" style="165" customWidth="1"/>
    <col min="12" max="12" width="9.7109375" style="165" bestFit="1" customWidth="1"/>
    <col min="13" max="257" width="9.140625" style="165"/>
    <col min="258" max="258" width="10.85546875" style="165" customWidth="1"/>
    <col min="259" max="259" width="4.7109375" style="165" customWidth="1"/>
    <col min="260" max="260" width="61.85546875" style="165" customWidth="1"/>
    <col min="261" max="261" width="13.42578125" style="165" customWidth="1"/>
    <col min="262" max="262" width="5.85546875" style="165" bestFit="1" customWidth="1"/>
    <col min="263" max="263" width="14.5703125" style="165" customWidth="1"/>
    <col min="264" max="264" width="18.140625" style="165" customWidth="1"/>
    <col min="265" max="265" width="9.140625" style="165"/>
    <col min="266" max="266" width="13.42578125" style="165" customWidth="1"/>
    <col min="267" max="267" width="13.28515625" style="165" customWidth="1"/>
    <col min="268" max="268" width="9.7109375" style="165" bestFit="1" customWidth="1"/>
    <col min="269" max="513" width="9.140625" style="165"/>
    <col min="514" max="514" width="10.85546875" style="165" customWidth="1"/>
    <col min="515" max="515" width="4.7109375" style="165" customWidth="1"/>
    <col min="516" max="516" width="61.85546875" style="165" customWidth="1"/>
    <col min="517" max="517" width="13.42578125" style="165" customWidth="1"/>
    <col min="518" max="518" width="5.85546875" style="165" bestFit="1" customWidth="1"/>
    <col min="519" max="519" width="14.5703125" style="165" customWidth="1"/>
    <col min="520" max="520" width="18.140625" style="165" customWidth="1"/>
    <col min="521" max="521" width="9.140625" style="165"/>
    <col min="522" max="522" width="13.42578125" style="165" customWidth="1"/>
    <col min="523" max="523" width="13.28515625" style="165" customWidth="1"/>
    <col min="524" max="524" width="9.7109375" style="165" bestFit="1" customWidth="1"/>
    <col min="525" max="769" width="9.140625" style="165"/>
    <col min="770" max="770" width="10.85546875" style="165" customWidth="1"/>
    <col min="771" max="771" width="4.7109375" style="165" customWidth="1"/>
    <col min="772" max="772" width="61.85546875" style="165" customWidth="1"/>
    <col min="773" max="773" width="13.42578125" style="165" customWidth="1"/>
    <col min="774" max="774" width="5.85546875" style="165" bestFit="1" customWidth="1"/>
    <col min="775" max="775" width="14.5703125" style="165" customWidth="1"/>
    <col min="776" max="776" width="18.140625" style="165" customWidth="1"/>
    <col min="777" max="777" width="9.140625" style="165"/>
    <col min="778" max="778" width="13.42578125" style="165" customWidth="1"/>
    <col min="779" max="779" width="13.28515625" style="165" customWidth="1"/>
    <col min="780" max="780" width="9.7109375" style="165" bestFit="1" customWidth="1"/>
    <col min="781" max="1025" width="9.140625" style="165"/>
    <col min="1026" max="1026" width="10.85546875" style="165" customWidth="1"/>
    <col min="1027" max="1027" width="4.7109375" style="165" customWidth="1"/>
    <col min="1028" max="1028" width="61.85546875" style="165" customWidth="1"/>
    <col min="1029" max="1029" width="13.42578125" style="165" customWidth="1"/>
    <col min="1030" max="1030" width="5.85546875" style="165" bestFit="1" customWidth="1"/>
    <col min="1031" max="1031" width="14.5703125" style="165" customWidth="1"/>
    <col min="1032" max="1032" width="18.140625" style="165" customWidth="1"/>
    <col min="1033" max="1033" width="9.140625" style="165"/>
    <col min="1034" max="1034" width="13.42578125" style="165" customWidth="1"/>
    <col min="1035" max="1035" width="13.28515625" style="165" customWidth="1"/>
    <col min="1036" max="1036" width="9.7109375" style="165" bestFit="1" customWidth="1"/>
    <col min="1037" max="1281" width="9.140625" style="165"/>
    <col min="1282" max="1282" width="10.85546875" style="165" customWidth="1"/>
    <col min="1283" max="1283" width="4.7109375" style="165" customWidth="1"/>
    <col min="1284" max="1284" width="61.85546875" style="165" customWidth="1"/>
    <col min="1285" max="1285" width="13.42578125" style="165" customWidth="1"/>
    <col min="1286" max="1286" width="5.85546875" style="165" bestFit="1" customWidth="1"/>
    <col min="1287" max="1287" width="14.5703125" style="165" customWidth="1"/>
    <col min="1288" max="1288" width="18.140625" style="165" customWidth="1"/>
    <col min="1289" max="1289" width="9.140625" style="165"/>
    <col min="1290" max="1290" width="13.42578125" style="165" customWidth="1"/>
    <col min="1291" max="1291" width="13.28515625" style="165" customWidth="1"/>
    <col min="1292" max="1292" width="9.7109375" style="165" bestFit="1" customWidth="1"/>
    <col min="1293" max="1537" width="9.140625" style="165"/>
    <col min="1538" max="1538" width="10.85546875" style="165" customWidth="1"/>
    <col min="1539" max="1539" width="4.7109375" style="165" customWidth="1"/>
    <col min="1540" max="1540" width="61.85546875" style="165" customWidth="1"/>
    <col min="1541" max="1541" width="13.42578125" style="165" customWidth="1"/>
    <col min="1542" max="1542" width="5.85546875" style="165" bestFit="1" customWidth="1"/>
    <col min="1543" max="1543" width="14.5703125" style="165" customWidth="1"/>
    <col min="1544" max="1544" width="18.140625" style="165" customWidth="1"/>
    <col min="1545" max="1545" width="9.140625" style="165"/>
    <col min="1546" max="1546" width="13.42578125" style="165" customWidth="1"/>
    <col min="1547" max="1547" width="13.28515625" style="165" customWidth="1"/>
    <col min="1548" max="1548" width="9.7109375" style="165" bestFit="1" customWidth="1"/>
    <col min="1549" max="1793" width="9.140625" style="165"/>
    <col min="1794" max="1794" width="10.85546875" style="165" customWidth="1"/>
    <col min="1795" max="1795" width="4.7109375" style="165" customWidth="1"/>
    <col min="1796" max="1796" width="61.85546875" style="165" customWidth="1"/>
    <col min="1797" max="1797" width="13.42578125" style="165" customWidth="1"/>
    <col min="1798" max="1798" width="5.85546875" style="165" bestFit="1" customWidth="1"/>
    <col min="1799" max="1799" width="14.5703125" style="165" customWidth="1"/>
    <col min="1800" max="1800" width="18.140625" style="165" customWidth="1"/>
    <col min="1801" max="1801" width="9.140625" style="165"/>
    <col min="1802" max="1802" width="13.42578125" style="165" customWidth="1"/>
    <col min="1803" max="1803" width="13.28515625" style="165" customWidth="1"/>
    <col min="1804" max="1804" width="9.7109375" style="165" bestFit="1" customWidth="1"/>
    <col min="1805" max="2049" width="9.140625" style="165"/>
    <col min="2050" max="2050" width="10.85546875" style="165" customWidth="1"/>
    <col min="2051" max="2051" width="4.7109375" style="165" customWidth="1"/>
    <col min="2052" max="2052" width="61.85546875" style="165" customWidth="1"/>
    <col min="2053" max="2053" width="13.42578125" style="165" customWidth="1"/>
    <col min="2054" max="2054" width="5.85546875" style="165" bestFit="1" customWidth="1"/>
    <col min="2055" max="2055" width="14.5703125" style="165" customWidth="1"/>
    <col min="2056" max="2056" width="18.140625" style="165" customWidth="1"/>
    <col min="2057" max="2057" width="9.140625" style="165"/>
    <col min="2058" max="2058" width="13.42578125" style="165" customWidth="1"/>
    <col min="2059" max="2059" width="13.28515625" style="165" customWidth="1"/>
    <col min="2060" max="2060" width="9.7109375" style="165" bestFit="1" customWidth="1"/>
    <col min="2061" max="2305" width="9.140625" style="165"/>
    <col min="2306" max="2306" width="10.85546875" style="165" customWidth="1"/>
    <col min="2307" max="2307" width="4.7109375" style="165" customWidth="1"/>
    <col min="2308" max="2308" width="61.85546875" style="165" customWidth="1"/>
    <col min="2309" max="2309" width="13.42578125" style="165" customWidth="1"/>
    <col min="2310" max="2310" width="5.85546875" style="165" bestFit="1" customWidth="1"/>
    <col min="2311" max="2311" width="14.5703125" style="165" customWidth="1"/>
    <col min="2312" max="2312" width="18.140625" style="165" customWidth="1"/>
    <col min="2313" max="2313" width="9.140625" style="165"/>
    <col min="2314" max="2314" width="13.42578125" style="165" customWidth="1"/>
    <col min="2315" max="2315" width="13.28515625" style="165" customWidth="1"/>
    <col min="2316" max="2316" width="9.7109375" style="165" bestFit="1" customWidth="1"/>
    <col min="2317" max="2561" width="9.140625" style="165"/>
    <col min="2562" max="2562" width="10.85546875" style="165" customWidth="1"/>
    <col min="2563" max="2563" width="4.7109375" style="165" customWidth="1"/>
    <col min="2564" max="2564" width="61.85546875" style="165" customWidth="1"/>
    <col min="2565" max="2565" width="13.42578125" style="165" customWidth="1"/>
    <col min="2566" max="2566" width="5.85546875" style="165" bestFit="1" customWidth="1"/>
    <col min="2567" max="2567" width="14.5703125" style="165" customWidth="1"/>
    <col min="2568" max="2568" width="18.140625" style="165" customWidth="1"/>
    <col min="2569" max="2569" width="9.140625" style="165"/>
    <col min="2570" max="2570" width="13.42578125" style="165" customWidth="1"/>
    <col min="2571" max="2571" width="13.28515625" style="165" customWidth="1"/>
    <col min="2572" max="2572" width="9.7109375" style="165" bestFit="1" customWidth="1"/>
    <col min="2573" max="2817" width="9.140625" style="165"/>
    <col min="2818" max="2818" width="10.85546875" style="165" customWidth="1"/>
    <col min="2819" max="2819" width="4.7109375" style="165" customWidth="1"/>
    <col min="2820" max="2820" width="61.85546875" style="165" customWidth="1"/>
    <col min="2821" max="2821" width="13.42578125" style="165" customWidth="1"/>
    <col min="2822" max="2822" width="5.85546875" style="165" bestFit="1" customWidth="1"/>
    <col min="2823" max="2823" width="14.5703125" style="165" customWidth="1"/>
    <col min="2824" max="2824" width="18.140625" style="165" customWidth="1"/>
    <col min="2825" max="2825" width="9.140625" style="165"/>
    <col min="2826" max="2826" width="13.42578125" style="165" customWidth="1"/>
    <col min="2827" max="2827" width="13.28515625" style="165" customWidth="1"/>
    <col min="2828" max="2828" width="9.7109375" style="165" bestFit="1" customWidth="1"/>
    <col min="2829" max="3073" width="9.140625" style="165"/>
    <col min="3074" max="3074" width="10.85546875" style="165" customWidth="1"/>
    <col min="3075" max="3075" width="4.7109375" style="165" customWidth="1"/>
    <col min="3076" max="3076" width="61.85546875" style="165" customWidth="1"/>
    <col min="3077" max="3077" width="13.42578125" style="165" customWidth="1"/>
    <col min="3078" max="3078" width="5.85546875" style="165" bestFit="1" customWidth="1"/>
    <col min="3079" max="3079" width="14.5703125" style="165" customWidth="1"/>
    <col min="3080" max="3080" width="18.140625" style="165" customWidth="1"/>
    <col min="3081" max="3081" width="9.140625" style="165"/>
    <col min="3082" max="3082" width="13.42578125" style="165" customWidth="1"/>
    <col min="3083" max="3083" width="13.28515625" style="165" customWidth="1"/>
    <col min="3084" max="3084" width="9.7109375" style="165" bestFit="1" customWidth="1"/>
    <col min="3085" max="3329" width="9.140625" style="165"/>
    <col min="3330" max="3330" width="10.85546875" style="165" customWidth="1"/>
    <col min="3331" max="3331" width="4.7109375" style="165" customWidth="1"/>
    <col min="3332" max="3332" width="61.85546875" style="165" customWidth="1"/>
    <col min="3333" max="3333" width="13.42578125" style="165" customWidth="1"/>
    <col min="3334" max="3334" width="5.85546875" style="165" bestFit="1" customWidth="1"/>
    <col min="3335" max="3335" width="14.5703125" style="165" customWidth="1"/>
    <col min="3336" max="3336" width="18.140625" style="165" customWidth="1"/>
    <col min="3337" max="3337" width="9.140625" style="165"/>
    <col min="3338" max="3338" width="13.42578125" style="165" customWidth="1"/>
    <col min="3339" max="3339" width="13.28515625" style="165" customWidth="1"/>
    <col min="3340" max="3340" width="9.7109375" style="165" bestFit="1" customWidth="1"/>
    <col min="3341" max="3585" width="9.140625" style="165"/>
    <col min="3586" max="3586" width="10.85546875" style="165" customWidth="1"/>
    <col min="3587" max="3587" width="4.7109375" style="165" customWidth="1"/>
    <col min="3588" max="3588" width="61.85546875" style="165" customWidth="1"/>
    <col min="3589" max="3589" width="13.42578125" style="165" customWidth="1"/>
    <col min="3590" max="3590" width="5.85546875" style="165" bestFit="1" customWidth="1"/>
    <col min="3591" max="3591" width="14.5703125" style="165" customWidth="1"/>
    <col min="3592" max="3592" width="18.140625" style="165" customWidth="1"/>
    <col min="3593" max="3593" width="9.140625" style="165"/>
    <col min="3594" max="3594" width="13.42578125" style="165" customWidth="1"/>
    <col min="3595" max="3595" width="13.28515625" style="165" customWidth="1"/>
    <col min="3596" max="3596" width="9.7109375" style="165" bestFit="1" customWidth="1"/>
    <col min="3597" max="3841" width="9.140625" style="165"/>
    <col min="3842" max="3842" width="10.85546875" style="165" customWidth="1"/>
    <col min="3843" max="3843" width="4.7109375" style="165" customWidth="1"/>
    <col min="3844" max="3844" width="61.85546875" style="165" customWidth="1"/>
    <col min="3845" max="3845" width="13.42578125" style="165" customWidth="1"/>
    <col min="3846" max="3846" width="5.85546875" style="165" bestFit="1" customWidth="1"/>
    <col min="3847" max="3847" width="14.5703125" style="165" customWidth="1"/>
    <col min="3848" max="3848" width="18.140625" style="165" customWidth="1"/>
    <col min="3849" max="3849" width="9.140625" style="165"/>
    <col min="3850" max="3850" width="13.42578125" style="165" customWidth="1"/>
    <col min="3851" max="3851" width="13.28515625" style="165" customWidth="1"/>
    <col min="3852" max="3852" width="9.7109375" style="165" bestFit="1" customWidth="1"/>
    <col min="3853" max="4097" width="9.140625" style="165"/>
    <col min="4098" max="4098" width="10.85546875" style="165" customWidth="1"/>
    <col min="4099" max="4099" width="4.7109375" style="165" customWidth="1"/>
    <col min="4100" max="4100" width="61.85546875" style="165" customWidth="1"/>
    <col min="4101" max="4101" width="13.42578125" style="165" customWidth="1"/>
    <col min="4102" max="4102" width="5.85546875" style="165" bestFit="1" customWidth="1"/>
    <col min="4103" max="4103" width="14.5703125" style="165" customWidth="1"/>
    <col min="4104" max="4104" width="18.140625" style="165" customWidth="1"/>
    <col min="4105" max="4105" width="9.140625" style="165"/>
    <col min="4106" max="4106" width="13.42578125" style="165" customWidth="1"/>
    <col min="4107" max="4107" width="13.28515625" style="165" customWidth="1"/>
    <col min="4108" max="4108" width="9.7109375" style="165" bestFit="1" customWidth="1"/>
    <col min="4109" max="4353" width="9.140625" style="165"/>
    <col min="4354" max="4354" width="10.85546875" style="165" customWidth="1"/>
    <col min="4355" max="4355" width="4.7109375" style="165" customWidth="1"/>
    <col min="4356" max="4356" width="61.85546875" style="165" customWidth="1"/>
    <col min="4357" max="4357" width="13.42578125" style="165" customWidth="1"/>
    <col min="4358" max="4358" width="5.85546875" style="165" bestFit="1" customWidth="1"/>
    <col min="4359" max="4359" width="14.5703125" style="165" customWidth="1"/>
    <col min="4360" max="4360" width="18.140625" style="165" customWidth="1"/>
    <col min="4361" max="4361" width="9.140625" style="165"/>
    <col min="4362" max="4362" width="13.42578125" style="165" customWidth="1"/>
    <col min="4363" max="4363" width="13.28515625" style="165" customWidth="1"/>
    <col min="4364" max="4364" width="9.7109375" style="165" bestFit="1" customWidth="1"/>
    <col min="4365" max="4609" width="9.140625" style="165"/>
    <col min="4610" max="4610" width="10.85546875" style="165" customWidth="1"/>
    <col min="4611" max="4611" width="4.7109375" style="165" customWidth="1"/>
    <col min="4612" max="4612" width="61.85546875" style="165" customWidth="1"/>
    <col min="4613" max="4613" width="13.42578125" style="165" customWidth="1"/>
    <col min="4614" max="4614" width="5.85546875" style="165" bestFit="1" customWidth="1"/>
    <col min="4615" max="4615" width="14.5703125" style="165" customWidth="1"/>
    <col min="4616" max="4616" width="18.140625" style="165" customWidth="1"/>
    <col min="4617" max="4617" width="9.140625" style="165"/>
    <col min="4618" max="4618" width="13.42578125" style="165" customWidth="1"/>
    <col min="4619" max="4619" width="13.28515625" style="165" customWidth="1"/>
    <col min="4620" max="4620" width="9.7109375" style="165" bestFit="1" customWidth="1"/>
    <col min="4621" max="4865" width="9.140625" style="165"/>
    <col min="4866" max="4866" width="10.85546875" style="165" customWidth="1"/>
    <col min="4867" max="4867" width="4.7109375" style="165" customWidth="1"/>
    <col min="4868" max="4868" width="61.85546875" style="165" customWidth="1"/>
    <col min="4869" max="4869" width="13.42578125" style="165" customWidth="1"/>
    <col min="4870" max="4870" width="5.85546875" style="165" bestFit="1" customWidth="1"/>
    <col min="4871" max="4871" width="14.5703125" style="165" customWidth="1"/>
    <col min="4872" max="4872" width="18.140625" style="165" customWidth="1"/>
    <col min="4873" max="4873" width="9.140625" style="165"/>
    <col min="4874" max="4874" width="13.42578125" style="165" customWidth="1"/>
    <col min="4875" max="4875" width="13.28515625" style="165" customWidth="1"/>
    <col min="4876" max="4876" width="9.7109375" style="165" bestFit="1" customWidth="1"/>
    <col min="4877" max="5121" width="9.140625" style="165"/>
    <col min="5122" max="5122" width="10.85546875" style="165" customWidth="1"/>
    <col min="5123" max="5123" width="4.7109375" style="165" customWidth="1"/>
    <col min="5124" max="5124" width="61.85546875" style="165" customWidth="1"/>
    <col min="5125" max="5125" width="13.42578125" style="165" customWidth="1"/>
    <col min="5126" max="5126" width="5.85546875" style="165" bestFit="1" customWidth="1"/>
    <col min="5127" max="5127" width="14.5703125" style="165" customWidth="1"/>
    <col min="5128" max="5128" width="18.140625" style="165" customWidth="1"/>
    <col min="5129" max="5129" width="9.140625" style="165"/>
    <col min="5130" max="5130" width="13.42578125" style="165" customWidth="1"/>
    <col min="5131" max="5131" width="13.28515625" style="165" customWidth="1"/>
    <col min="5132" max="5132" width="9.7109375" style="165" bestFit="1" customWidth="1"/>
    <col min="5133" max="5377" width="9.140625" style="165"/>
    <col min="5378" max="5378" width="10.85546875" style="165" customWidth="1"/>
    <col min="5379" max="5379" width="4.7109375" style="165" customWidth="1"/>
    <col min="5380" max="5380" width="61.85546875" style="165" customWidth="1"/>
    <col min="5381" max="5381" width="13.42578125" style="165" customWidth="1"/>
    <col min="5382" max="5382" width="5.85546875" style="165" bestFit="1" customWidth="1"/>
    <col min="5383" max="5383" width="14.5703125" style="165" customWidth="1"/>
    <col min="5384" max="5384" width="18.140625" style="165" customWidth="1"/>
    <col min="5385" max="5385" width="9.140625" style="165"/>
    <col min="5386" max="5386" width="13.42578125" style="165" customWidth="1"/>
    <col min="5387" max="5387" width="13.28515625" style="165" customWidth="1"/>
    <col min="5388" max="5388" width="9.7109375" style="165" bestFit="1" customWidth="1"/>
    <col min="5389" max="5633" width="9.140625" style="165"/>
    <col min="5634" max="5634" width="10.85546875" style="165" customWidth="1"/>
    <col min="5635" max="5635" width="4.7109375" style="165" customWidth="1"/>
    <col min="5636" max="5636" width="61.85546875" style="165" customWidth="1"/>
    <col min="5637" max="5637" width="13.42578125" style="165" customWidth="1"/>
    <col min="5638" max="5638" width="5.85546875" style="165" bestFit="1" customWidth="1"/>
    <col min="5639" max="5639" width="14.5703125" style="165" customWidth="1"/>
    <col min="5640" max="5640" width="18.140625" style="165" customWidth="1"/>
    <col min="5641" max="5641" width="9.140625" style="165"/>
    <col min="5642" max="5642" width="13.42578125" style="165" customWidth="1"/>
    <col min="5643" max="5643" width="13.28515625" style="165" customWidth="1"/>
    <col min="5644" max="5644" width="9.7109375" style="165" bestFit="1" customWidth="1"/>
    <col min="5645" max="5889" width="9.140625" style="165"/>
    <col min="5890" max="5890" width="10.85546875" style="165" customWidth="1"/>
    <col min="5891" max="5891" width="4.7109375" style="165" customWidth="1"/>
    <col min="5892" max="5892" width="61.85546875" style="165" customWidth="1"/>
    <col min="5893" max="5893" width="13.42578125" style="165" customWidth="1"/>
    <col min="5894" max="5894" width="5.85546875" style="165" bestFit="1" customWidth="1"/>
    <col min="5895" max="5895" width="14.5703125" style="165" customWidth="1"/>
    <col min="5896" max="5896" width="18.140625" style="165" customWidth="1"/>
    <col min="5897" max="5897" width="9.140625" style="165"/>
    <col min="5898" max="5898" width="13.42578125" style="165" customWidth="1"/>
    <col min="5899" max="5899" width="13.28515625" style="165" customWidth="1"/>
    <col min="5900" max="5900" width="9.7109375" style="165" bestFit="1" customWidth="1"/>
    <col min="5901" max="6145" width="9.140625" style="165"/>
    <col min="6146" max="6146" width="10.85546875" style="165" customWidth="1"/>
    <col min="6147" max="6147" width="4.7109375" style="165" customWidth="1"/>
    <col min="6148" max="6148" width="61.85546875" style="165" customWidth="1"/>
    <col min="6149" max="6149" width="13.42578125" style="165" customWidth="1"/>
    <col min="6150" max="6150" width="5.85546875" style="165" bestFit="1" customWidth="1"/>
    <col min="6151" max="6151" width="14.5703125" style="165" customWidth="1"/>
    <col min="6152" max="6152" width="18.140625" style="165" customWidth="1"/>
    <col min="6153" max="6153" width="9.140625" style="165"/>
    <col min="6154" max="6154" width="13.42578125" style="165" customWidth="1"/>
    <col min="6155" max="6155" width="13.28515625" style="165" customWidth="1"/>
    <col min="6156" max="6156" width="9.7109375" style="165" bestFit="1" customWidth="1"/>
    <col min="6157" max="6401" width="9.140625" style="165"/>
    <col min="6402" max="6402" width="10.85546875" style="165" customWidth="1"/>
    <col min="6403" max="6403" width="4.7109375" style="165" customWidth="1"/>
    <col min="6404" max="6404" width="61.85546875" style="165" customWidth="1"/>
    <col min="6405" max="6405" width="13.42578125" style="165" customWidth="1"/>
    <col min="6406" max="6406" width="5.85546875" style="165" bestFit="1" customWidth="1"/>
    <col min="6407" max="6407" width="14.5703125" style="165" customWidth="1"/>
    <col min="6408" max="6408" width="18.140625" style="165" customWidth="1"/>
    <col min="6409" max="6409" width="9.140625" style="165"/>
    <col min="6410" max="6410" width="13.42578125" style="165" customWidth="1"/>
    <col min="6411" max="6411" width="13.28515625" style="165" customWidth="1"/>
    <col min="6412" max="6412" width="9.7109375" style="165" bestFit="1" customWidth="1"/>
    <col min="6413" max="6657" width="9.140625" style="165"/>
    <col min="6658" max="6658" width="10.85546875" style="165" customWidth="1"/>
    <col min="6659" max="6659" width="4.7109375" style="165" customWidth="1"/>
    <col min="6660" max="6660" width="61.85546875" style="165" customWidth="1"/>
    <col min="6661" max="6661" width="13.42578125" style="165" customWidth="1"/>
    <col min="6662" max="6662" width="5.85546875" style="165" bestFit="1" customWidth="1"/>
    <col min="6663" max="6663" width="14.5703125" style="165" customWidth="1"/>
    <col min="6664" max="6664" width="18.140625" style="165" customWidth="1"/>
    <col min="6665" max="6665" width="9.140625" style="165"/>
    <col min="6666" max="6666" width="13.42578125" style="165" customWidth="1"/>
    <col min="6667" max="6667" width="13.28515625" style="165" customWidth="1"/>
    <col min="6668" max="6668" width="9.7109375" style="165" bestFit="1" customWidth="1"/>
    <col min="6669" max="6913" width="9.140625" style="165"/>
    <col min="6914" max="6914" width="10.85546875" style="165" customWidth="1"/>
    <col min="6915" max="6915" width="4.7109375" style="165" customWidth="1"/>
    <col min="6916" max="6916" width="61.85546875" style="165" customWidth="1"/>
    <col min="6917" max="6917" width="13.42578125" style="165" customWidth="1"/>
    <col min="6918" max="6918" width="5.85546875" style="165" bestFit="1" customWidth="1"/>
    <col min="6919" max="6919" width="14.5703125" style="165" customWidth="1"/>
    <col min="6920" max="6920" width="18.140625" style="165" customWidth="1"/>
    <col min="6921" max="6921" width="9.140625" style="165"/>
    <col min="6922" max="6922" width="13.42578125" style="165" customWidth="1"/>
    <col min="6923" max="6923" width="13.28515625" style="165" customWidth="1"/>
    <col min="6924" max="6924" width="9.7109375" style="165" bestFit="1" customWidth="1"/>
    <col min="6925" max="7169" width="9.140625" style="165"/>
    <col min="7170" max="7170" width="10.85546875" style="165" customWidth="1"/>
    <col min="7171" max="7171" width="4.7109375" style="165" customWidth="1"/>
    <col min="7172" max="7172" width="61.85546875" style="165" customWidth="1"/>
    <col min="7173" max="7173" width="13.42578125" style="165" customWidth="1"/>
    <col min="7174" max="7174" width="5.85546875" style="165" bestFit="1" customWidth="1"/>
    <col min="7175" max="7175" width="14.5703125" style="165" customWidth="1"/>
    <col min="7176" max="7176" width="18.140625" style="165" customWidth="1"/>
    <col min="7177" max="7177" width="9.140625" style="165"/>
    <col min="7178" max="7178" width="13.42578125" style="165" customWidth="1"/>
    <col min="7179" max="7179" width="13.28515625" style="165" customWidth="1"/>
    <col min="7180" max="7180" width="9.7109375" style="165" bestFit="1" customWidth="1"/>
    <col min="7181" max="7425" width="9.140625" style="165"/>
    <col min="7426" max="7426" width="10.85546875" style="165" customWidth="1"/>
    <col min="7427" max="7427" width="4.7109375" style="165" customWidth="1"/>
    <col min="7428" max="7428" width="61.85546875" style="165" customWidth="1"/>
    <col min="7429" max="7429" width="13.42578125" style="165" customWidth="1"/>
    <col min="7430" max="7430" width="5.85546875" style="165" bestFit="1" customWidth="1"/>
    <col min="7431" max="7431" width="14.5703125" style="165" customWidth="1"/>
    <col min="7432" max="7432" width="18.140625" style="165" customWidth="1"/>
    <col min="7433" max="7433" width="9.140625" style="165"/>
    <col min="7434" max="7434" width="13.42578125" style="165" customWidth="1"/>
    <col min="7435" max="7435" width="13.28515625" style="165" customWidth="1"/>
    <col min="7436" max="7436" width="9.7109375" style="165" bestFit="1" customWidth="1"/>
    <col min="7437" max="7681" width="9.140625" style="165"/>
    <col min="7682" max="7682" width="10.85546875" style="165" customWidth="1"/>
    <col min="7683" max="7683" width="4.7109375" style="165" customWidth="1"/>
    <col min="7684" max="7684" width="61.85546875" style="165" customWidth="1"/>
    <col min="7685" max="7685" width="13.42578125" style="165" customWidth="1"/>
    <col min="7686" max="7686" width="5.85546875" style="165" bestFit="1" customWidth="1"/>
    <col min="7687" max="7687" width="14.5703125" style="165" customWidth="1"/>
    <col min="7688" max="7688" width="18.140625" style="165" customWidth="1"/>
    <col min="7689" max="7689" width="9.140625" style="165"/>
    <col min="7690" max="7690" width="13.42578125" style="165" customWidth="1"/>
    <col min="7691" max="7691" width="13.28515625" style="165" customWidth="1"/>
    <col min="7692" max="7692" width="9.7109375" style="165" bestFit="1" customWidth="1"/>
    <col min="7693" max="7937" width="9.140625" style="165"/>
    <col min="7938" max="7938" width="10.85546875" style="165" customWidth="1"/>
    <col min="7939" max="7939" width="4.7109375" style="165" customWidth="1"/>
    <col min="7940" max="7940" width="61.85546875" style="165" customWidth="1"/>
    <col min="7941" max="7941" width="13.42578125" style="165" customWidth="1"/>
    <col min="7942" max="7942" width="5.85546875" style="165" bestFit="1" customWidth="1"/>
    <col min="7943" max="7943" width="14.5703125" style="165" customWidth="1"/>
    <col min="7944" max="7944" width="18.140625" style="165" customWidth="1"/>
    <col min="7945" max="7945" width="9.140625" style="165"/>
    <col min="7946" max="7946" width="13.42578125" style="165" customWidth="1"/>
    <col min="7947" max="7947" width="13.28515625" style="165" customWidth="1"/>
    <col min="7948" max="7948" width="9.7109375" style="165" bestFit="1" customWidth="1"/>
    <col min="7949" max="8193" width="9.140625" style="165"/>
    <col min="8194" max="8194" width="10.85546875" style="165" customWidth="1"/>
    <col min="8195" max="8195" width="4.7109375" style="165" customWidth="1"/>
    <col min="8196" max="8196" width="61.85546875" style="165" customWidth="1"/>
    <col min="8197" max="8197" width="13.42578125" style="165" customWidth="1"/>
    <col min="8198" max="8198" width="5.85546875" style="165" bestFit="1" customWidth="1"/>
    <col min="8199" max="8199" width="14.5703125" style="165" customWidth="1"/>
    <col min="8200" max="8200" width="18.140625" style="165" customWidth="1"/>
    <col min="8201" max="8201" width="9.140625" style="165"/>
    <col min="8202" max="8202" width="13.42578125" style="165" customWidth="1"/>
    <col min="8203" max="8203" width="13.28515625" style="165" customWidth="1"/>
    <col min="8204" max="8204" width="9.7109375" style="165" bestFit="1" customWidth="1"/>
    <col min="8205" max="8449" width="9.140625" style="165"/>
    <col min="8450" max="8450" width="10.85546875" style="165" customWidth="1"/>
    <col min="8451" max="8451" width="4.7109375" style="165" customWidth="1"/>
    <col min="8452" max="8452" width="61.85546875" style="165" customWidth="1"/>
    <col min="8453" max="8453" width="13.42578125" style="165" customWidth="1"/>
    <col min="8454" max="8454" width="5.85546875" style="165" bestFit="1" customWidth="1"/>
    <col min="8455" max="8455" width="14.5703125" style="165" customWidth="1"/>
    <col min="8456" max="8456" width="18.140625" style="165" customWidth="1"/>
    <col min="8457" max="8457" width="9.140625" style="165"/>
    <col min="8458" max="8458" width="13.42578125" style="165" customWidth="1"/>
    <col min="8459" max="8459" width="13.28515625" style="165" customWidth="1"/>
    <col min="8460" max="8460" width="9.7109375" style="165" bestFit="1" customWidth="1"/>
    <col min="8461" max="8705" width="9.140625" style="165"/>
    <col min="8706" max="8706" width="10.85546875" style="165" customWidth="1"/>
    <col min="8707" max="8707" width="4.7109375" style="165" customWidth="1"/>
    <col min="8708" max="8708" width="61.85546875" style="165" customWidth="1"/>
    <col min="8709" max="8709" width="13.42578125" style="165" customWidth="1"/>
    <col min="8710" max="8710" width="5.85546875" style="165" bestFit="1" customWidth="1"/>
    <col min="8711" max="8711" width="14.5703125" style="165" customWidth="1"/>
    <col min="8712" max="8712" width="18.140625" style="165" customWidth="1"/>
    <col min="8713" max="8713" width="9.140625" style="165"/>
    <col min="8714" max="8714" width="13.42578125" style="165" customWidth="1"/>
    <col min="8715" max="8715" width="13.28515625" style="165" customWidth="1"/>
    <col min="8716" max="8716" width="9.7109375" style="165" bestFit="1" customWidth="1"/>
    <col min="8717" max="8961" width="9.140625" style="165"/>
    <col min="8962" max="8962" width="10.85546875" style="165" customWidth="1"/>
    <col min="8963" max="8963" width="4.7109375" style="165" customWidth="1"/>
    <col min="8964" max="8964" width="61.85546875" style="165" customWidth="1"/>
    <col min="8965" max="8965" width="13.42578125" style="165" customWidth="1"/>
    <col min="8966" max="8966" width="5.85546875" style="165" bestFit="1" customWidth="1"/>
    <col min="8967" max="8967" width="14.5703125" style="165" customWidth="1"/>
    <col min="8968" max="8968" width="18.140625" style="165" customWidth="1"/>
    <col min="8969" max="8969" width="9.140625" style="165"/>
    <col min="8970" max="8970" width="13.42578125" style="165" customWidth="1"/>
    <col min="8971" max="8971" width="13.28515625" style="165" customWidth="1"/>
    <col min="8972" max="8972" width="9.7109375" style="165" bestFit="1" customWidth="1"/>
    <col min="8973" max="9217" width="9.140625" style="165"/>
    <col min="9218" max="9218" width="10.85546875" style="165" customWidth="1"/>
    <col min="9219" max="9219" width="4.7109375" style="165" customWidth="1"/>
    <col min="9220" max="9220" width="61.85546875" style="165" customWidth="1"/>
    <col min="9221" max="9221" width="13.42578125" style="165" customWidth="1"/>
    <col min="9222" max="9222" width="5.85546875" style="165" bestFit="1" customWidth="1"/>
    <col min="9223" max="9223" width="14.5703125" style="165" customWidth="1"/>
    <col min="9224" max="9224" width="18.140625" style="165" customWidth="1"/>
    <col min="9225" max="9225" width="9.140625" style="165"/>
    <col min="9226" max="9226" width="13.42578125" style="165" customWidth="1"/>
    <col min="9227" max="9227" width="13.28515625" style="165" customWidth="1"/>
    <col min="9228" max="9228" width="9.7109375" style="165" bestFit="1" customWidth="1"/>
    <col min="9229" max="9473" width="9.140625" style="165"/>
    <col min="9474" max="9474" width="10.85546875" style="165" customWidth="1"/>
    <col min="9475" max="9475" width="4.7109375" style="165" customWidth="1"/>
    <col min="9476" max="9476" width="61.85546875" style="165" customWidth="1"/>
    <col min="9477" max="9477" width="13.42578125" style="165" customWidth="1"/>
    <col min="9478" max="9478" width="5.85546875" style="165" bestFit="1" customWidth="1"/>
    <col min="9479" max="9479" width="14.5703125" style="165" customWidth="1"/>
    <col min="9480" max="9480" width="18.140625" style="165" customWidth="1"/>
    <col min="9481" max="9481" width="9.140625" style="165"/>
    <col min="9482" max="9482" width="13.42578125" style="165" customWidth="1"/>
    <col min="9483" max="9483" width="13.28515625" style="165" customWidth="1"/>
    <col min="9484" max="9484" width="9.7109375" style="165" bestFit="1" customWidth="1"/>
    <col min="9485" max="9729" width="9.140625" style="165"/>
    <col min="9730" max="9730" width="10.85546875" style="165" customWidth="1"/>
    <col min="9731" max="9731" width="4.7109375" style="165" customWidth="1"/>
    <col min="9732" max="9732" width="61.85546875" style="165" customWidth="1"/>
    <col min="9733" max="9733" width="13.42578125" style="165" customWidth="1"/>
    <col min="9734" max="9734" width="5.85546875" style="165" bestFit="1" customWidth="1"/>
    <col min="9735" max="9735" width="14.5703125" style="165" customWidth="1"/>
    <col min="9736" max="9736" width="18.140625" style="165" customWidth="1"/>
    <col min="9737" max="9737" width="9.140625" style="165"/>
    <col min="9738" max="9738" width="13.42578125" style="165" customWidth="1"/>
    <col min="9739" max="9739" width="13.28515625" style="165" customWidth="1"/>
    <col min="9740" max="9740" width="9.7109375" style="165" bestFit="1" customWidth="1"/>
    <col min="9741" max="9985" width="9.140625" style="165"/>
    <col min="9986" max="9986" width="10.85546875" style="165" customWidth="1"/>
    <col min="9987" max="9987" width="4.7109375" style="165" customWidth="1"/>
    <col min="9988" max="9988" width="61.85546875" style="165" customWidth="1"/>
    <col min="9989" max="9989" width="13.42578125" style="165" customWidth="1"/>
    <col min="9990" max="9990" width="5.85546875" style="165" bestFit="1" customWidth="1"/>
    <col min="9991" max="9991" width="14.5703125" style="165" customWidth="1"/>
    <col min="9992" max="9992" width="18.140625" style="165" customWidth="1"/>
    <col min="9993" max="9993" width="9.140625" style="165"/>
    <col min="9994" max="9994" width="13.42578125" style="165" customWidth="1"/>
    <col min="9995" max="9995" width="13.28515625" style="165" customWidth="1"/>
    <col min="9996" max="9996" width="9.7109375" style="165" bestFit="1" customWidth="1"/>
    <col min="9997" max="10241" width="9.140625" style="165"/>
    <col min="10242" max="10242" width="10.85546875" style="165" customWidth="1"/>
    <col min="10243" max="10243" width="4.7109375" style="165" customWidth="1"/>
    <col min="10244" max="10244" width="61.85546875" style="165" customWidth="1"/>
    <col min="10245" max="10245" width="13.42578125" style="165" customWidth="1"/>
    <col min="10246" max="10246" width="5.85546875" style="165" bestFit="1" customWidth="1"/>
    <col min="10247" max="10247" width="14.5703125" style="165" customWidth="1"/>
    <col min="10248" max="10248" width="18.140625" style="165" customWidth="1"/>
    <col min="10249" max="10249" width="9.140625" style="165"/>
    <col min="10250" max="10250" width="13.42578125" style="165" customWidth="1"/>
    <col min="10251" max="10251" width="13.28515625" style="165" customWidth="1"/>
    <col min="10252" max="10252" width="9.7109375" style="165" bestFit="1" customWidth="1"/>
    <col min="10253" max="10497" width="9.140625" style="165"/>
    <col min="10498" max="10498" width="10.85546875" style="165" customWidth="1"/>
    <col min="10499" max="10499" width="4.7109375" style="165" customWidth="1"/>
    <col min="10500" max="10500" width="61.85546875" style="165" customWidth="1"/>
    <col min="10501" max="10501" width="13.42578125" style="165" customWidth="1"/>
    <col min="10502" max="10502" width="5.85546875" style="165" bestFit="1" customWidth="1"/>
    <col min="10503" max="10503" width="14.5703125" style="165" customWidth="1"/>
    <col min="10504" max="10504" width="18.140625" style="165" customWidth="1"/>
    <col min="10505" max="10505" width="9.140625" style="165"/>
    <col min="10506" max="10506" width="13.42578125" style="165" customWidth="1"/>
    <col min="10507" max="10507" width="13.28515625" style="165" customWidth="1"/>
    <col min="10508" max="10508" width="9.7109375" style="165" bestFit="1" customWidth="1"/>
    <col min="10509" max="10753" width="9.140625" style="165"/>
    <col min="10754" max="10754" width="10.85546875" style="165" customWidth="1"/>
    <col min="10755" max="10755" width="4.7109375" style="165" customWidth="1"/>
    <col min="10756" max="10756" width="61.85546875" style="165" customWidth="1"/>
    <col min="10757" max="10757" width="13.42578125" style="165" customWidth="1"/>
    <col min="10758" max="10758" width="5.85546875" style="165" bestFit="1" customWidth="1"/>
    <col min="10759" max="10759" width="14.5703125" style="165" customWidth="1"/>
    <col min="10760" max="10760" width="18.140625" style="165" customWidth="1"/>
    <col min="10761" max="10761" width="9.140625" style="165"/>
    <col min="10762" max="10762" width="13.42578125" style="165" customWidth="1"/>
    <col min="10763" max="10763" width="13.28515625" style="165" customWidth="1"/>
    <col min="10764" max="10764" width="9.7109375" style="165" bestFit="1" customWidth="1"/>
    <col min="10765" max="11009" width="9.140625" style="165"/>
    <col min="11010" max="11010" width="10.85546875" style="165" customWidth="1"/>
    <col min="11011" max="11011" width="4.7109375" style="165" customWidth="1"/>
    <col min="11012" max="11012" width="61.85546875" style="165" customWidth="1"/>
    <col min="11013" max="11013" width="13.42578125" style="165" customWidth="1"/>
    <col min="11014" max="11014" width="5.85546875" style="165" bestFit="1" customWidth="1"/>
    <col min="11015" max="11015" width="14.5703125" style="165" customWidth="1"/>
    <col min="11016" max="11016" width="18.140625" style="165" customWidth="1"/>
    <col min="11017" max="11017" width="9.140625" style="165"/>
    <col min="11018" max="11018" width="13.42578125" style="165" customWidth="1"/>
    <col min="11019" max="11019" width="13.28515625" style="165" customWidth="1"/>
    <col min="11020" max="11020" width="9.7109375" style="165" bestFit="1" customWidth="1"/>
    <col min="11021" max="11265" width="9.140625" style="165"/>
    <col min="11266" max="11266" width="10.85546875" style="165" customWidth="1"/>
    <col min="11267" max="11267" width="4.7109375" style="165" customWidth="1"/>
    <col min="11268" max="11268" width="61.85546875" style="165" customWidth="1"/>
    <col min="11269" max="11269" width="13.42578125" style="165" customWidth="1"/>
    <col min="11270" max="11270" width="5.85546875" style="165" bestFit="1" customWidth="1"/>
    <col min="11271" max="11271" width="14.5703125" style="165" customWidth="1"/>
    <col min="11272" max="11272" width="18.140625" style="165" customWidth="1"/>
    <col min="11273" max="11273" width="9.140625" style="165"/>
    <col min="11274" max="11274" width="13.42578125" style="165" customWidth="1"/>
    <col min="11275" max="11275" width="13.28515625" style="165" customWidth="1"/>
    <col min="11276" max="11276" width="9.7109375" style="165" bestFit="1" customWidth="1"/>
    <col min="11277" max="11521" width="9.140625" style="165"/>
    <col min="11522" max="11522" width="10.85546875" style="165" customWidth="1"/>
    <col min="11523" max="11523" width="4.7109375" style="165" customWidth="1"/>
    <col min="11524" max="11524" width="61.85546875" style="165" customWidth="1"/>
    <col min="11525" max="11525" width="13.42578125" style="165" customWidth="1"/>
    <col min="11526" max="11526" width="5.85546875" style="165" bestFit="1" customWidth="1"/>
    <col min="11527" max="11527" width="14.5703125" style="165" customWidth="1"/>
    <col min="11528" max="11528" width="18.140625" style="165" customWidth="1"/>
    <col min="11529" max="11529" width="9.140625" style="165"/>
    <col min="11530" max="11530" width="13.42578125" style="165" customWidth="1"/>
    <col min="11531" max="11531" width="13.28515625" style="165" customWidth="1"/>
    <col min="11532" max="11532" width="9.7109375" style="165" bestFit="1" customWidth="1"/>
    <col min="11533" max="11777" width="9.140625" style="165"/>
    <col min="11778" max="11778" width="10.85546875" style="165" customWidth="1"/>
    <col min="11779" max="11779" width="4.7109375" style="165" customWidth="1"/>
    <col min="11780" max="11780" width="61.85546875" style="165" customWidth="1"/>
    <col min="11781" max="11781" width="13.42578125" style="165" customWidth="1"/>
    <col min="11782" max="11782" width="5.85546875" style="165" bestFit="1" customWidth="1"/>
    <col min="11783" max="11783" width="14.5703125" style="165" customWidth="1"/>
    <col min="11784" max="11784" width="18.140625" style="165" customWidth="1"/>
    <col min="11785" max="11785" width="9.140625" style="165"/>
    <col min="11786" max="11786" width="13.42578125" style="165" customWidth="1"/>
    <col min="11787" max="11787" width="13.28515625" style="165" customWidth="1"/>
    <col min="11788" max="11788" width="9.7109375" style="165" bestFit="1" customWidth="1"/>
    <col min="11789" max="12033" width="9.140625" style="165"/>
    <col min="12034" max="12034" width="10.85546875" style="165" customWidth="1"/>
    <col min="12035" max="12035" width="4.7109375" style="165" customWidth="1"/>
    <col min="12036" max="12036" width="61.85546875" style="165" customWidth="1"/>
    <col min="12037" max="12037" width="13.42578125" style="165" customWidth="1"/>
    <col min="12038" max="12038" width="5.85546875" style="165" bestFit="1" customWidth="1"/>
    <col min="12039" max="12039" width="14.5703125" style="165" customWidth="1"/>
    <col min="12040" max="12040" width="18.140625" style="165" customWidth="1"/>
    <col min="12041" max="12041" width="9.140625" style="165"/>
    <col min="12042" max="12042" width="13.42578125" style="165" customWidth="1"/>
    <col min="12043" max="12043" width="13.28515625" style="165" customWidth="1"/>
    <col min="12044" max="12044" width="9.7109375" style="165" bestFit="1" customWidth="1"/>
    <col min="12045" max="12289" width="9.140625" style="165"/>
    <col min="12290" max="12290" width="10.85546875" style="165" customWidth="1"/>
    <col min="12291" max="12291" width="4.7109375" style="165" customWidth="1"/>
    <col min="12292" max="12292" width="61.85546875" style="165" customWidth="1"/>
    <col min="12293" max="12293" width="13.42578125" style="165" customWidth="1"/>
    <col min="12294" max="12294" width="5.85546875" style="165" bestFit="1" customWidth="1"/>
    <col min="12295" max="12295" width="14.5703125" style="165" customWidth="1"/>
    <col min="12296" max="12296" width="18.140625" style="165" customWidth="1"/>
    <col min="12297" max="12297" width="9.140625" style="165"/>
    <col min="12298" max="12298" width="13.42578125" style="165" customWidth="1"/>
    <col min="12299" max="12299" width="13.28515625" style="165" customWidth="1"/>
    <col min="12300" max="12300" width="9.7109375" style="165" bestFit="1" customWidth="1"/>
    <col min="12301" max="12545" width="9.140625" style="165"/>
    <col min="12546" max="12546" width="10.85546875" style="165" customWidth="1"/>
    <col min="12547" max="12547" width="4.7109375" style="165" customWidth="1"/>
    <col min="12548" max="12548" width="61.85546875" style="165" customWidth="1"/>
    <col min="12549" max="12549" width="13.42578125" style="165" customWidth="1"/>
    <col min="12550" max="12550" width="5.85546875" style="165" bestFit="1" customWidth="1"/>
    <col min="12551" max="12551" width="14.5703125" style="165" customWidth="1"/>
    <col min="12552" max="12552" width="18.140625" style="165" customWidth="1"/>
    <col min="12553" max="12553" width="9.140625" style="165"/>
    <col min="12554" max="12554" width="13.42578125" style="165" customWidth="1"/>
    <col min="12555" max="12555" width="13.28515625" style="165" customWidth="1"/>
    <col min="12556" max="12556" width="9.7109375" style="165" bestFit="1" customWidth="1"/>
    <col min="12557" max="12801" width="9.140625" style="165"/>
    <col min="12802" max="12802" width="10.85546875" style="165" customWidth="1"/>
    <col min="12803" max="12803" width="4.7109375" style="165" customWidth="1"/>
    <col min="12804" max="12804" width="61.85546875" style="165" customWidth="1"/>
    <col min="12805" max="12805" width="13.42578125" style="165" customWidth="1"/>
    <col min="12806" max="12806" width="5.85546875" style="165" bestFit="1" customWidth="1"/>
    <col min="12807" max="12807" width="14.5703125" style="165" customWidth="1"/>
    <col min="12808" max="12808" width="18.140625" style="165" customWidth="1"/>
    <col min="12809" max="12809" width="9.140625" style="165"/>
    <col min="12810" max="12810" width="13.42578125" style="165" customWidth="1"/>
    <col min="12811" max="12811" width="13.28515625" style="165" customWidth="1"/>
    <col min="12812" max="12812" width="9.7109375" style="165" bestFit="1" customWidth="1"/>
    <col min="12813" max="13057" width="9.140625" style="165"/>
    <col min="13058" max="13058" width="10.85546875" style="165" customWidth="1"/>
    <col min="13059" max="13059" width="4.7109375" style="165" customWidth="1"/>
    <col min="13060" max="13060" width="61.85546875" style="165" customWidth="1"/>
    <col min="13061" max="13061" width="13.42578125" style="165" customWidth="1"/>
    <col min="13062" max="13062" width="5.85546875" style="165" bestFit="1" customWidth="1"/>
    <col min="13063" max="13063" width="14.5703125" style="165" customWidth="1"/>
    <col min="13064" max="13064" width="18.140625" style="165" customWidth="1"/>
    <col min="13065" max="13065" width="9.140625" style="165"/>
    <col min="13066" max="13066" width="13.42578125" style="165" customWidth="1"/>
    <col min="13067" max="13067" width="13.28515625" style="165" customWidth="1"/>
    <col min="13068" max="13068" width="9.7109375" style="165" bestFit="1" customWidth="1"/>
    <col min="13069" max="13313" width="9.140625" style="165"/>
    <col min="13314" max="13314" width="10.85546875" style="165" customWidth="1"/>
    <col min="13315" max="13315" width="4.7109375" style="165" customWidth="1"/>
    <col min="13316" max="13316" width="61.85546875" style="165" customWidth="1"/>
    <col min="13317" max="13317" width="13.42578125" style="165" customWidth="1"/>
    <col min="13318" max="13318" width="5.85546875" style="165" bestFit="1" customWidth="1"/>
    <col min="13319" max="13319" width="14.5703125" style="165" customWidth="1"/>
    <col min="13320" max="13320" width="18.140625" style="165" customWidth="1"/>
    <col min="13321" max="13321" width="9.140625" style="165"/>
    <col min="13322" max="13322" width="13.42578125" style="165" customWidth="1"/>
    <col min="13323" max="13323" width="13.28515625" style="165" customWidth="1"/>
    <col min="13324" max="13324" width="9.7109375" style="165" bestFit="1" customWidth="1"/>
    <col min="13325" max="13569" width="9.140625" style="165"/>
    <col min="13570" max="13570" width="10.85546875" style="165" customWidth="1"/>
    <col min="13571" max="13571" width="4.7109375" style="165" customWidth="1"/>
    <col min="13572" max="13572" width="61.85546875" style="165" customWidth="1"/>
    <col min="13573" max="13573" width="13.42578125" style="165" customWidth="1"/>
    <col min="13574" max="13574" width="5.85546875" style="165" bestFit="1" customWidth="1"/>
    <col min="13575" max="13575" width="14.5703125" style="165" customWidth="1"/>
    <col min="13576" max="13576" width="18.140625" style="165" customWidth="1"/>
    <col min="13577" max="13577" width="9.140625" style="165"/>
    <col min="13578" max="13578" width="13.42578125" style="165" customWidth="1"/>
    <col min="13579" max="13579" width="13.28515625" style="165" customWidth="1"/>
    <col min="13580" max="13580" width="9.7109375" style="165" bestFit="1" customWidth="1"/>
    <col min="13581" max="13825" width="9.140625" style="165"/>
    <col min="13826" max="13826" width="10.85546875" style="165" customWidth="1"/>
    <col min="13827" max="13827" width="4.7109375" style="165" customWidth="1"/>
    <col min="13828" max="13828" width="61.85546875" style="165" customWidth="1"/>
    <col min="13829" max="13829" width="13.42578125" style="165" customWidth="1"/>
    <col min="13830" max="13830" width="5.85546875" style="165" bestFit="1" customWidth="1"/>
    <col min="13831" max="13831" width="14.5703125" style="165" customWidth="1"/>
    <col min="13832" max="13832" width="18.140625" style="165" customWidth="1"/>
    <col min="13833" max="13833" width="9.140625" style="165"/>
    <col min="13834" max="13834" width="13.42578125" style="165" customWidth="1"/>
    <col min="13835" max="13835" width="13.28515625" style="165" customWidth="1"/>
    <col min="13836" max="13836" width="9.7109375" style="165" bestFit="1" customWidth="1"/>
    <col min="13837" max="14081" width="9.140625" style="165"/>
    <col min="14082" max="14082" width="10.85546875" style="165" customWidth="1"/>
    <col min="14083" max="14083" width="4.7109375" style="165" customWidth="1"/>
    <col min="14084" max="14084" width="61.85546875" style="165" customWidth="1"/>
    <col min="14085" max="14085" width="13.42578125" style="165" customWidth="1"/>
    <col min="14086" max="14086" width="5.85546875" style="165" bestFit="1" customWidth="1"/>
    <col min="14087" max="14087" width="14.5703125" style="165" customWidth="1"/>
    <col min="14088" max="14088" width="18.140625" style="165" customWidth="1"/>
    <col min="14089" max="14089" width="9.140625" style="165"/>
    <col min="14090" max="14090" width="13.42578125" style="165" customWidth="1"/>
    <col min="14091" max="14091" width="13.28515625" style="165" customWidth="1"/>
    <col min="14092" max="14092" width="9.7109375" style="165" bestFit="1" customWidth="1"/>
    <col min="14093" max="14337" width="9.140625" style="165"/>
    <col min="14338" max="14338" width="10.85546875" style="165" customWidth="1"/>
    <col min="14339" max="14339" width="4.7109375" style="165" customWidth="1"/>
    <col min="14340" max="14340" width="61.85546875" style="165" customWidth="1"/>
    <col min="14341" max="14341" width="13.42578125" style="165" customWidth="1"/>
    <col min="14342" max="14342" width="5.85546875" style="165" bestFit="1" customWidth="1"/>
    <col min="14343" max="14343" width="14.5703125" style="165" customWidth="1"/>
    <col min="14344" max="14344" width="18.140625" style="165" customWidth="1"/>
    <col min="14345" max="14345" width="9.140625" style="165"/>
    <col min="14346" max="14346" width="13.42578125" style="165" customWidth="1"/>
    <col min="14347" max="14347" width="13.28515625" style="165" customWidth="1"/>
    <col min="14348" max="14348" width="9.7109375" style="165" bestFit="1" customWidth="1"/>
    <col min="14349" max="14593" width="9.140625" style="165"/>
    <col min="14594" max="14594" width="10.85546875" style="165" customWidth="1"/>
    <col min="14595" max="14595" width="4.7109375" style="165" customWidth="1"/>
    <col min="14596" max="14596" width="61.85546875" style="165" customWidth="1"/>
    <col min="14597" max="14597" width="13.42578125" style="165" customWidth="1"/>
    <col min="14598" max="14598" width="5.85546875" style="165" bestFit="1" customWidth="1"/>
    <col min="14599" max="14599" width="14.5703125" style="165" customWidth="1"/>
    <col min="14600" max="14600" width="18.140625" style="165" customWidth="1"/>
    <col min="14601" max="14601" width="9.140625" style="165"/>
    <col min="14602" max="14602" width="13.42578125" style="165" customWidth="1"/>
    <col min="14603" max="14603" width="13.28515625" style="165" customWidth="1"/>
    <col min="14604" max="14604" width="9.7109375" style="165" bestFit="1" customWidth="1"/>
    <col min="14605" max="14849" width="9.140625" style="165"/>
    <col min="14850" max="14850" width="10.85546875" style="165" customWidth="1"/>
    <col min="14851" max="14851" width="4.7109375" style="165" customWidth="1"/>
    <col min="14852" max="14852" width="61.85546875" style="165" customWidth="1"/>
    <col min="14853" max="14853" width="13.42578125" style="165" customWidth="1"/>
    <col min="14854" max="14854" width="5.85546875" style="165" bestFit="1" customWidth="1"/>
    <col min="14855" max="14855" width="14.5703125" style="165" customWidth="1"/>
    <col min="14856" max="14856" width="18.140625" style="165" customWidth="1"/>
    <col min="14857" max="14857" width="9.140625" style="165"/>
    <col min="14858" max="14858" width="13.42578125" style="165" customWidth="1"/>
    <col min="14859" max="14859" width="13.28515625" style="165" customWidth="1"/>
    <col min="14860" max="14860" width="9.7109375" style="165" bestFit="1" customWidth="1"/>
    <col min="14861" max="15105" width="9.140625" style="165"/>
    <col min="15106" max="15106" width="10.85546875" style="165" customWidth="1"/>
    <col min="15107" max="15107" width="4.7109375" style="165" customWidth="1"/>
    <col min="15108" max="15108" width="61.85546875" style="165" customWidth="1"/>
    <col min="15109" max="15109" width="13.42578125" style="165" customWidth="1"/>
    <col min="15110" max="15110" width="5.85546875" style="165" bestFit="1" customWidth="1"/>
    <col min="15111" max="15111" width="14.5703125" style="165" customWidth="1"/>
    <col min="15112" max="15112" width="18.140625" style="165" customWidth="1"/>
    <col min="15113" max="15113" width="9.140625" style="165"/>
    <col min="15114" max="15114" width="13.42578125" style="165" customWidth="1"/>
    <col min="15115" max="15115" width="13.28515625" style="165" customWidth="1"/>
    <col min="15116" max="15116" width="9.7109375" style="165" bestFit="1" customWidth="1"/>
    <col min="15117" max="15361" width="9.140625" style="165"/>
    <col min="15362" max="15362" width="10.85546875" style="165" customWidth="1"/>
    <col min="15363" max="15363" width="4.7109375" style="165" customWidth="1"/>
    <col min="15364" max="15364" width="61.85546875" style="165" customWidth="1"/>
    <col min="15365" max="15365" width="13.42578125" style="165" customWidth="1"/>
    <col min="15366" max="15366" width="5.85546875" style="165" bestFit="1" customWidth="1"/>
    <col min="15367" max="15367" width="14.5703125" style="165" customWidth="1"/>
    <col min="15368" max="15368" width="18.140625" style="165" customWidth="1"/>
    <col min="15369" max="15369" width="9.140625" style="165"/>
    <col min="15370" max="15370" width="13.42578125" style="165" customWidth="1"/>
    <col min="15371" max="15371" width="13.28515625" style="165" customWidth="1"/>
    <col min="15372" max="15372" width="9.7109375" style="165" bestFit="1" customWidth="1"/>
    <col min="15373" max="15617" width="9.140625" style="165"/>
    <col min="15618" max="15618" width="10.85546875" style="165" customWidth="1"/>
    <col min="15619" max="15619" width="4.7109375" style="165" customWidth="1"/>
    <col min="15620" max="15620" width="61.85546875" style="165" customWidth="1"/>
    <col min="15621" max="15621" width="13.42578125" style="165" customWidth="1"/>
    <col min="15622" max="15622" width="5.85546875" style="165" bestFit="1" customWidth="1"/>
    <col min="15623" max="15623" width="14.5703125" style="165" customWidth="1"/>
    <col min="15624" max="15624" width="18.140625" style="165" customWidth="1"/>
    <col min="15625" max="15625" width="9.140625" style="165"/>
    <col min="15626" max="15626" width="13.42578125" style="165" customWidth="1"/>
    <col min="15627" max="15627" width="13.28515625" style="165" customWidth="1"/>
    <col min="15628" max="15628" width="9.7109375" style="165" bestFit="1" customWidth="1"/>
    <col min="15629" max="15873" width="9.140625" style="165"/>
    <col min="15874" max="15874" width="10.85546875" style="165" customWidth="1"/>
    <col min="15875" max="15875" width="4.7109375" style="165" customWidth="1"/>
    <col min="15876" max="15876" width="61.85546875" style="165" customWidth="1"/>
    <col min="15877" max="15877" width="13.42578125" style="165" customWidth="1"/>
    <col min="15878" max="15878" width="5.85546875" style="165" bestFit="1" customWidth="1"/>
    <col min="15879" max="15879" width="14.5703125" style="165" customWidth="1"/>
    <col min="15880" max="15880" width="18.140625" style="165" customWidth="1"/>
    <col min="15881" max="15881" width="9.140625" style="165"/>
    <col min="15882" max="15882" width="13.42578125" style="165" customWidth="1"/>
    <col min="15883" max="15883" width="13.28515625" style="165" customWidth="1"/>
    <col min="15884" max="15884" width="9.7109375" style="165" bestFit="1" customWidth="1"/>
    <col min="15885" max="16129" width="9.140625" style="165"/>
    <col min="16130" max="16130" width="10.85546875" style="165" customWidth="1"/>
    <col min="16131" max="16131" width="4.7109375" style="165" customWidth="1"/>
    <col min="16132" max="16132" width="61.85546875" style="165" customWidth="1"/>
    <col min="16133" max="16133" width="13.42578125" style="165" customWidth="1"/>
    <col min="16134" max="16134" width="5.85546875" style="165" bestFit="1" customWidth="1"/>
    <col min="16135" max="16135" width="14.5703125" style="165" customWidth="1"/>
    <col min="16136" max="16136" width="18.140625" style="165" customWidth="1"/>
    <col min="16137" max="16137" width="9.140625" style="165"/>
    <col min="16138" max="16138" width="13.42578125" style="165" customWidth="1"/>
    <col min="16139" max="16139" width="13.28515625" style="165" customWidth="1"/>
    <col min="16140" max="16140" width="9.7109375" style="165" bestFit="1" customWidth="1"/>
    <col min="16141" max="16384" width="9.140625" style="165"/>
  </cols>
  <sheetData>
    <row r="1" spans="1:13" s="139" customFormat="1" ht="23.25" customHeight="1" thickBot="1">
      <c r="A1" s="984" t="str">
        <f>'DADOS DE ENTRADA 2017'!B22</f>
        <v>PREFEITURA MUNICIPAL DE ITAJAÍ</v>
      </c>
      <c r="B1" s="984"/>
      <c r="C1" s="984"/>
      <c r="D1" s="984"/>
      <c r="E1" s="984"/>
      <c r="F1" s="984"/>
      <c r="G1" s="984"/>
      <c r="H1" s="984"/>
      <c r="I1" s="116"/>
    </row>
    <row r="2" spans="1:13" s="139" customFormat="1" ht="19.5" customHeight="1" thickBot="1">
      <c r="A2" s="881" t="s">
        <v>48</v>
      </c>
      <c r="B2" s="881"/>
      <c r="C2" s="881"/>
      <c r="D2" s="881"/>
      <c r="E2" s="881"/>
      <c r="F2" s="881"/>
      <c r="G2" s="881"/>
      <c r="H2" s="881"/>
      <c r="I2" s="117"/>
      <c r="J2" s="1114" t="s">
        <v>133</v>
      </c>
      <c r="K2" s="1115"/>
      <c r="L2" s="1116"/>
      <c r="M2" s="140"/>
    </row>
    <row r="3" spans="1:13" s="139" customFormat="1" ht="15" customHeight="1">
      <c r="A3" s="1071" t="s">
        <v>14</v>
      </c>
      <c r="B3" s="1072"/>
      <c r="C3" s="1072"/>
      <c r="D3" s="1073"/>
      <c r="E3" s="896" t="s">
        <v>184</v>
      </c>
      <c r="F3" s="897"/>
      <c r="G3" s="897"/>
      <c r="H3" s="898"/>
      <c r="I3" s="141"/>
      <c r="J3" s="1117" t="s">
        <v>158</v>
      </c>
      <c r="K3" s="1118"/>
      <c r="L3" s="221">
        <f>1.43+0.2</f>
        <v>1.63</v>
      </c>
      <c r="M3" s="142"/>
    </row>
    <row r="4" spans="1:13" s="139" customFormat="1" ht="19.5" customHeight="1" thickBot="1">
      <c r="A4" s="1119" t="str">
        <f>'DADOS DE ENTRADA 2017'!B7</f>
        <v>ACESSO AO CENTRO DE INOVAÇÃO REGIONAL DE ITAJAÍ</v>
      </c>
      <c r="B4" s="1120"/>
      <c r="C4" s="1120"/>
      <c r="D4" s="1121"/>
      <c r="E4" s="33" t="s">
        <v>16</v>
      </c>
      <c r="F4" s="267">
        <f>'DADOS DE ENTRADA 2017'!B10</f>
        <v>43617</v>
      </c>
      <c r="G4" s="35" t="s">
        <v>17</v>
      </c>
      <c r="H4" s="356">
        <f>'DADOS DE ENTRADA 2017'!B11</f>
        <v>43466</v>
      </c>
      <c r="I4" s="141"/>
      <c r="J4" s="1122" t="s">
        <v>150</v>
      </c>
      <c r="K4" s="1123"/>
      <c r="L4" s="223">
        <f>(L5*4)-J10</f>
        <v>3.34</v>
      </c>
      <c r="M4" s="140"/>
    </row>
    <row r="5" spans="1:13" s="139" customFormat="1" ht="15" customHeight="1" thickBot="1">
      <c r="A5" s="890" t="s">
        <v>15</v>
      </c>
      <c r="B5" s="891"/>
      <c r="C5" s="891"/>
      <c r="D5" s="1077"/>
      <c r="E5" s="1124" t="s">
        <v>56</v>
      </c>
      <c r="F5" s="962"/>
      <c r="G5" s="962" t="s">
        <v>57</v>
      </c>
      <c r="H5" s="963"/>
      <c r="I5" s="141"/>
      <c r="J5" s="1094" t="s">
        <v>157</v>
      </c>
      <c r="K5" s="1095"/>
      <c r="L5" s="224">
        <v>0.9</v>
      </c>
      <c r="M5" s="142"/>
    </row>
    <row r="6" spans="1:13" s="139" customFormat="1" ht="19.5" customHeight="1" thickBot="1">
      <c r="A6" s="893" t="str">
        <f>'DADOS DE ENTRADA 2017'!B8</f>
        <v>RUA MANOEL BERNARDES - BAIRRO ITAIPAVA</v>
      </c>
      <c r="B6" s="894"/>
      <c r="C6" s="894"/>
      <c r="D6" s="1078"/>
      <c r="E6" s="130" t="s">
        <v>55</v>
      </c>
      <c r="F6" s="268">
        <f>'DADOS DE ENTRADA 2017'!B16</f>
        <v>0.24030000000000001</v>
      </c>
      <c r="G6" s="32" t="s">
        <v>55</v>
      </c>
      <c r="H6" s="357">
        <f>'DADOS DE ENTRADA 2017'!B17</f>
        <v>0.16800000000000001</v>
      </c>
      <c r="I6" s="141"/>
      <c r="L6" s="142"/>
      <c r="M6" s="142"/>
    </row>
    <row r="7" spans="1:13" s="139" customFormat="1" ht="19.5" customHeight="1" thickBot="1">
      <c r="A7" s="369">
        <f>'DADOS DE ENTRADA 2017'!B9</f>
        <v>43709</v>
      </c>
      <c r="B7" s="983" t="s">
        <v>147</v>
      </c>
      <c r="C7" s="983"/>
      <c r="D7" s="983"/>
      <c r="E7" s="982"/>
      <c r="F7" s="982"/>
      <c r="G7" s="982"/>
      <c r="H7" s="982"/>
      <c r="I7" s="120"/>
      <c r="J7" s="365" t="s">
        <v>135</v>
      </c>
      <c r="K7" s="366" t="s">
        <v>136</v>
      </c>
      <c r="L7" s="142"/>
    </row>
    <row r="8" spans="1:13" s="143" customFormat="1" ht="15">
      <c r="A8" s="896" t="s">
        <v>126</v>
      </c>
      <c r="B8" s="897"/>
      <c r="C8" s="897"/>
      <c r="D8" s="897"/>
      <c r="E8" s="897"/>
      <c r="F8" s="897"/>
      <c r="G8" s="897"/>
      <c r="H8" s="355" t="s">
        <v>127</v>
      </c>
      <c r="I8" s="118"/>
      <c r="J8" s="169">
        <v>1</v>
      </c>
      <c r="K8" s="170">
        <v>144</v>
      </c>
      <c r="L8" s="139"/>
      <c r="M8" s="142"/>
    </row>
    <row r="9" spans="1:13" s="145" customFormat="1" ht="15" customHeight="1">
      <c r="A9" s="1097" t="s">
        <v>373</v>
      </c>
      <c r="B9" s="1098"/>
      <c r="C9" s="1098"/>
      <c r="D9" s="1098"/>
      <c r="E9" s="1098"/>
      <c r="F9" s="1098"/>
      <c r="G9" s="1098"/>
      <c r="H9" s="144" t="s">
        <v>128</v>
      </c>
      <c r="J9" s="361">
        <f>ROUND(PI()*((0.4/2)^2),2)</f>
        <v>0.13</v>
      </c>
      <c r="K9" s="362">
        <f>ROUNDUP((J9*K8)/J8,0)</f>
        <v>19</v>
      </c>
      <c r="L9" s="143"/>
    </row>
    <row r="10" spans="1:13" s="145" customFormat="1" ht="15" customHeight="1" thickBot="1">
      <c r="A10" s="1125"/>
      <c r="B10" s="1126"/>
      <c r="C10" s="1126"/>
      <c r="D10" s="1126"/>
      <c r="E10" s="1126"/>
      <c r="F10" s="1126"/>
      <c r="G10" s="1126"/>
      <c r="H10" s="1127"/>
      <c r="J10" s="358">
        <f>J9*2</f>
        <v>0.26</v>
      </c>
      <c r="K10" s="171">
        <f>K9*2</f>
        <v>38</v>
      </c>
    </row>
    <row r="11" spans="1:13" s="145" customFormat="1" ht="45" customHeight="1" thickBot="1">
      <c r="A11" s="131" t="s">
        <v>107</v>
      </c>
      <c r="B11" s="61" t="s">
        <v>50</v>
      </c>
      <c r="C11" s="1115" t="s">
        <v>187</v>
      </c>
      <c r="D11" s="1115"/>
      <c r="E11" s="360" t="s">
        <v>129</v>
      </c>
      <c r="F11" s="360" t="s">
        <v>130</v>
      </c>
      <c r="G11" s="360" t="s">
        <v>131</v>
      </c>
      <c r="H11" s="366" t="s">
        <v>132</v>
      </c>
    </row>
    <row r="12" spans="1:13" s="145" customFormat="1" ht="90">
      <c r="A12" s="384" t="s">
        <v>155</v>
      </c>
      <c r="B12" s="385">
        <v>90093</v>
      </c>
      <c r="C12" s="1141" t="s">
        <v>133</v>
      </c>
      <c r="D12" s="174" t="s">
        <v>383</v>
      </c>
      <c r="E12" s="175">
        <f>ROUND(1.7*1.7*L3,2)</f>
        <v>4.71</v>
      </c>
      <c r="F12" s="176" t="s">
        <v>134</v>
      </c>
      <c r="G12" s="611">
        <v>4.57</v>
      </c>
      <c r="H12" s="177">
        <f>ROUND(E12*G12,2)</f>
        <v>21.52</v>
      </c>
      <c r="I12" s="145" t="s">
        <v>239</v>
      </c>
    </row>
    <row r="13" spans="1:13" s="145" customFormat="1" ht="15" customHeight="1">
      <c r="A13" s="172" t="s">
        <v>155</v>
      </c>
      <c r="B13" s="173">
        <v>94116</v>
      </c>
      <c r="C13" s="1130"/>
      <c r="D13" s="174" t="s">
        <v>377</v>
      </c>
      <c r="E13" s="175">
        <f>ROUND(1.7*1.7*0.1,2)</f>
        <v>0.28999999999999998</v>
      </c>
      <c r="F13" s="176" t="s">
        <v>134</v>
      </c>
      <c r="G13" s="597">
        <v>142.46</v>
      </c>
      <c r="H13" s="177">
        <f t="shared" ref="H13:H18" si="0">ROUND(E13*G13,2)</f>
        <v>41.31</v>
      </c>
      <c r="I13" s="145" t="s">
        <v>239</v>
      </c>
    </row>
    <row r="14" spans="1:13" s="145" customFormat="1" ht="30">
      <c r="A14" s="172" t="s">
        <v>155</v>
      </c>
      <c r="B14" s="173">
        <v>94964</v>
      </c>
      <c r="C14" s="1130"/>
      <c r="D14" s="174" t="s">
        <v>378</v>
      </c>
      <c r="E14" s="175">
        <f>ROUND(1.7*1.7*0.1,2)</f>
        <v>0.28999999999999998</v>
      </c>
      <c r="F14" s="176" t="s">
        <v>134</v>
      </c>
      <c r="G14" s="597">
        <v>317.56</v>
      </c>
      <c r="H14" s="177">
        <f t="shared" si="0"/>
        <v>92.09</v>
      </c>
      <c r="I14" s="145" t="s">
        <v>239</v>
      </c>
    </row>
    <row r="15" spans="1:13" s="145" customFormat="1" ht="30">
      <c r="A15" s="172" t="s">
        <v>155</v>
      </c>
      <c r="B15" s="173">
        <v>92787</v>
      </c>
      <c r="C15" s="1130"/>
      <c r="D15" s="174" t="s">
        <v>186</v>
      </c>
      <c r="E15" s="175">
        <v>37</v>
      </c>
      <c r="F15" s="176" t="s">
        <v>137</v>
      </c>
      <c r="G15" s="597">
        <v>7.63</v>
      </c>
      <c r="H15" s="177">
        <f t="shared" si="0"/>
        <v>282.31</v>
      </c>
      <c r="I15" s="145" t="s">
        <v>239</v>
      </c>
    </row>
    <row r="16" spans="1:13" s="145" customFormat="1" ht="45">
      <c r="A16" s="1131" t="s">
        <v>149</v>
      </c>
      <c r="B16" s="1132"/>
      <c r="C16" s="1130"/>
      <c r="D16" s="178" t="s">
        <v>152</v>
      </c>
      <c r="E16" s="179">
        <f>ROUND(L4,2)</f>
        <v>3.34</v>
      </c>
      <c r="F16" s="180" t="s">
        <v>151</v>
      </c>
      <c r="G16" s="226">
        <f>'TIJOLO MACIÇO e=20 cm'!H30</f>
        <v>154.20000000000002</v>
      </c>
      <c r="H16" s="181">
        <f t="shared" si="0"/>
        <v>515.03</v>
      </c>
      <c r="I16" s="145" t="s">
        <v>239</v>
      </c>
    </row>
    <row r="17" spans="1:9" s="145" customFormat="1" ht="30">
      <c r="A17" s="182" t="s">
        <v>155</v>
      </c>
      <c r="B17" s="239">
        <v>94964</v>
      </c>
      <c r="C17" s="1134" t="s">
        <v>138</v>
      </c>
      <c r="D17" s="183" t="s">
        <v>381</v>
      </c>
      <c r="E17" s="184">
        <f>ROUND(1.2*1.2*0.15,2)</f>
        <v>0.22</v>
      </c>
      <c r="F17" s="185" t="s">
        <v>134</v>
      </c>
      <c r="G17" s="240">
        <v>317.56</v>
      </c>
      <c r="H17" s="186">
        <f t="shared" si="0"/>
        <v>69.86</v>
      </c>
      <c r="I17" s="145" t="s">
        <v>239</v>
      </c>
    </row>
    <row r="18" spans="1:9" s="145" customFormat="1" ht="30">
      <c r="A18" s="187" t="s">
        <v>155</v>
      </c>
      <c r="B18" s="188">
        <v>92787</v>
      </c>
      <c r="C18" s="1134"/>
      <c r="D18" s="189" t="s">
        <v>186</v>
      </c>
      <c r="E18" s="190">
        <v>19</v>
      </c>
      <c r="F18" s="191" t="s">
        <v>137</v>
      </c>
      <c r="G18" s="241">
        <v>7.63</v>
      </c>
      <c r="H18" s="192">
        <f t="shared" si="0"/>
        <v>144.97</v>
      </c>
      <c r="I18" s="145" t="s">
        <v>239</v>
      </c>
    </row>
    <row r="19" spans="1:9" s="145" customFormat="1" ht="15" customHeight="1" thickBot="1">
      <c r="A19" s="1094" t="s">
        <v>188</v>
      </c>
      <c r="B19" s="1095"/>
      <c r="C19" s="1095"/>
      <c r="D19" s="1095"/>
      <c r="E19" s="1095"/>
      <c r="F19" s="1095"/>
      <c r="G19" s="1095"/>
      <c r="H19" s="151">
        <f>SUM(H12:H18)</f>
        <v>1167.0899999999999</v>
      </c>
    </row>
    <row r="20" spans="1:9" s="145" customFormat="1" ht="15" customHeight="1" thickBot="1">
      <c r="A20" s="1083"/>
      <c r="B20" s="1084"/>
      <c r="C20" s="1084"/>
      <c r="D20" s="1084"/>
      <c r="E20" s="1084"/>
      <c r="F20" s="1084"/>
      <c r="G20" s="1084"/>
      <c r="H20" s="1085"/>
    </row>
    <row r="21" spans="1:9" s="145" customFormat="1" ht="45" customHeight="1" thickBot="1">
      <c r="A21" s="131" t="s">
        <v>107</v>
      </c>
      <c r="B21" s="61" t="s">
        <v>50</v>
      </c>
      <c r="C21" s="1115" t="s">
        <v>140</v>
      </c>
      <c r="D21" s="1115"/>
      <c r="E21" s="360" t="s">
        <v>129</v>
      </c>
      <c r="F21" s="360" t="s">
        <v>130</v>
      </c>
      <c r="G21" s="360" t="s">
        <v>131</v>
      </c>
      <c r="H21" s="366" t="s">
        <v>132</v>
      </c>
    </row>
    <row r="22" spans="1:9" s="145" customFormat="1" ht="15" customHeight="1">
      <c r="A22" s="193"/>
      <c r="B22" s="153"/>
      <c r="C22" s="153"/>
      <c r="D22" s="194"/>
      <c r="E22" s="149"/>
      <c r="F22" s="148"/>
      <c r="G22" s="149"/>
      <c r="H22" s="150">
        <f>ROUND(E22*G22,2)</f>
        <v>0</v>
      </c>
    </row>
    <row r="23" spans="1:9" s="145" customFormat="1" ht="15" customHeight="1">
      <c r="A23" s="195"/>
      <c r="B23" s="359"/>
      <c r="C23" s="359"/>
      <c r="D23" s="196"/>
      <c r="E23" s="154"/>
      <c r="F23" s="359"/>
      <c r="G23" s="154"/>
      <c r="H23" s="155">
        <f>ROUND(E23*G23,2)</f>
        <v>0</v>
      </c>
    </row>
    <row r="24" spans="1:9" s="145" customFormat="1" ht="15" customHeight="1">
      <c r="A24" s="197"/>
      <c r="B24" s="157"/>
      <c r="C24" s="157"/>
      <c r="D24" s="157"/>
      <c r="E24" s="158"/>
      <c r="F24" s="157"/>
      <c r="G24" s="158"/>
      <c r="H24" s="159">
        <f>ROUND(E24*G24,2)</f>
        <v>0</v>
      </c>
    </row>
    <row r="25" spans="1:9" s="145" customFormat="1" ht="15" customHeight="1" thickBot="1">
      <c r="A25" s="1094" t="s">
        <v>141</v>
      </c>
      <c r="B25" s="1095"/>
      <c r="C25" s="1095"/>
      <c r="D25" s="1095"/>
      <c r="E25" s="1095"/>
      <c r="F25" s="1095"/>
      <c r="G25" s="1095"/>
      <c r="H25" s="151">
        <f>SUM(H22:H24)</f>
        <v>0</v>
      </c>
    </row>
    <row r="26" spans="1:9" s="145" customFormat="1" ht="15" customHeight="1" thickBot="1">
      <c r="A26" s="1083"/>
      <c r="B26" s="1084"/>
      <c r="C26" s="1084"/>
      <c r="D26" s="1084"/>
      <c r="E26" s="1084"/>
      <c r="F26" s="1084"/>
      <c r="G26" s="1084"/>
      <c r="H26" s="1085"/>
    </row>
    <row r="27" spans="1:9" s="145" customFormat="1" ht="45" customHeight="1" thickBot="1">
      <c r="A27" s="131" t="s">
        <v>107</v>
      </c>
      <c r="B27" s="61" t="s">
        <v>50</v>
      </c>
      <c r="C27" s="1115" t="s">
        <v>142</v>
      </c>
      <c r="D27" s="1115"/>
      <c r="E27" s="360" t="s">
        <v>129</v>
      </c>
      <c r="F27" s="360" t="s">
        <v>130</v>
      </c>
      <c r="G27" s="360" t="s">
        <v>131</v>
      </c>
      <c r="H27" s="366" t="s">
        <v>132</v>
      </c>
    </row>
    <row r="28" spans="1:9" s="145" customFormat="1" ht="39.950000000000003" customHeight="1">
      <c r="A28" s="193"/>
      <c r="B28" s="148"/>
      <c r="C28" s="148"/>
      <c r="D28" s="194"/>
      <c r="E28" s="149"/>
      <c r="F28" s="148"/>
      <c r="G28" s="160"/>
      <c r="H28" s="150">
        <f>ROUND(E28*G28,2)</f>
        <v>0</v>
      </c>
    </row>
    <row r="29" spans="1:9" s="145" customFormat="1" ht="15" customHeight="1">
      <c r="A29" s="195"/>
      <c r="B29" s="359"/>
      <c r="C29" s="359"/>
      <c r="D29" s="196"/>
      <c r="E29" s="154"/>
      <c r="F29" s="359"/>
      <c r="G29" s="168"/>
      <c r="H29" s="155">
        <f>ROUND(E29*G29,2)</f>
        <v>0</v>
      </c>
    </row>
    <row r="30" spans="1:9" s="145" customFormat="1" ht="15" customHeight="1">
      <c r="A30" s="197"/>
      <c r="B30" s="157"/>
      <c r="C30" s="157"/>
      <c r="D30" s="363"/>
      <c r="E30" s="158"/>
      <c r="F30" s="157"/>
      <c r="G30" s="158"/>
      <c r="H30" s="159">
        <f>ROUND(E30*G30,2)</f>
        <v>0</v>
      </c>
    </row>
    <row r="31" spans="1:9" s="145" customFormat="1" ht="15" customHeight="1">
      <c r="A31" s="1097" t="s">
        <v>143</v>
      </c>
      <c r="B31" s="1098"/>
      <c r="C31" s="1098"/>
      <c r="D31" s="1098"/>
      <c r="E31" s="1098"/>
      <c r="F31" s="1098"/>
      <c r="G31" s="1098"/>
      <c r="H31" s="162">
        <f>SUM(H28:H30)</f>
        <v>0</v>
      </c>
    </row>
    <row r="32" spans="1:9" s="145" customFormat="1" ht="15" customHeight="1">
      <c r="A32" s="1101" t="s">
        <v>206</v>
      </c>
      <c r="B32" s="1102"/>
      <c r="C32" s="1102"/>
      <c r="D32" s="1102"/>
      <c r="E32" s="1102"/>
      <c r="F32" s="1102"/>
      <c r="G32" s="1102"/>
      <c r="H32" s="1103"/>
    </row>
    <row r="33" spans="1:15" s="145" customFormat="1" ht="15" customHeight="1" thickBot="1">
      <c r="A33" s="1122" t="s">
        <v>144</v>
      </c>
      <c r="B33" s="1123"/>
      <c r="C33" s="1123"/>
      <c r="D33" s="1123"/>
      <c r="E33" s="1123"/>
      <c r="F33" s="1123"/>
      <c r="G33" s="1123"/>
      <c r="H33" s="401">
        <f>H31</f>
        <v>0</v>
      </c>
    </row>
    <row r="34" spans="1:15" s="145" customFormat="1" ht="15" customHeight="1">
      <c r="A34" s="1104"/>
      <c r="B34" s="1105"/>
      <c r="C34" s="1105"/>
      <c r="D34" s="1105"/>
      <c r="E34" s="1105"/>
      <c r="F34" s="1105"/>
      <c r="G34" s="1105"/>
      <c r="H34" s="1106"/>
    </row>
    <row r="35" spans="1:15" s="145" customFormat="1" ht="15" customHeight="1">
      <c r="A35" s="1107"/>
      <c r="B35" s="1108"/>
      <c r="C35" s="1108"/>
      <c r="D35" s="1108"/>
      <c r="E35" s="1108"/>
      <c r="F35" s="1108"/>
      <c r="G35" s="1108"/>
      <c r="H35" s="1109"/>
    </row>
    <row r="36" spans="1:15" s="145" customFormat="1" ht="15" customHeight="1">
      <c r="A36" s="1097" t="s">
        <v>145</v>
      </c>
      <c r="B36" s="1098"/>
      <c r="C36" s="1098"/>
      <c r="D36" s="1098"/>
      <c r="E36" s="1098"/>
      <c r="F36" s="1098"/>
      <c r="G36" s="1098"/>
      <c r="H36" s="162">
        <f>H33+H25+H19</f>
        <v>1167.0899999999999</v>
      </c>
    </row>
    <row r="37" spans="1:15" s="145" customFormat="1" ht="15" customHeight="1">
      <c r="A37" s="1107"/>
      <c r="B37" s="1108"/>
      <c r="C37" s="1108"/>
      <c r="D37" s="1108"/>
      <c r="E37" s="1108"/>
      <c r="F37" s="1108"/>
      <c r="G37" s="1108"/>
      <c r="H37" s="1109"/>
    </row>
    <row r="38" spans="1:15" s="145" customFormat="1" ht="15" customHeight="1">
      <c r="A38" s="1097" t="s">
        <v>148</v>
      </c>
      <c r="B38" s="1098"/>
      <c r="C38" s="1098"/>
      <c r="D38" s="1098"/>
      <c r="E38" s="1098"/>
      <c r="F38" s="1098"/>
      <c r="G38" s="163">
        <f>'DADOS DE ENTRADA 2017'!B16</f>
        <v>0.24030000000000001</v>
      </c>
      <c r="H38" s="162">
        <f>ROUND(H36*G38,2)</f>
        <v>280.45</v>
      </c>
      <c r="I38" s="164"/>
    </row>
    <row r="39" spans="1:15" s="145" customFormat="1" ht="15" customHeight="1">
      <c r="A39" s="1107"/>
      <c r="B39" s="1108"/>
      <c r="C39" s="1108"/>
      <c r="D39" s="1108"/>
      <c r="E39" s="1108"/>
      <c r="F39" s="1108"/>
      <c r="G39" s="1108"/>
      <c r="H39" s="1109"/>
    </row>
    <row r="40" spans="1:15" s="145" customFormat="1" ht="15" customHeight="1">
      <c r="A40" s="1097" t="s">
        <v>146</v>
      </c>
      <c r="B40" s="1098"/>
      <c r="C40" s="1098"/>
      <c r="D40" s="1098"/>
      <c r="E40" s="1098"/>
      <c r="F40" s="1098"/>
      <c r="G40" s="1098"/>
      <c r="H40" s="162">
        <f>H36+H38</f>
        <v>1447.54</v>
      </c>
    </row>
    <row r="41" spans="1:15" s="145" customFormat="1" ht="15" customHeight="1" thickBot="1">
      <c r="A41" s="1086"/>
      <c r="B41" s="1087"/>
      <c r="C41" s="1087"/>
      <c r="D41" s="1087"/>
      <c r="E41" s="1087"/>
      <c r="F41" s="1087"/>
      <c r="G41" s="1087"/>
      <c r="H41" s="1088"/>
    </row>
    <row r="42" spans="1:15" s="139" customFormat="1" ht="13.5" thickBot="1">
      <c r="A42" s="1142"/>
      <c r="B42" s="1142"/>
      <c r="C42" s="1142"/>
      <c r="D42" s="1142"/>
      <c r="E42" s="1142"/>
      <c r="F42" s="1142"/>
      <c r="G42" s="1142"/>
      <c r="H42" s="1142"/>
    </row>
    <row r="43" spans="1:15" s="139" customFormat="1" ht="15">
      <c r="A43" s="885" t="s">
        <v>18</v>
      </c>
      <c r="B43" s="886"/>
      <c r="C43" s="886"/>
      <c r="D43" s="886"/>
      <c r="E43" s="886"/>
      <c r="F43" s="886"/>
      <c r="G43" s="886"/>
      <c r="H43" s="908"/>
      <c r="I43" s="73"/>
      <c r="J43" s="73"/>
      <c r="K43" s="73"/>
      <c r="L43" s="73"/>
      <c r="M43" s="73"/>
      <c r="N43" s="73"/>
      <c r="O43" s="73"/>
    </row>
    <row r="44" spans="1:15" s="139" customFormat="1" ht="15">
      <c r="A44" s="909" t="s">
        <v>379</v>
      </c>
      <c r="B44" s="910"/>
      <c r="C44" s="910"/>
      <c r="D44" s="910"/>
      <c r="E44" s="910"/>
      <c r="F44" s="910"/>
      <c r="G44" s="910"/>
      <c r="H44" s="911"/>
      <c r="I44" s="72"/>
      <c r="J44" s="72"/>
      <c r="K44" s="72"/>
      <c r="L44" s="72"/>
      <c r="M44" s="72"/>
      <c r="N44" s="72"/>
      <c r="O44" s="72"/>
    </row>
    <row r="45" spans="1:15" s="139" customFormat="1" ht="15">
      <c r="A45" s="909" t="s">
        <v>380</v>
      </c>
      <c r="B45" s="910"/>
      <c r="C45" s="910"/>
      <c r="D45" s="910"/>
      <c r="E45" s="910"/>
      <c r="F45" s="910"/>
      <c r="G45" s="910"/>
      <c r="H45" s="911"/>
      <c r="I45" s="72"/>
      <c r="J45" s="72"/>
      <c r="K45" s="72"/>
      <c r="L45" s="72"/>
      <c r="M45" s="72"/>
      <c r="N45" s="72"/>
      <c r="O45" s="72"/>
    </row>
    <row r="46" spans="1:15" s="139" customFormat="1" ht="15">
      <c r="A46" s="351"/>
      <c r="B46" s="352"/>
      <c r="C46" s="352"/>
      <c r="D46" s="352"/>
      <c r="E46" s="352"/>
      <c r="F46" s="352"/>
      <c r="G46" s="352"/>
      <c r="H46" s="353"/>
      <c r="I46" s="72"/>
      <c r="J46" s="72"/>
      <c r="K46" s="72"/>
      <c r="L46" s="72"/>
      <c r="M46" s="72"/>
      <c r="N46" s="72"/>
      <c r="O46" s="72"/>
    </row>
    <row r="47" spans="1:15">
      <c r="A47" s="1111"/>
      <c r="B47" s="1112"/>
      <c r="C47" s="1112"/>
      <c r="D47" s="1112"/>
      <c r="E47" s="1112"/>
      <c r="F47" s="1112"/>
      <c r="G47" s="1112"/>
      <c r="H47" s="1113"/>
    </row>
    <row r="48" spans="1:15" ht="15">
      <c r="A48" s="905" t="s">
        <v>59</v>
      </c>
      <c r="B48" s="906"/>
      <c r="C48" s="906"/>
      <c r="D48" s="906"/>
      <c r="E48" s="906"/>
      <c r="F48" s="906"/>
      <c r="G48" s="906"/>
      <c r="H48" s="907"/>
    </row>
    <row r="49" spans="1:8" ht="18.75">
      <c r="A49" s="902" t="str">
        <f>'DADOS DE ENTRADA 2017'!B12</f>
        <v>RALF NORDT</v>
      </c>
      <c r="B49" s="903"/>
      <c r="C49" s="903"/>
      <c r="D49" s="903"/>
      <c r="E49" s="903"/>
      <c r="F49" s="903"/>
      <c r="G49" s="903"/>
      <c r="H49" s="904"/>
    </row>
    <row r="50" spans="1:8" ht="15.75" thickBot="1">
      <c r="A50" s="899" t="str">
        <f>'DADOS DE ENTRADA 2017'!$B$25</f>
        <v>ENGENHEIRO CIVIL CREA-SC 018.759-9</v>
      </c>
      <c r="B50" s="900"/>
      <c r="C50" s="900"/>
      <c r="D50" s="900"/>
      <c r="E50" s="900"/>
      <c r="F50" s="900"/>
      <c r="G50" s="900"/>
      <c r="H50" s="901"/>
    </row>
  </sheetData>
  <mergeCells count="45">
    <mergeCell ref="A48:H48"/>
    <mergeCell ref="A49:H49"/>
    <mergeCell ref="A50:H50"/>
    <mergeCell ref="A41:H41"/>
    <mergeCell ref="A42:H42"/>
    <mergeCell ref="A43:H43"/>
    <mergeCell ref="A44:H44"/>
    <mergeCell ref="A45:H45"/>
    <mergeCell ref="A47:H47"/>
    <mergeCell ref="A40:G40"/>
    <mergeCell ref="A25:G25"/>
    <mergeCell ref="A26:H26"/>
    <mergeCell ref="C27:D27"/>
    <mergeCell ref="A31:G31"/>
    <mergeCell ref="A32:H32"/>
    <mergeCell ref="A33:G33"/>
    <mergeCell ref="A34:H35"/>
    <mergeCell ref="A36:G36"/>
    <mergeCell ref="A37:H37"/>
    <mergeCell ref="A38:F38"/>
    <mergeCell ref="A39:H39"/>
    <mergeCell ref="C21:D21"/>
    <mergeCell ref="A6:D6"/>
    <mergeCell ref="B7:H7"/>
    <mergeCell ref="A8:G8"/>
    <mergeCell ref="A9:G9"/>
    <mergeCell ref="A10:H10"/>
    <mergeCell ref="C11:D11"/>
    <mergeCell ref="C12:C16"/>
    <mergeCell ref="A16:B16"/>
    <mergeCell ref="C17:C18"/>
    <mergeCell ref="A19:G19"/>
    <mergeCell ref="A20:H20"/>
    <mergeCell ref="A4:D4"/>
    <mergeCell ref="J4:K4"/>
    <mergeCell ref="A5:D5"/>
    <mergeCell ref="E5:F5"/>
    <mergeCell ref="G5:H5"/>
    <mergeCell ref="J5:K5"/>
    <mergeCell ref="A1:H1"/>
    <mergeCell ref="A2:H2"/>
    <mergeCell ref="J2:L2"/>
    <mergeCell ref="A3:D3"/>
    <mergeCell ref="E3:H3"/>
    <mergeCell ref="J3:K3"/>
  </mergeCells>
  <printOptions horizontalCentered="1"/>
  <pageMargins left="0.78740157480314965" right="0.39370078740157483" top="0.39370078740157483" bottom="0.39370078740157483" header="0.51181102362204722" footer="0.51181102362204722"/>
  <pageSetup scale="60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52"/>
  <sheetViews>
    <sheetView topLeftCell="A7" zoomScaleNormal="100" zoomScaleSheetLayoutView="100" workbookViewId="0">
      <selection activeCell="B24" sqref="B24"/>
    </sheetView>
  </sheetViews>
  <sheetFormatPr defaultRowHeight="12.75"/>
  <cols>
    <col min="1" max="1" width="17" style="165" customWidth="1"/>
    <col min="2" max="2" width="10.7109375" style="165" customWidth="1"/>
    <col min="3" max="3" width="4.7109375" style="165" customWidth="1"/>
    <col min="4" max="4" width="61.85546875" style="165" customWidth="1"/>
    <col min="5" max="5" width="13.42578125" style="165" customWidth="1"/>
    <col min="6" max="6" width="13.28515625" style="165" customWidth="1"/>
    <col min="7" max="7" width="15.42578125" style="165" customWidth="1"/>
    <col min="8" max="8" width="17" style="165" customWidth="1"/>
    <col min="9" max="9" width="9.140625" style="165"/>
    <col min="10" max="10" width="12" style="165" customWidth="1"/>
    <col min="11" max="11" width="11.7109375" style="165" customWidth="1"/>
    <col min="12" max="12" width="9.7109375" style="165" bestFit="1" customWidth="1"/>
    <col min="13" max="13" width="9.140625" style="165"/>
    <col min="14" max="14" width="11.42578125" style="165" customWidth="1"/>
    <col min="15" max="15" width="12" style="165" customWidth="1"/>
    <col min="16" max="257" width="9.140625" style="165"/>
    <col min="258" max="258" width="10.85546875" style="165" customWidth="1"/>
    <col min="259" max="259" width="4.7109375" style="165" customWidth="1"/>
    <col min="260" max="260" width="61.85546875" style="165" customWidth="1"/>
    <col min="261" max="261" width="13.42578125" style="165" customWidth="1"/>
    <col min="262" max="262" width="5.85546875" style="165" bestFit="1" customWidth="1"/>
    <col min="263" max="263" width="14.5703125" style="165" customWidth="1"/>
    <col min="264" max="264" width="18.140625" style="165" customWidth="1"/>
    <col min="265" max="265" width="9.140625" style="165"/>
    <col min="266" max="266" width="13.42578125" style="165" customWidth="1"/>
    <col min="267" max="267" width="13.28515625" style="165" customWidth="1"/>
    <col min="268" max="268" width="9.7109375" style="165" bestFit="1" customWidth="1"/>
    <col min="269" max="513" width="9.140625" style="165"/>
    <col min="514" max="514" width="10.85546875" style="165" customWidth="1"/>
    <col min="515" max="515" width="4.7109375" style="165" customWidth="1"/>
    <col min="516" max="516" width="61.85546875" style="165" customWidth="1"/>
    <col min="517" max="517" width="13.42578125" style="165" customWidth="1"/>
    <col min="518" max="518" width="5.85546875" style="165" bestFit="1" customWidth="1"/>
    <col min="519" max="519" width="14.5703125" style="165" customWidth="1"/>
    <col min="520" max="520" width="18.140625" style="165" customWidth="1"/>
    <col min="521" max="521" width="9.140625" style="165"/>
    <col min="522" max="522" width="13.42578125" style="165" customWidth="1"/>
    <col min="523" max="523" width="13.28515625" style="165" customWidth="1"/>
    <col min="524" max="524" width="9.7109375" style="165" bestFit="1" customWidth="1"/>
    <col min="525" max="769" width="9.140625" style="165"/>
    <col min="770" max="770" width="10.85546875" style="165" customWidth="1"/>
    <col min="771" max="771" width="4.7109375" style="165" customWidth="1"/>
    <col min="772" max="772" width="61.85546875" style="165" customWidth="1"/>
    <col min="773" max="773" width="13.42578125" style="165" customWidth="1"/>
    <col min="774" max="774" width="5.85546875" style="165" bestFit="1" customWidth="1"/>
    <col min="775" max="775" width="14.5703125" style="165" customWidth="1"/>
    <col min="776" max="776" width="18.140625" style="165" customWidth="1"/>
    <col min="777" max="777" width="9.140625" style="165"/>
    <col min="778" max="778" width="13.42578125" style="165" customWidth="1"/>
    <col min="779" max="779" width="13.28515625" style="165" customWidth="1"/>
    <col min="780" max="780" width="9.7109375" style="165" bestFit="1" customWidth="1"/>
    <col min="781" max="1025" width="9.140625" style="165"/>
    <col min="1026" max="1026" width="10.85546875" style="165" customWidth="1"/>
    <col min="1027" max="1027" width="4.7109375" style="165" customWidth="1"/>
    <col min="1028" max="1028" width="61.85546875" style="165" customWidth="1"/>
    <col min="1029" max="1029" width="13.42578125" style="165" customWidth="1"/>
    <col min="1030" max="1030" width="5.85546875" style="165" bestFit="1" customWidth="1"/>
    <col min="1031" max="1031" width="14.5703125" style="165" customWidth="1"/>
    <col min="1032" max="1032" width="18.140625" style="165" customWidth="1"/>
    <col min="1033" max="1033" width="9.140625" style="165"/>
    <col min="1034" max="1034" width="13.42578125" style="165" customWidth="1"/>
    <col min="1035" max="1035" width="13.28515625" style="165" customWidth="1"/>
    <col min="1036" max="1036" width="9.7109375" style="165" bestFit="1" customWidth="1"/>
    <col min="1037" max="1281" width="9.140625" style="165"/>
    <col min="1282" max="1282" width="10.85546875" style="165" customWidth="1"/>
    <col min="1283" max="1283" width="4.7109375" style="165" customWidth="1"/>
    <col min="1284" max="1284" width="61.85546875" style="165" customWidth="1"/>
    <col min="1285" max="1285" width="13.42578125" style="165" customWidth="1"/>
    <col min="1286" max="1286" width="5.85546875" style="165" bestFit="1" customWidth="1"/>
    <col min="1287" max="1287" width="14.5703125" style="165" customWidth="1"/>
    <col min="1288" max="1288" width="18.140625" style="165" customWidth="1"/>
    <col min="1289" max="1289" width="9.140625" style="165"/>
    <col min="1290" max="1290" width="13.42578125" style="165" customWidth="1"/>
    <col min="1291" max="1291" width="13.28515625" style="165" customWidth="1"/>
    <col min="1292" max="1292" width="9.7109375" style="165" bestFit="1" customWidth="1"/>
    <col min="1293" max="1537" width="9.140625" style="165"/>
    <col min="1538" max="1538" width="10.85546875" style="165" customWidth="1"/>
    <col min="1539" max="1539" width="4.7109375" style="165" customWidth="1"/>
    <col min="1540" max="1540" width="61.85546875" style="165" customWidth="1"/>
    <col min="1541" max="1541" width="13.42578125" style="165" customWidth="1"/>
    <col min="1542" max="1542" width="5.85546875" style="165" bestFit="1" customWidth="1"/>
    <col min="1543" max="1543" width="14.5703125" style="165" customWidth="1"/>
    <col min="1544" max="1544" width="18.140625" style="165" customWidth="1"/>
    <col min="1545" max="1545" width="9.140625" style="165"/>
    <col min="1546" max="1546" width="13.42578125" style="165" customWidth="1"/>
    <col min="1547" max="1547" width="13.28515625" style="165" customWidth="1"/>
    <col min="1548" max="1548" width="9.7109375" style="165" bestFit="1" customWidth="1"/>
    <col min="1549" max="1793" width="9.140625" style="165"/>
    <col min="1794" max="1794" width="10.85546875" style="165" customWidth="1"/>
    <col min="1795" max="1795" width="4.7109375" style="165" customWidth="1"/>
    <col min="1796" max="1796" width="61.85546875" style="165" customWidth="1"/>
    <col min="1797" max="1797" width="13.42578125" style="165" customWidth="1"/>
    <col min="1798" max="1798" width="5.85546875" style="165" bestFit="1" customWidth="1"/>
    <col min="1799" max="1799" width="14.5703125" style="165" customWidth="1"/>
    <col min="1800" max="1800" width="18.140625" style="165" customWidth="1"/>
    <col min="1801" max="1801" width="9.140625" style="165"/>
    <col min="1802" max="1802" width="13.42578125" style="165" customWidth="1"/>
    <col min="1803" max="1803" width="13.28515625" style="165" customWidth="1"/>
    <col min="1804" max="1804" width="9.7109375" style="165" bestFit="1" customWidth="1"/>
    <col min="1805" max="2049" width="9.140625" style="165"/>
    <col min="2050" max="2050" width="10.85546875" style="165" customWidth="1"/>
    <col min="2051" max="2051" width="4.7109375" style="165" customWidth="1"/>
    <col min="2052" max="2052" width="61.85546875" style="165" customWidth="1"/>
    <col min="2053" max="2053" width="13.42578125" style="165" customWidth="1"/>
    <col min="2054" max="2054" width="5.85546875" style="165" bestFit="1" customWidth="1"/>
    <col min="2055" max="2055" width="14.5703125" style="165" customWidth="1"/>
    <col min="2056" max="2056" width="18.140625" style="165" customWidth="1"/>
    <col min="2057" max="2057" width="9.140625" style="165"/>
    <col min="2058" max="2058" width="13.42578125" style="165" customWidth="1"/>
    <col min="2059" max="2059" width="13.28515625" style="165" customWidth="1"/>
    <col min="2060" max="2060" width="9.7109375" style="165" bestFit="1" customWidth="1"/>
    <col min="2061" max="2305" width="9.140625" style="165"/>
    <col min="2306" max="2306" width="10.85546875" style="165" customWidth="1"/>
    <col min="2307" max="2307" width="4.7109375" style="165" customWidth="1"/>
    <col min="2308" max="2308" width="61.85546875" style="165" customWidth="1"/>
    <col min="2309" max="2309" width="13.42578125" style="165" customWidth="1"/>
    <col min="2310" max="2310" width="5.85546875" style="165" bestFit="1" customWidth="1"/>
    <col min="2311" max="2311" width="14.5703125" style="165" customWidth="1"/>
    <col min="2312" max="2312" width="18.140625" style="165" customWidth="1"/>
    <col min="2313" max="2313" width="9.140625" style="165"/>
    <col min="2314" max="2314" width="13.42578125" style="165" customWidth="1"/>
    <col min="2315" max="2315" width="13.28515625" style="165" customWidth="1"/>
    <col min="2316" max="2316" width="9.7109375" style="165" bestFit="1" customWidth="1"/>
    <col min="2317" max="2561" width="9.140625" style="165"/>
    <col min="2562" max="2562" width="10.85546875" style="165" customWidth="1"/>
    <col min="2563" max="2563" width="4.7109375" style="165" customWidth="1"/>
    <col min="2564" max="2564" width="61.85546875" style="165" customWidth="1"/>
    <col min="2565" max="2565" width="13.42578125" style="165" customWidth="1"/>
    <col min="2566" max="2566" width="5.85546875" style="165" bestFit="1" customWidth="1"/>
    <col min="2567" max="2567" width="14.5703125" style="165" customWidth="1"/>
    <col min="2568" max="2568" width="18.140625" style="165" customWidth="1"/>
    <col min="2569" max="2569" width="9.140625" style="165"/>
    <col min="2570" max="2570" width="13.42578125" style="165" customWidth="1"/>
    <col min="2571" max="2571" width="13.28515625" style="165" customWidth="1"/>
    <col min="2572" max="2572" width="9.7109375" style="165" bestFit="1" customWidth="1"/>
    <col min="2573" max="2817" width="9.140625" style="165"/>
    <col min="2818" max="2818" width="10.85546875" style="165" customWidth="1"/>
    <col min="2819" max="2819" width="4.7109375" style="165" customWidth="1"/>
    <col min="2820" max="2820" width="61.85546875" style="165" customWidth="1"/>
    <col min="2821" max="2821" width="13.42578125" style="165" customWidth="1"/>
    <col min="2822" max="2822" width="5.85546875" style="165" bestFit="1" customWidth="1"/>
    <col min="2823" max="2823" width="14.5703125" style="165" customWidth="1"/>
    <col min="2824" max="2824" width="18.140625" style="165" customWidth="1"/>
    <col min="2825" max="2825" width="9.140625" style="165"/>
    <col min="2826" max="2826" width="13.42578125" style="165" customWidth="1"/>
    <col min="2827" max="2827" width="13.28515625" style="165" customWidth="1"/>
    <col min="2828" max="2828" width="9.7109375" style="165" bestFit="1" customWidth="1"/>
    <col min="2829" max="3073" width="9.140625" style="165"/>
    <col min="3074" max="3074" width="10.85546875" style="165" customWidth="1"/>
    <col min="3075" max="3075" width="4.7109375" style="165" customWidth="1"/>
    <col min="3076" max="3076" width="61.85546875" style="165" customWidth="1"/>
    <col min="3077" max="3077" width="13.42578125" style="165" customWidth="1"/>
    <col min="3078" max="3078" width="5.85546875" style="165" bestFit="1" customWidth="1"/>
    <col min="3079" max="3079" width="14.5703125" style="165" customWidth="1"/>
    <col min="3080" max="3080" width="18.140625" style="165" customWidth="1"/>
    <col min="3081" max="3081" width="9.140625" style="165"/>
    <col min="3082" max="3082" width="13.42578125" style="165" customWidth="1"/>
    <col min="3083" max="3083" width="13.28515625" style="165" customWidth="1"/>
    <col min="3084" max="3084" width="9.7109375" style="165" bestFit="1" customWidth="1"/>
    <col min="3085" max="3329" width="9.140625" style="165"/>
    <col min="3330" max="3330" width="10.85546875" style="165" customWidth="1"/>
    <col min="3331" max="3331" width="4.7109375" style="165" customWidth="1"/>
    <col min="3332" max="3332" width="61.85546875" style="165" customWidth="1"/>
    <col min="3333" max="3333" width="13.42578125" style="165" customWidth="1"/>
    <col min="3334" max="3334" width="5.85546875" style="165" bestFit="1" customWidth="1"/>
    <col min="3335" max="3335" width="14.5703125" style="165" customWidth="1"/>
    <col min="3336" max="3336" width="18.140625" style="165" customWidth="1"/>
    <col min="3337" max="3337" width="9.140625" style="165"/>
    <col min="3338" max="3338" width="13.42578125" style="165" customWidth="1"/>
    <col min="3339" max="3339" width="13.28515625" style="165" customWidth="1"/>
    <col min="3340" max="3340" width="9.7109375" style="165" bestFit="1" customWidth="1"/>
    <col min="3341" max="3585" width="9.140625" style="165"/>
    <col min="3586" max="3586" width="10.85546875" style="165" customWidth="1"/>
    <col min="3587" max="3587" width="4.7109375" style="165" customWidth="1"/>
    <col min="3588" max="3588" width="61.85546875" style="165" customWidth="1"/>
    <col min="3589" max="3589" width="13.42578125" style="165" customWidth="1"/>
    <col min="3590" max="3590" width="5.85546875" style="165" bestFit="1" customWidth="1"/>
    <col min="3591" max="3591" width="14.5703125" style="165" customWidth="1"/>
    <col min="3592" max="3592" width="18.140625" style="165" customWidth="1"/>
    <col min="3593" max="3593" width="9.140625" style="165"/>
    <col min="3594" max="3594" width="13.42578125" style="165" customWidth="1"/>
    <col min="3595" max="3595" width="13.28515625" style="165" customWidth="1"/>
    <col min="3596" max="3596" width="9.7109375" style="165" bestFit="1" customWidth="1"/>
    <col min="3597" max="3841" width="9.140625" style="165"/>
    <col min="3842" max="3842" width="10.85546875" style="165" customWidth="1"/>
    <col min="3843" max="3843" width="4.7109375" style="165" customWidth="1"/>
    <col min="3844" max="3844" width="61.85546875" style="165" customWidth="1"/>
    <col min="3845" max="3845" width="13.42578125" style="165" customWidth="1"/>
    <col min="3846" max="3846" width="5.85546875" style="165" bestFit="1" customWidth="1"/>
    <col min="3847" max="3847" width="14.5703125" style="165" customWidth="1"/>
    <col min="3848" max="3848" width="18.140625" style="165" customWidth="1"/>
    <col min="3849" max="3849" width="9.140625" style="165"/>
    <col min="3850" max="3850" width="13.42578125" style="165" customWidth="1"/>
    <col min="3851" max="3851" width="13.28515625" style="165" customWidth="1"/>
    <col min="3852" max="3852" width="9.7109375" style="165" bestFit="1" customWidth="1"/>
    <col min="3853" max="4097" width="9.140625" style="165"/>
    <col min="4098" max="4098" width="10.85546875" style="165" customWidth="1"/>
    <col min="4099" max="4099" width="4.7109375" style="165" customWidth="1"/>
    <col min="4100" max="4100" width="61.85546875" style="165" customWidth="1"/>
    <col min="4101" max="4101" width="13.42578125" style="165" customWidth="1"/>
    <col min="4102" max="4102" width="5.85546875" style="165" bestFit="1" customWidth="1"/>
    <col min="4103" max="4103" width="14.5703125" style="165" customWidth="1"/>
    <col min="4104" max="4104" width="18.140625" style="165" customWidth="1"/>
    <col min="4105" max="4105" width="9.140625" style="165"/>
    <col min="4106" max="4106" width="13.42578125" style="165" customWidth="1"/>
    <col min="4107" max="4107" width="13.28515625" style="165" customWidth="1"/>
    <col min="4108" max="4108" width="9.7109375" style="165" bestFit="1" customWidth="1"/>
    <col min="4109" max="4353" width="9.140625" style="165"/>
    <col min="4354" max="4354" width="10.85546875" style="165" customWidth="1"/>
    <col min="4355" max="4355" width="4.7109375" style="165" customWidth="1"/>
    <col min="4356" max="4356" width="61.85546875" style="165" customWidth="1"/>
    <col min="4357" max="4357" width="13.42578125" style="165" customWidth="1"/>
    <col min="4358" max="4358" width="5.85546875" style="165" bestFit="1" customWidth="1"/>
    <col min="4359" max="4359" width="14.5703125" style="165" customWidth="1"/>
    <col min="4360" max="4360" width="18.140625" style="165" customWidth="1"/>
    <col min="4361" max="4361" width="9.140625" style="165"/>
    <col min="4362" max="4362" width="13.42578125" style="165" customWidth="1"/>
    <col min="4363" max="4363" width="13.28515625" style="165" customWidth="1"/>
    <col min="4364" max="4364" width="9.7109375" style="165" bestFit="1" customWidth="1"/>
    <col min="4365" max="4609" width="9.140625" style="165"/>
    <col min="4610" max="4610" width="10.85546875" style="165" customWidth="1"/>
    <col min="4611" max="4611" width="4.7109375" style="165" customWidth="1"/>
    <col min="4612" max="4612" width="61.85546875" style="165" customWidth="1"/>
    <col min="4613" max="4613" width="13.42578125" style="165" customWidth="1"/>
    <col min="4614" max="4614" width="5.85546875" style="165" bestFit="1" customWidth="1"/>
    <col min="4615" max="4615" width="14.5703125" style="165" customWidth="1"/>
    <col min="4616" max="4616" width="18.140625" style="165" customWidth="1"/>
    <col min="4617" max="4617" width="9.140625" style="165"/>
    <col min="4618" max="4618" width="13.42578125" style="165" customWidth="1"/>
    <col min="4619" max="4619" width="13.28515625" style="165" customWidth="1"/>
    <col min="4620" max="4620" width="9.7109375" style="165" bestFit="1" customWidth="1"/>
    <col min="4621" max="4865" width="9.140625" style="165"/>
    <col min="4866" max="4866" width="10.85546875" style="165" customWidth="1"/>
    <col min="4867" max="4867" width="4.7109375" style="165" customWidth="1"/>
    <col min="4868" max="4868" width="61.85546875" style="165" customWidth="1"/>
    <col min="4869" max="4869" width="13.42578125" style="165" customWidth="1"/>
    <col min="4870" max="4870" width="5.85546875" style="165" bestFit="1" customWidth="1"/>
    <col min="4871" max="4871" width="14.5703125" style="165" customWidth="1"/>
    <col min="4872" max="4872" width="18.140625" style="165" customWidth="1"/>
    <col min="4873" max="4873" width="9.140625" style="165"/>
    <col min="4874" max="4874" width="13.42578125" style="165" customWidth="1"/>
    <col min="4875" max="4875" width="13.28515625" style="165" customWidth="1"/>
    <col min="4876" max="4876" width="9.7109375" style="165" bestFit="1" customWidth="1"/>
    <col min="4877" max="5121" width="9.140625" style="165"/>
    <col min="5122" max="5122" width="10.85546875" style="165" customWidth="1"/>
    <col min="5123" max="5123" width="4.7109375" style="165" customWidth="1"/>
    <col min="5124" max="5124" width="61.85546875" style="165" customWidth="1"/>
    <col min="5125" max="5125" width="13.42578125" style="165" customWidth="1"/>
    <col min="5126" max="5126" width="5.85546875" style="165" bestFit="1" customWidth="1"/>
    <col min="5127" max="5127" width="14.5703125" style="165" customWidth="1"/>
    <col min="5128" max="5128" width="18.140625" style="165" customWidth="1"/>
    <col min="5129" max="5129" width="9.140625" style="165"/>
    <col min="5130" max="5130" width="13.42578125" style="165" customWidth="1"/>
    <col min="5131" max="5131" width="13.28515625" style="165" customWidth="1"/>
    <col min="5132" max="5132" width="9.7109375" style="165" bestFit="1" customWidth="1"/>
    <col min="5133" max="5377" width="9.140625" style="165"/>
    <col min="5378" max="5378" width="10.85546875" style="165" customWidth="1"/>
    <col min="5379" max="5379" width="4.7109375" style="165" customWidth="1"/>
    <col min="5380" max="5380" width="61.85546875" style="165" customWidth="1"/>
    <col min="5381" max="5381" width="13.42578125" style="165" customWidth="1"/>
    <col min="5382" max="5382" width="5.85546875" style="165" bestFit="1" customWidth="1"/>
    <col min="5383" max="5383" width="14.5703125" style="165" customWidth="1"/>
    <col min="5384" max="5384" width="18.140625" style="165" customWidth="1"/>
    <col min="5385" max="5385" width="9.140625" style="165"/>
    <col min="5386" max="5386" width="13.42578125" style="165" customWidth="1"/>
    <col min="5387" max="5387" width="13.28515625" style="165" customWidth="1"/>
    <col min="5388" max="5388" width="9.7109375" style="165" bestFit="1" customWidth="1"/>
    <col min="5389" max="5633" width="9.140625" style="165"/>
    <col min="5634" max="5634" width="10.85546875" style="165" customWidth="1"/>
    <col min="5635" max="5635" width="4.7109375" style="165" customWidth="1"/>
    <col min="5636" max="5636" width="61.85546875" style="165" customWidth="1"/>
    <col min="5637" max="5637" width="13.42578125" style="165" customWidth="1"/>
    <col min="5638" max="5638" width="5.85546875" style="165" bestFit="1" customWidth="1"/>
    <col min="5639" max="5639" width="14.5703125" style="165" customWidth="1"/>
    <col min="5640" max="5640" width="18.140625" style="165" customWidth="1"/>
    <col min="5641" max="5641" width="9.140625" style="165"/>
    <col min="5642" max="5642" width="13.42578125" style="165" customWidth="1"/>
    <col min="5643" max="5643" width="13.28515625" style="165" customWidth="1"/>
    <col min="5644" max="5644" width="9.7109375" style="165" bestFit="1" customWidth="1"/>
    <col min="5645" max="5889" width="9.140625" style="165"/>
    <col min="5890" max="5890" width="10.85546875" style="165" customWidth="1"/>
    <col min="5891" max="5891" width="4.7109375" style="165" customWidth="1"/>
    <col min="5892" max="5892" width="61.85546875" style="165" customWidth="1"/>
    <col min="5893" max="5893" width="13.42578125" style="165" customWidth="1"/>
    <col min="5894" max="5894" width="5.85546875" style="165" bestFit="1" customWidth="1"/>
    <col min="5895" max="5895" width="14.5703125" style="165" customWidth="1"/>
    <col min="5896" max="5896" width="18.140625" style="165" customWidth="1"/>
    <col min="5897" max="5897" width="9.140625" style="165"/>
    <col min="5898" max="5898" width="13.42578125" style="165" customWidth="1"/>
    <col min="5899" max="5899" width="13.28515625" style="165" customWidth="1"/>
    <col min="5900" max="5900" width="9.7109375" style="165" bestFit="1" customWidth="1"/>
    <col min="5901" max="6145" width="9.140625" style="165"/>
    <col min="6146" max="6146" width="10.85546875" style="165" customWidth="1"/>
    <col min="6147" max="6147" width="4.7109375" style="165" customWidth="1"/>
    <col min="6148" max="6148" width="61.85546875" style="165" customWidth="1"/>
    <col min="6149" max="6149" width="13.42578125" style="165" customWidth="1"/>
    <col min="6150" max="6150" width="5.85546875" style="165" bestFit="1" customWidth="1"/>
    <col min="6151" max="6151" width="14.5703125" style="165" customWidth="1"/>
    <col min="6152" max="6152" width="18.140625" style="165" customWidth="1"/>
    <col min="6153" max="6153" width="9.140625" style="165"/>
    <col min="6154" max="6154" width="13.42578125" style="165" customWidth="1"/>
    <col min="6155" max="6155" width="13.28515625" style="165" customWidth="1"/>
    <col min="6156" max="6156" width="9.7109375" style="165" bestFit="1" customWidth="1"/>
    <col min="6157" max="6401" width="9.140625" style="165"/>
    <col min="6402" max="6402" width="10.85546875" style="165" customWidth="1"/>
    <col min="6403" max="6403" width="4.7109375" style="165" customWidth="1"/>
    <col min="6404" max="6404" width="61.85546875" style="165" customWidth="1"/>
    <col min="6405" max="6405" width="13.42578125" style="165" customWidth="1"/>
    <col min="6406" max="6406" width="5.85546875" style="165" bestFit="1" customWidth="1"/>
    <col min="6407" max="6407" width="14.5703125" style="165" customWidth="1"/>
    <col min="6408" max="6408" width="18.140625" style="165" customWidth="1"/>
    <col min="6409" max="6409" width="9.140625" style="165"/>
    <col min="6410" max="6410" width="13.42578125" style="165" customWidth="1"/>
    <col min="6411" max="6411" width="13.28515625" style="165" customWidth="1"/>
    <col min="6412" max="6412" width="9.7109375" style="165" bestFit="1" customWidth="1"/>
    <col min="6413" max="6657" width="9.140625" style="165"/>
    <col min="6658" max="6658" width="10.85546875" style="165" customWidth="1"/>
    <col min="6659" max="6659" width="4.7109375" style="165" customWidth="1"/>
    <col min="6660" max="6660" width="61.85546875" style="165" customWidth="1"/>
    <col min="6661" max="6661" width="13.42578125" style="165" customWidth="1"/>
    <col min="6662" max="6662" width="5.85546875" style="165" bestFit="1" customWidth="1"/>
    <col min="6663" max="6663" width="14.5703125" style="165" customWidth="1"/>
    <col min="6664" max="6664" width="18.140625" style="165" customWidth="1"/>
    <col min="6665" max="6665" width="9.140625" style="165"/>
    <col min="6666" max="6666" width="13.42578125" style="165" customWidth="1"/>
    <col min="6667" max="6667" width="13.28515625" style="165" customWidth="1"/>
    <col min="6668" max="6668" width="9.7109375" style="165" bestFit="1" customWidth="1"/>
    <col min="6669" max="6913" width="9.140625" style="165"/>
    <col min="6914" max="6914" width="10.85546875" style="165" customWidth="1"/>
    <col min="6915" max="6915" width="4.7109375" style="165" customWidth="1"/>
    <col min="6916" max="6916" width="61.85546875" style="165" customWidth="1"/>
    <col min="6917" max="6917" width="13.42578125" style="165" customWidth="1"/>
    <col min="6918" max="6918" width="5.85546875" style="165" bestFit="1" customWidth="1"/>
    <col min="6919" max="6919" width="14.5703125" style="165" customWidth="1"/>
    <col min="6920" max="6920" width="18.140625" style="165" customWidth="1"/>
    <col min="6921" max="6921" width="9.140625" style="165"/>
    <col min="6922" max="6922" width="13.42578125" style="165" customWidth="1"/>
    <col min="6923" max="6923" width="13.28515625" style="165" customWidth="1"/>
    <col min="6924" max="6924" width="9.7109375" style="165" bestFit="1" customWidth="1"/>
    <col min="6925" max="7169" width="9.140625" style="165"/>
    <col min="7170" max="7170" width="10.85546875" style="165" customWidth="1"/>
    <col min="7171" max="7171" width="4.7109375" style="165" customWidth="1"/>
    <col min="7172" max="7172" width="61.85546875" style="165" customWidth="1"/>
    <col min="7173" max="7173" width="13.42578125" style="165" customWidth="1"/>
    <col min="7174" max="7174" width="5.85546875" style="165" bestFit="1" customWidth="1"/>
    <col min="7175" max="7175" width="14.5703125" style="165" customWidth="1"/>
    <col min="7176" max="7176" width="18.140625" style="165" customWidth="1"/>
    <col min="7177" max="7177" width="9.140625" style="165"/>
    <col min="7178" max="7178" width="13.42578125" style="165" customWidth="1"/>
    <col min="7179" max="7179" width="13.28515625" style="165" customWidth="1"/>
    <col min="7180" max="7180" width="9.7109375" style="165" bestFit="1" customWidth="1"/>
    <col min="7181" max="7425" width="9.140625" style="165"/>
    <col min="7426" max="7426" width="10.85546875" style="165" customWidth="1"/>
    <col min="7427" max="7427" width="4.7109375" style="165" customWidth="1"/>
    <col min="7428" max="7428" width="61.85546875" style="165" customWidth="1"/>
    <col min="7429" max="7429" width="13.42578125" style="165" customWidth="1"/>
    <col min="7430" max="7430" width="5.85546875" style="165" bestFit="1" customWidth="1"/>
    <col min="7431" max="7431" width="14.5703125" style="165" customWidth="1"/>
    <col min="7432" max="7432" width="18.140625" style="165" customWidth="1"/>
    <col min="7433" max="7433" width="9.140625" style="165"/>
    <col min="7434" max="7434" width="13.42578125" style="165" customWidth="1"/>
    <col min="7435" max="7435" width="13.28515625" style="165" customWidth="1"/>
    <col min="7436" max="7436" width="9.7109375" style="165" bestFit="1" customWidth="1"/>
    <col min="7437" max="7681" width="9.140625" style="165"/>
    <col min="7682" max="7682" width="10.85546875" style="165" customWidth="1"/>
    <col min="7683" max="7683" width="4.7109375" style="165" customWidth="1"/>
    <col min="7684" max="7684" width="61.85546875" style="165" customWidth="1"/>
    <col min="7685" max="7685" width="13.42578125" style="165" customWidth="1"/>
    <col min="7686" max="7686" width="5.85546875" style="165" bestFit="1" customWidth="1"/>
    <col min="7687" max="7687" width="14.5703125" style="165" customWidth="1"/>
    <col min="7688" max="7688" width="18.140625" style="165" customWidth="1"/>
    <col min="7689" max="7689" width="9.140625" style="165"/>
    <col min="7690" max="7690" width="13.42578125" style="165" customWidth="1"/>
    <col min="7691" max="7691" width="13.28515625" style="165" customWidth="1"/>
    <col min="7692" max="7692" width="9.7109375" style="165" bestFit="1" customWidth="1"/>
    <col min="7693" max="7937" width="9.140625" style="165"/>
    <col min="7938" max="7938" width="10.85546875" style="165" customWidth="1"/>
    <col min="7939" max="7939" width="4.7109375" style="165" customWidth="1"/>
    <col min="7940" max="7940" width="61.85546875" style="165" customWidth="1"/>
    <col min="7941" max="7941" width="13.42578125" style="165" customWidth="1"/>
    <col min="7942" max="7942" width="5.85546875" style="165" bestFit="1" customWidth="1"/>
    <col min="7943" max="7943" width="14.5703125" style="165" customWidth="1"/>
    <col min="7944" max="7944" width="18.140625" style="165" customWidth="1"/>
    <col min="7945" max="7945" width="9.140625" style="165"/>
    <col min="7946" max="7946" width="13.42578125" style="165" customWidth="1"/>
    <col min="7947" max="7947" width="13.28515625" style="165" customWidth="1"/>
    <col min="7948" max="7948" width="9.7109375" style="165" bestFit="1" customWidth="1"/>
    <col min="7949" max="8193" width="9.140625" style="165"/>
    <col min="8194" max="8194" width="10.85546875" style="165" customWidth="1"/>
    <col min="8195" max="8195" width="4.7109375" style="165" customWidth="1"/>
    <col min="8196" max="8196" width="61.85546875" style="165" customWidth="1"/>
    <col min="8197" max="8197" width="13.42578125" style="165" customWidth="1"/>
    <col min="8198" max="8198" width="5.85546875" style="165" bestFit="1" customWidth="1"/>
    <col min="8199" max="8199" width="14.5703125" style="165" customWidth="1"/>
    <col min="8200" max="8200" width="18.140625" style="165" customWidth="1"/>
    <col min="8201" max="8201" width="9.140625" style="165"/>
    <col min="8202" max="8202" width="13.42578125" style="165" customWidth="1"/>
    <col min="8203" max="8203" width="13.28515625" style="165" customWidth="1"/>
    <col min="8204" max="8204" width="9.7109375" style="165" bestFit="1" customWidth="1"/>
    <col min="8205" max="8449" width="9.140625" style="165"/>
    <col min="8450" max="8450" width="10.85546875" style="165" customWidth="1"/>
    <col min="8451" max="8451" width="4.7109375" style="165" customWidth="1"/>
    <col min="8452" max="8452" width="61.85546875" style="165" customWidth="1"/>
    <col min="8453" max="8453" width="13.42578125" style="165" customWidth="1"/>
    <col min="8454" max="8454" width="5.85546875" style="165" bestFit="1" customWidth="1"/>
    <col min="8455" max="8455" width="14.5703125" style="165" customWidth="1"/>
    <col min="8456" max="8456" width="18.140625" style="165" customWidth="1"/>
    <col min="8457" max="8457" width="9.140625" style="165"/>
    <col min="8458" max="8458" width="13.42578125" style="165" customWidth="1"/>
    <col min="8459" max="8459" width="13.28515625" style="165" customWidth="1"/>
    <col min="8460" max="8460" width="9.7109375" style="165" bestFit="1" customWidth="1"/>
    <col min="8461" max="8705" width="9.140625" style="165"/>
    <col min="8706" max="8706" width="10.85546875" style="165" customWidth="1"/>
    <col min="8707" max="8707" width="4.7109375" style="165" customWidth="1"/>
    <col min="8708" max="8708" width="61.85546875" style="165" customWidth="1"/>
    <col min="8709" max="8709" width="13.42578125" style="165" customWidth="1"/>
    <col min="8710" max="8710" width="5.85546875" style="165" bestFit="1" customWidth="1"/>
    <col min="8711" max="8711" width="14.5703125" style="165" customWidth="1"/>
    <col min="8712" max="8712" width="18.140625" style="165" customWidth="1"/>
    <col min="8713" max="8713" width="9.140625" style="165"/>
    <col min="8714" max="8714" width="13.42578125" style="165" customWidth="1"/>
    <col min="8715" max="8715" width="13.28515625" style="165" customWidth="1"/>
    <col min="8716" max="8716" width="9.7109375" style="165" bestFit="1" customWidth="1"/>
    <col min="8717" max="8961" width="9.140625" style="165"/>
    <col min="8962" max="8962" width="10.85546875" style="165" customWidth="1"/>
    <col min="8963" max="8963" width="4.7109375" style="165" customWidth="1"/>
    <col min="8964" max="8964" width="61.85546875" style="165" customWidth="1"/>
    <col min="8965" max="8965" width="13.42578125" style="165" customWidth="1"/>
    <col min="8966" max="8966" width="5.85546875" style="165" bestFit="1" customWidth="1"/>
    <col min="8967" max="8967" width="14.5703125" style="165" customWidth="1"/>
    <col min="8968" max="8968" width="18.140625" style="165" customWidth="1"/>
    <col min="8969" max="8969" width="9.140625" style="165"/>
    <col min="8970" max="8970" width="13.42578125" style="165" customWidth="1"/>
    <col min="8971" max="8971" width="13.28515625" style="165" customWidth="1"/>
    <col min="8972" max="8972" width="9.7109375" style="165" bestFit="1" customWidth="1"/>
    <col min="8973" max="9217" width="9.140625" style="165"/>
    <col min="9218" max="9218" width="10.85546875" style="165" customWidth="1"/>
    <col min="9219" max="9219" width="4.7109375" style="165" customWidth="1"/>
    <col min="9220" max="9220" width="61.85546875" style="165" customWidth="1"/>
    <col min="9221" max="9221" width="13.42578125" style="165" customWidth="1"/>
    <col min="9222" max="9222" width="5.85546875" style="165" bestFit="1" customWidth="1"/>
    <col min="9223" max="9223" width="14.5703125" style="165" customWidth="1"/>
    <col min="9224" max="9224" width="18.140625" style="165" customWidth="1"/>
    <col min="9225" max="9225" width="9.140625" style="165"/>
    <col min="9226" max="9226" width="13.42578125" style="165" customWidth="1"/>
    <col min="9227" max="9227" width="13.28515625" style="165" customWidth="1"/>
    <col min="9228" max="9228" width="9.7109375" style="165" bestFit="1" customWidth="1"/>
    <col min="9229" max="9473" width="9.140625" style="165"/>
    <col min="9474" max="9474" width="10.85546875" style="165" customWidth="1"/>
    <col min="9475" max="9475" width="4.7109375" style="165" customWidth="1"/>
    <col min="9476" max="9476" width="61.85546875" style="165" customWidth="1"/>
    <col min="9477" max="9477" width="13.42578125" style="165" customWidth="1"/>
    <col min="9478" max="9478" width="5.85546875" style="165" bestFit="1" customWidth="1"/>
    <col min="9479" max="9479" width="14.5703125" style="165" customWidth="1"/>
    <col min="9480" max="9480" width="18.140625" style="165" customWidth="1"/>
    <col min="9481" max="9481" width="9.140625" style="165"/>
    <col min="9482" max="9482" width="13.42578125" style="165" customWidth="1"/>
    <col min="9483" max="9483" width="13.28515625" style="165" customWidth="1"/>
    <col min="9484" max="9484" width="9.7109375" style="165" bestFit="1" customWidth="1"/>
    <col min="9485" max="9729" width="9.140625" style="165"/>
    <col min="9730" max="9730" width="10.85546875" style="165" customWidth="1"/>
    <col min="9731" max="9731" width="4.7109375" style="165" customWidth="1"/>
    <col min="9732" max="9732" width="61.85546875" style="165" customWidth="1"/>
    <col min="9733" max="9733" width="13.42578125" style="165" customWidth="1"/>
    <col min="9734" max="9734" width="5.85546875" style="165" bestFit="1" customWidth="1"/>
    <col min="9735" max="9735" width="14.5703125" style="165" customWidth="1"/>
    <col min="9736" max="9736" width="18.140625" style="165" customWidth="1"/>
    <col min="9737" max="9737" width="9.140625" style="165"/>
    <col min="9738" max="9738" width="13.42578125" style="165" customWidth="1"/>
    <col min="9739" max="9739" width="13.28515625" style="165" customWidth="1"/>
    <col min="9740" max="9740" width="9.7109375" style="165" bestFit="1" customWidth="1"/>
    <col min="9741" max="9985" width="9.140625" style="165"/>
    <col min="9986" max="9986" width="10.85546875" style="165" customWidth="1"/>
    <col min="9987" max="9987" width="4.7109375" style="165" customWidth="1"/>
    <col min="9988" max="9988" width="61.85546875" style="165" customWidth="1"/>
    <col min="9989" max="9989" width="13.42578125" style="165" customWidth="1"/>
    <col min="9990" max="9990" width="5.85546875" style="165" bestFit="1" customWidth="1"/>
    <col min="9991" max="9991" width="14.5703125" style="165" customWidth="1"/>
    <col min="9992" max="9992" width="18.140625" style="165" customWidth="1"/>
    <col min="9993" max="9993" width="9.140625" style="165"/>
    <col min="9994" max="9994" width="13.42578125" style="165" customWidth="1"/>
    <col min="9995" max="9995" width="13.28515625" style="165" customWidth="1"/>
    <col min="9996" max="9996" width="9.7109375" style="165" bestFit="1" customWidth="1"/>
    <col min="9997" max="10241" width="9.140625" style="165"/>
    <col min="10242" max="10242" width="10.85546875" style="165" customWidth="1"/>
    <col min="10243" max="10243" width="4.7109375" style="165" customWidth="1"/>
    <col min="10244" max="10244" width="61.85546875" style="165" customWidth="1"/>
    <col min="10245" max="10245" width="13.42578125" style="165" customWidth="1"/>
    <col min="10246" max="10246" width="5.85546875" style="165" bestFit="1" customWidth="1"/>
    <col min="10247" max="10247" width="14.5703125" style="165" customWidth="1"/>
    <col min="10248" max="10248" width="18.140625" style="165" customWidth="1"/>
    <col min="10249" max="10249" width="9.140625" style="165"/>
    <col min="10250" max="10250" width="13.42578125" style="165" customWidth="1"/>
    <col min="10251" max="10251" width="13.28515625" style="165" customWidth="1"/>
    <col min="10252" max="10252" width="9.7109375" style="165" bestFit="1" customWidth="1"/>
    <col min="10253" max="10497" width="9.140625" style="165"/>
    <col min="10498" max="10498" width="10.85546875" style="165" customWidth="1"/>
    <col min="10499" max="10499" width="4.7109375" style="165" customWidth="1"/>
    <col min="10500" max="10500" width="61.85546875" style="165" customWidth="1"/>
    <col min="10501" max="10501" width="13.42578125" style="165" customWidth="1"/>
    <col min="10502" max="10502" width="5.85546875" style="165" bestFit="1" customWidth="1"/>
    <col min="10503" max="10503" width="14.5703125" style="165" customWidth="1"/>
    <col min="10504" max="10504" width="18.140625" style="165" customWidth="1"/>
    <col min="10505" max="10505" width="9.140625" style="165"/>
    <col min="10506" max="10506" width="13.42578125" style="165" customWidth="1"/>
    <col min="10507" max="10507" width="13.28515625" style="165" customWidth="1"/>
    <col min="10508" max="10508" width="9.7109375" style="165" bestFit="1" customWidth="1"/>
    <col min="10509" max="10753" width="9.140625" style="165"/>
    <col min="10754" max="10754" width="10.85546875" style="165" customWidth="1"/>
    <col min="10755" max="10755" width="4.7109375" style="165" customWidth="1"/>
    <col min="10756" max="10756" width="61.85546875" style="165" customWidth="1"/>
    <col min="10757" max="10757" width="13.42578125" style="165" customWidth="1"/>
    <col min="10758" max="10758" width="5.85546875" style="165" bestFit="1" customWidth="1"/>
    <col min="10759" max="10759" width="14.5703125" style="165" customWidth="1"/>
    <col min="10760" max="10760" width="18.140625" style="165" customWidth="1"/>
    <col min="10761" max="10761" width="9.140625" style="165"/>
    <col min="10762" max="10762" width="13.42578125" style="165" customWidth="1"/>
    <col min="10763" max="10763" width="13.28515625" style="165" customWidth="1"/>
    <col min="10764" max="10764" width="9.7109375" style="165" bestFit="1" customWidth="1"/>
    <col min="10765" max="11009" width="9.140625" style="165"/>
    <col min="11010" max="11010" width="10.85546875" style="165" customWidth="1"/>
    <col min="11011" max="11011" width="4.7109375" style="165" customWidth="1"/>
    <col min="11012" max="11012" width="61.85546875" style="165" customWidth="1"/>
    <col min="11013" max="11013" width="13.42578125" style="165" customWidth="1"/>
    <col min="11014" max="11014" width="5.85546875" style="165" bestFit="1" customWidth="1"/>
    <col min="11015" max="11015" width="14.5703125" style="165" customWidth="1"/>
    <col min="11016" max="11016" width="18.140625" style="165" customWidth="1"/>
    <col min="11017" max="11017" width="9.140625" style="165"/>
    <col min="11018" max="11018" width="13.42578125" style="165" customWidth="1"/>
    <col min="11019" max="11019" width="13.28515625" style="165" customWidth="1"/>
    <col min="11020" max="11020" width="9.7109375" style="165" bestFit="1" customWidth="1"/>
    <col min="11021" max="11265" width="9.140625" style="165"/>
    <col min="11266" max="11266" width="10.85546875" style="165" customWidth="1"/>
    <col min="11267" max="11267" width="4.7109375" style="165" customWidth="1"/>
    <col min="11268" max="11268" width="61.85546875" style="165" customWidth="1"/>
    <col min="11269" max="11269" width="13.42578125" style="165" customWidth="1"/>
    <col min="11270" max="11270" width="5.85546875" style="165" bestFit="1" customWidth="1"/>
    <col min="11271" max="11271" width="14.5703125" style="165" customWidth="1"/>
    <col min="11272" max="11272" width="18.140625" style="165" customWidth="1"/>
    <col min="11273" max="11273" width="9.140625" style="165"/>
    <col min="11274" max="11274" width="13.42578125" style="165" customWidth="1"/>
    <col min="11275" max="11275" width="13.28515625" style="165" customWidth="1"/>
    <col min="11276" max="11276" width="9.7109375" style="165" bestFit="1" customWidth="1"/>
    <col min="11277" max="11521" width="9.140625" style="165"/>
    <col min="11522" max="11522" width="10.85546875" style="165" customWidth="1"/>
    <col min="11523" max="11523" width="4.7109375" style="165" customWidth="1"/>
    <col min="11524" max="11524" width="61.85546875" style="165" customWidth="1"/>
    <col min="11525" max="11525" width="13.42578125" style="165" customWidth="1"/>
    <col min="11526" max="11526" width="5.85546875" style="165" bestFit="1" customWidth="1"/>
    <col min="11527" max="11527" width="14.5703125" style="165" customWidth="1"/>
    <col min="11528" max="11528" width="18.140625" style="165" customWidth="1"/>
    <col min="11529" max="11529" width="9.140625" style="165"/>
    <col min="11530" max="11530" width="13.42578125" style="165" customWidth="1"/>
    <col min="11531" max="11531" width="13.28515625" style="165" customWidth="1"/>
    <col min="11532" max="11532" width="9.7109375" style="165" bestFit="1" customWidth="1"/>
    <col min="11533" max="11777" width="9.140625" style="165"/>
    <col min="11778" max="11778" width="10.85546875" style="165" customWidth="1"/>
    <col min="11779" max="11779" width="4.7109375" style="165" customWidth="1"/>
    <col min="11780" max="11780" width="61.85546875" style="165" customWidth="1"/>
    <col min="11781" max="11781" width="13.42578125" style="165" customWidth="1"/>
    <col min="11782" max="11782" width="5.85546875" style="165" bestFit="1" customWidth="1"/>
    <col min="11783" max="11783" width="14.5703125" style="165" customWidth="1"/>
    <col min="11784" max="11784" width="18.140625" style="165" customWidth="1"/>
    <col min="11785" max="11785" width="9.140625" style="165"/>
    <col min="11786" max="11786" width="13.42578125" style="165" customWidth="1"/>
    <col min="11787" max="11787" width="13.28515625" style="165" customWidth="1"/>
    <col min="11788" max="11788" width="9.7109375" style="165" bestFit="1" customWidth="1"/>
    <col min="11789" max="12033" width="9.140625" style="165"/>
    <col min="12034" max="12034" width="10.85546875" style="165" customWidth="1"/>
    <col min="12035" max="12035" width="4.7109375" style="165" customWidth="1"/>
    <col min="12036" max="12036" width="61.85546875" style="165" customWidth="1"/>
    <col min="12037" max="12037" width="13.42578125" style="165" customWidth="1"/>
    <col min="12038" max="12038" width="5.85546875" style="165" bestFit="1" customWidth="1"/>
    <col min="12039" max="12039" width="14.5703125" style="165" customWidth="1"/>
    <col min="12040" max="12040" width="18.140625" style="165" customWidth="1"/>
    <col min="12041" max="12041" width="9.140625" style="165"/>
    <col min="12042" max="12042" width="13.42578125" style="165" customWidth="1"/>
    <col min="12043" max="12043" width="13.28515625" style="165" customWidth="1"/>
    <col min="12044" max="12044" width="9.7109375" style="165" bestFit="1" customWidth="1"/>
    <col min="12045" max="12289" width="9.140625" style="165"/>
    <col min="12290" max="12290" width="10.85546875" style="165" customWidth="1"/>
    <col min="12291" max="12291" width="4.7109375" style="165" customWidth="1"/>
    <col min="12292" max="12292" width="61.85546875" style="165" customWidth="1"/>
    <col min="12293" max="12293" width="13.42578125" style="165" customWidth="1"/>
    <col min="12294" max="12294" width="5.85546875" style="165" bestFit="1" customWidth="1"/>
    <col min="12295" max="12295" width="14.5703125" style="165" customWidth="1"/>
    <col min="12296" max="12296" width="18.140625" style="165" customWidth="1"/>
    <col min="12297" max="12297" width="9.140625" style="165"/>
    <col min="12298" max="12298" width="13.42578125" style="165" customWidth="1"/>
    <col min="12299" max="12299" width="13.28515625" style="165" customWidth="1"/>
    <col min="12300" max="12300" width="9.7109375" style="165" bestFit="1" customWidth="1"/>
    <col min="12301" max="12545" width="9.140625" style="165"/>
    <col min="12546" max="12546" width="10.85546875" style="165" customWidth="1"/>
    <col min="12547" max="12547" width="4.7109375" style="165" customWidth="1"/>
    <col min="12548" max="12548" width="61.85546875" style="165" customWidth="1"/>
    <col min="12549" max="12549" width="13.42578125" style="165" customWidth="1"/>
    <col min="12550" max="12550" width="5.85546875" style="165" bestFit="1" customWidth="1"/>
    <col min="12551" max="12551" width="14.5703125" style="165" customWidth="1"/>
    <col min="12552" max="12552" width="18.140625" style="165" customWidth="1"/>
    <col min="12553" max="12553" width="9.140625" style="165"/>
    <col min="12554" max="12554" width="13.42578125" style="165" customWidth="1"/>
    <col min="12555" max="12555" width="13.28515625" style="165" customWidth="1"/>
    <col min="12556" max="12556" width="9.7109375" style="165" bestFit="1" customWidth="1"/>
    <col min="12557" max="12801" width="9.140625" style="165"/>
    <col min="12802" max="12802" width="10.85546875" style="165" customWidth="1"/>
    <col min="12803" max="12803" width="4.7109375" style="165" customWidth="1"/>
    <col min="12804" max="12804" width="61.85546875" style="165" customWidth="1"/>
    <col min="12805" max="12805" width="13.42578125" style="165" customWidth="1"/>
    <col min="12806" max="12806" width="5.85546875" style="165" bestFit="1" customWidth="1"/>
    <col min="12807" max="12807" width="14.5703125" style="165" customWidth="1"/>
    <col min="12808" max="12808" width="18.140625" style="165" customWidth="1"/>
    <col min="12809" max="12809" width="9.140625" style="165"/>
    <col min="12810" max="12810" width="13.42578125" style="165" customWidth="1"/>
    <col min="12811" max="12811" width="13.28515625" style="165" customWidth="1"/>
    <col min="12812" max="12812" width="9.7109375" style="165" bestFit="1" customWidth="1"/>
    <col min="12813" max="13057" width="9.140625" style="165"/>
    <col min="13058" max="13058" width="10.85546875" style="165" customWidth="1"/>
    <col min="13059" max="13059" width="4.7109375" style="165" customWidth="1"/>
    <col min="13060" max="13060" width="61.85546875" style="165" customWidth="1"/>
    <col min="13061" max="13061" width="13.42578125" style="165" customWidth="1"/>
    <col min="13062" max="13062" width="5.85546875" style="165" bestFit="1" customWidth="1"/>
    <col min="13063" max="13063" width="14.5703125" style="165" customWidth="1"/>
    <col min="13064" max="13064" width="18.140625" style="165" customWidth="1"/>
    <col min="13065" max="13065" width="9.140625" style="165"/>
    <col min="13066" max="13066" width="13.42578125" style="165" customWidth="1"/>
    <col min="13067" max="13067" width="13.28515625" style="165" customWidth="1"/>
    <col min="13068" max="13068" width="9.7109375" style="165" bestFit="1" customWidth="1"/>
    <col min="13069" max="13313" width="9.140625" style="165"/>
    <col min="13314" max="13314" width="10.85546875" style="165" customWidth="1"/>
    <col min="13315" max="13315" width="4.7109375" style="165" customWidth="1"/>
    <col min="13316" max="13316" width="61.85546875" style="165" customWidth="1"/>
    <col min="13317" max="13317" width="13.42578125" style="165" customWidth="1"/>
    <col min="13318" max="13318" width="5.85546875" style="165" bestFit="1" customWidth="1"/>
    <col min="13319" max="13319" width="14.5703125" style="165" customWidth="1"/>
    <col min="13320" max="13320" width="18.140625" style="165" customWidth="1"/>
    <col min="13321" max="13321" width="9.140625" style="165"/>
    <col min="13322" max="13322" width="13.42578125" style="165" customWidth="1"/>
    <col min="13323" max="13323" width="13.28515625" style="165" customWidth="1"/>
    <col min="13324" max="13324" width="9.7109375" style="165" bestFit="1" customWidth="1"/>
    <col min="13325" max="13569" width="9.140625" style="165"/>
    <col min="13570" max="13570" width="10.85546875" style="165" customWidth="1"/>
    <col min="13571" max="13571" width="4.7109375" style="165" customWidth="1"/>
    <col min="13572" max="13572" width="61.85546875" style="165" customWidth="1"/>
    <col min="13573" max="13573" width="13.42578125" style="165" customWidth="1"/>
    <col min="13574" max="13574" width="5.85546875" style="165" bestFit="1" customWidth="1"/>
    <col min="13575" max="13575" width="14.5703125" style="165" customWidth="1"/>
    <col min="13576" max="13576" width="18.140625" style="165" customWidth="1"/>
    <col min="13577" max="13577" width="9.140625" style="165"/>
    <col min="13578" max="13578" width="13.42578125" style="165" customWidth="1"/>
    <col min="13579" max="13579" width="13.28515625" style="165" customWidth="1"/>
    <col min="13580" max="13580" width="9.7109375" style="165" bestFit="1" customWidth="1"/>
    <col min="13581" max="13825" width="9.140625" style="165"/>
    <col min="13826" max="13826" width="10.85546875" style="165" customWidth="1"/>
    <col min="13827" max="13827" width="4.7109375" style="165" customWidth="1"/>
    <col min="13828" max="13828" width="61.85546875" style="165" customWidth="1"/>
    <col min="13829" max="13829" width="13.42578125" style="165" customWidth="1"/>
    <col min="13830" max="13830" width="5.85546875" style="165" bestFit="1" customWidth="1"/>
    <col min="13831" max="13831" width="14.5703125" style="165" customWidth="1"/>
    <col min="13832" max="13832" width="18.140625" style="165" customWidth="1"/>
    <col min="13833" max="13833" width="9.140625" style="165"/>
    <col min="13834" max="13834" width="13.42578125" style="165" customWidth="1"/>
    <col min="13835" max="13835" width="13.28515625" style="165" customWidth="1"/>
    <col min="13836" max="13836" width="9.7109375" style="165" bestFit="1" customWidth="1"/>
    <col min="13837" max="14081" width="9.140625" style="165"/>
    <col min="14082" max="14082" width="10.85546875" style="165" customWidth="1"/>
    <col min="14083" max="14083" width="4.7109375" style="165" customWidth="1"/>
    <col min="14084" max="14084" width="61.85546875" style="165" customWidth="1"/>
    <col min="14085" max="14085" width="13.42578125" style="165" customWidth="1"/>
    <col min="14086" max="14086" width="5.85546875" style="165" bestFit="1" customWidth="1"/>
    <col min="14087" max="14087" width="14.5703125" style="165" customWidth="1"/>
    <col min="14088" max="14088" width="18.140625" style="165" customWidth="1"/>
    <col min="14089" max="14089" width="9.140625" style="165"/>
    <col min="14090" max="14090" width="13.42578125" style="165" customWidth="1"/>
    <col min="14091" max="14091" width="13.28515625" style="165" customWidth="1"/>
    <col min="14092" max="14092" width="9.7109375" style="165" bestFit="1" customWidth="1"/>
    <col min="14093" max="14337" width="9.140625" style="165"/>
    <col min="14338" max="14338" width="10.85546875" style="165" customWidth="1"/>
    <col min="14339" max="14339" width="4.7109375" style="165" customWidth="1"/>
    <col min="14340" max="14340" width="61.85546875" style="165" customWidth="1"/>
    <col min="14341" max="14341" width="13.42578125" style="165" customWidth="1"/>
    <col min="14342" max="14342" width="5.85546875" style="165" bestFit="1" customWidth="1"/>
    <col min="14343" max="14343" width="14.5703125" style="165" customWidth="1"/>
    <col min="14344" max="14344" width="18.140625" style="165" customWidth="1"/>
    <col min="14345" max="14345" width="9.140625" style="165"/>
    <col min="14346" max="14346" width="13.42578125" style="165" customWidth="1"/>
    <col min="14347" max="14347" width="13.28515625" style="165" customWidth="1"/>
    <col min="14348" max="14348" width="9.7109375" style="165" bestFit="1" customWidth="1"/>
    <col min="14349" max="14593" width="9.140625" style="165"/>
    <col min="14594" max="14594" width="10.85546875" style="165" customWidth="1"/>
    <col min="14595" max="14595" width="4.7109375" style="165" customWidth="1"/>
    <col min="14596" max="14596" width="61.85546875" style="165" customWidth="1"/>
    <col min="14597" max="14597" width="13.42578125" style="165" customWidth="1"/>
    <col min="14598" max="14598" width="5.85546875" style="165" bestFit="1" customWidth="1"/>
    <col min="14599" max="14599" width="14.5703125" style="165" customWidth="1"/>
    <col min="14600" max="14600" width="18.140625" style="165" customWidth="1"/>
    <col min="14601" max="14601" width="9.140625" style="165"/>
    <col min="14602" max="14602" width="13.42578125" style="165" customWidth="1"/>
    <col min="14603" max="14603" width="13.28515625" style="165" customWidth="1"/>
    <col min="14604" max="14604" width="9.7109375" style="165" bestFit="1" customWidth="1"/>
    <col min="14605" max="14849" width="9.140625" style="165"/>
    <col min="14850" max="14850" width="10.85546875" style="165" customWidth="1"/>
    <col min="14851" max="14851" width="4.7109375" style="165" customWidth="1"/>
    <col min="14852" max="14852" width="61.85546875" style="165" customWidth="1"/>
    <col min="14853" max="14853" width="13.42578125" style="165" customWidth="1"/>
    <col min="14854" max="14854" width="5.85546875" style="165" bestFit="1" customWidth="1"/>
    <col min="14855" max="14855" width="14.5703125" style="165" customWidth="1"/>
    <col min="14856" max="14856" width="18.140625" style="165" customWidth="1"/>
    <col min="14857" max="14857" width="9.140625" style="165"/>
    <col min="14858" max="14858" width="13.42578125" style="165" customWidth="1"/>
    <col min="14859" max="14859" width="13.28515625" style="165" customWidth="1"/>
    <col min="14860" max="14860" width="9.7109375" style="165" bestFit="1" customWidth="1"/>
    <col min="14861" max="15105" width="9.140625" style="165"/>
    <col min="15106" max="15106" width="10.85546875" style="165" customWidth="1"/>
    <col min="15107" max="15107" width="4.7109375" style="165" customWidth="1"/>
    <col min="15108" max="15108" width="61.85546875" style="165" customWidth="1"/>
    <col min="15109" max="15109" width="13.42578125" style="165" customWidth="1"/>
    <col min="15110" max="15110" width="5.85546875" style="165" bestFit="1" customWidth="1"/>
    <col min="15111" max="15111" width="14.5703125" style="165" customWidth="1"/>
    <col min="15112" max="15112" width="18.140625" style="165" customWidth="1"/>
    <col min="15113" max="15113" width="9.140625" style="165"/>
    <col min="15114" max="15114" width="13.42578125" style="165" customWidth="1"/>
    <col min="15115" max="15115" width="13.28515625" style="165" customWidth="1"/>
    <col min="15116" max="15116" width="9.7109375" style="165" bestFit="1" customWidth="1"/>
    <col min="15117" max="15361" width="9.140625" style="165"/>
    <col min="15362" max="15362" width="10.85546875" style="165" customWidth="1"/>
    <col min="15363" max="15363" width="4.7109375" style="165" customWidth="1"/>
    <col min="15364" max="15364" width="61.85546875" style="165" customWidth="1"/>
    <col min="15365" max="15365" width="13.42578125" style="165" customWidth="1"/>
    <col min="15366" max="15366" width="5.85546875" style="165" bestFit="1" customWidth="1"/>
    <col min="15367" max="15367" width="14.5703125" style="165" customWidth="1"/>
    <col min="15368" max="15368" width="18.140625" style="165" customWidth="1"/>
    <col min="15369" max="15369" width="9.140625" style="165"/>
    <col min="15370" max="15370" width="13.42578125" style="165" customWidth="1"/>
    <col min="15371" max="15371" width="13.28515625" style="165" customWidth="1"/>
    <col min="15372" max="15372" width="9.7109375" style="165" bestFit="1" customWidth="1"/>
    <col min="15373" max="15617" width="9.140625" style="165"/>
    <col min="15618" max="15618" width="10.85546875" style="165" customWidth="1"/>
    <col min="15619" max="15619" width="4.7109375" style="165" customWidth="1"/>
    <col min="15620" max="15620" width="61.85546875" style="165" customWidth="1"/>
    <col min="15621" max="15621" width="13.42578125" style="165" customWidth="1"/>
    <col min="15622" max="15622" width="5.85546875" style="165" bestFit="1" customWidth="1"/>
    <col min="15623" max="15623" width="14.5703125" style="165" customWidth="1"/>
    <col min="15624" max="15624" width="18.140625" style="165" customWidth="1"/>
    <col min="15625" max="15625" width="9.140625" style="165"/>
    <col min="15626" max="15626" width="13.42578125" style="165" customWidth="1"/>
    <col min="15627" max="15627" width="13.28515625" style="165" customWidth="1"/>
    <col min="15628" max="15628" width="9.7109375" style="165" bestFit="1" customWidth="1"/>
    <col min="15629" max="15873" width="9.140625" style="165"/>
    <col min="15874" max="15874" width="10.85546875" style="165" customWidth="1"/>
    <col min="15875" max="15875" width="4.7109375" style="165" customWidth="1"/>
    <col min="15876" max="15876" width="61.85546875" style="165" customWidth="1"/>
    <col min="15877" max="15877" width="13.42578125" style="165" customWidth="1"/>
    <col min="15878" max="15878" width="5.85546875" style="165" bestFit="1" customWidth="1"/>
    <col min="15879" max="15879" width="14.5703125" style="165" customWidth="1"/>
    <col min="15880" max="15880" width="18.140625" style="165" customWidth="1"/>
    <col min="15881" max="15881" width="9.140625" style="165"/>
    <col min="15882" max="15882" width="13.42578125" style="165" customWidth="1"/>
    <col min="15883" max="15883" width="13.28515625" style="165" customWidth="1"/>
    <col min="15884" max="15884" width="9.7109375" style="165" bestFit="1" customWidth="1"/>
    <col min="15885" max="16129" width="9.140625" style="165"/>
    <col min="16130" max="16130" width="10.85546875" style="165" customWidth="1"/>
    <col min="16131" max="16131" width="4.7109375" style="165" customWidth="1"/>
    <col min="16132" max="16132" width="61.85546875" style="165" customWidth="1"/>
    <col min="16133" max="16133" width="13.42578125" style="165" customWidth="1"/>
    <col min="16134" max="16134" width="5.85546875" style="165" bestFit="1" customWidth="1"/>
    <col min="16135" max="16135" width="14.5703125" style="165" customWidth="1"/>
    <col min="16136" max="16136" width="18.140625" style="165" customWidth="1"/>
    <col min="16137" max="16137" width="9.140625" style="165"/>
    <col min="16138" max="16138" width="13.42578125" style="165" customWidth="1"/>
    <col min="16139" max="16139" width="13.28515625" style="165" customWidth="1"/>
    <col min="16140" max="16140" width="9.7109375" style="165" bestFit="1" customWidth="1"/>
    <col min="16141" max="16384" width="9.140625" style="165"/>
  </cols>
  <sheetData>
    <row r="1" spans="1:16" s="139" customFormat="1" ht="23.25" customHeight="1" thickBot="1">
      <c r="A1" s="984" t="str">
        <f>'DADOS DE ENTRADA 2017'!B22</f>
        <v>PREFEITURA MUNICIPAL DE ITAJAÍ</v>
      </c>
      <c r="B1" s="984"/>
      <c r="C1" s="984"/>
      <c r="D1" s="984"/>
      <c r="E1" s="984"/>
      <c r="F1" s="984"/>
      <c r="G1" s="984"/>
      <c r="H1" s="984"/>
      <c r="I1" s="116"/>
    </row>
    <row r="2" spans="1:16" s="139" customFormat="1" ht="19.5" customHeight="1" thickBot="1">
      <c r="A2" s="881" t="s">
        <v>48</v>
      </c>
      <c r="B2" s="881"/>
      <c r="C2" s="881"/>
      <c r="D2" s="881"/>
      <c r="E2" s="881"/>
      <c r="F2" s="881"/>
      <c r="G2" s="881"/>
      <c r="H2" s="881"/>
      <c r="I2" s="117"/>
      <c r="J2" s="1143" t="s">
        <v>133</v>
      </c>
      <c r="K2" s="1144"/>
      <c r="L2" s="1145"/>
      <c r="M2" s="145"/>
      <c r="N2" s="1146" t="s">
        <v>153</v>
      </c>
      <c r="O2" s="1090"/>
      <c r="P2" s="1147"/>
    </row>
    <row r="3" spans="1:16" s="139" customFormat="1" ht="15" customHeight="1">
      <c r="A3" s="1071" t="s">
        <v>14</v>
      </c>
      <c r="B3" s="1072"/>
      <c r="C3" s="1072"/>
      <c r="D3" s="1073"/>
      <c r="E3" s="896" t="s">
        <v>184</v>
      </c>
      <c r="F3" s="897"/>
      <c r="G3" s="897"/>
      <c r="H3" s="898"/>
      <c r="I3" s="141"/>
      <c r="J3" s="1117" t="s">
        <v>158</v>
      </c>
      <c r="K3" s="1118"/>
      <c r="L3" s="221">
        <f>3.65+0.2</f>
        <v>3.85</v>
      </c>
      <c r="M3" s="242"/>
      <c r="N3" s="1148" t="s">
        <v>157</v>
      </c>
      <c r="O3" s="1149"/>
      <c r="P3" s="222">
        <f>L3+0.54-0.2-0.15-0.15-L5</f>
        <v>1.8900000000000001</v>
      </c>
    </row>
    <row r="4" spans="1:16" s="139" customFormat="1" ht="19.5" customHeight="1" thickBot="1">
      <c r="A4" s="1119" t="str">
        <f>'DADOS DE ENTRADA 2017'!B7</f>
        <v>ACESSO AO CENTRO DE INOVAÇÃO REGIONAL DE ITAJAÍ</v>
      </c>
      <c r="B4" s="1120"/>
      <c r="C4" s="1120"/>
      <c r="D4" s="1121"/>
      <c r="E4" s="33" t="s">
        <v>16</v>
      </c>
      <c r="F4" s="267">
        <f>'DADOS DE ENTRADA 2017'!B10</f>
        <v>43617</v>
      </c>
      <c r="G4" s="35" t="s">
        <v>17</v>
      </c>
      <c r="H4" s="356">
        <f>'DADOS DE ENTRADA 2017'!B11</f>
        <v>43466</v>
      </c>
      <c r="I4" s="141"/>
      <c r="J4" s="1097" t="s">
        <v>150</v>
      </c>
      <c r="K4" s="1098"/>
      <c r="L4" s="243">
        <f>(L5*5.2)-J10</f>
        <v>8.82</v>
      </c>
      <c r="M4" s="142"/>
      <c r="N4" s="1150" t="s">
        <v>150</v>
      </c>
      <c r="O4" s="1151"/>
      <c r="P4" s="224">
        <f>P3*4</f>
        <v>7.5600000000000005</v>
      </c>
    </row>
    <row r="5" spans="1:16" s="139" customFormat="1" ht="15" customHeight="1" thickBot="1">
      <c r="A5" s="890" t="s">
        <v>15</v>
      </c>
      <c r="B5" s="891"/>
      <c r="C5" s="891"/>
      <c r="D5" s="1077"/>
      <c r="E5" s="1124" t="s">
        <v>56</v>
      </c>
      <c r="F5" s="962"/>
      <c r="G5" s="962" t="s">
        <v>57</v>
      </c>
      <c r="H5" s="963"/>
      <c r="I5" s="141"/>
      <c r="J5" s="1094" t="s">
        <v>157</v>
      </c>
      <c r="K5" s="1095"/>
      <c r="L5" s="224">
        <v>2</v>
      </c>
      <c r="M5" s="142"/>
      <c r="N5" s="244"/>
      <c r="O5" s="244"/>
      <c r="P5" s="244"/>
    </row>
    <row r="6" spans="1:16" s="139" customFormat="1" ht="19.5" customHeight="1" thickBot="1">
      <c r="A6" s="893" t="str">
        <f>'DADOS DE ENTRADA 2017'!B8</f>
        <v>RUA MANOEL BERNARDES - BAIRRO ITAIPAVA</v>
      </c>
      <c r="B6" s="894"/>
      <c r="C6" s="894"/>
      <c r="D6" s="1078"/>
      <c r="E6" s="130" t="s">
        <v>55</v>
      </c>
      <c r="F6" s="268">
        <f>'DADOS DE ENTRADA 2017'!B16</f>
        <v>0.24030000000000001</v>
      </c>
      <c r="G6" s="32" t="s">
        <v>55</v>
      </c>
      <c r="H6" s="357">
        <f>'DADOS DE ENTRADA 2017'!B17</f>
        <v>0.16800000000000001</v>
      </c>
      <c r="I6" s="141"/>
      <c r="L6" s="142"/>
      <c r="M6" s="142"/>
      <c r="N6" s="244"/>
      <c r="O6" s="244"/>
      <c r="P6" s="244"/>
    </row>
    <row r="7" spans="1:16" s="139" customFormat="1" ht="19.5" customHeight="1" thickBot="1">
      <c r="A7" s="369">
        <f>'DADOS DE ENTRADA 2017'!B9</f>
        <v>43709</v>
      </c>
      <c r="B7" s="983" t="s">
        <v>147</v>
      </c>
      <c r="C7" s="983"/>
      <c r="D7" s="983"/>
      <c r="E7" s="982"/>
      <c r="F7" s="982"/>
      <c r="G7" s="982"/>
      <c r="H7" s="982"/>
      <c r="I7" s="120"/>
      <c r="J7" s="245" t="s">
        <v>135</v>
      </c>
      <c r="K7" s="245" t="s">
        <v>154</v>
      </c>
      <c r="L7" s="244"/>
      <c r="M7" s="244"/>
      <c r="N7" s="244"/>
      <c r="O7" s="244"/>
      <c r="P7" s="244"/>
    </row>
    <row r="8" spans="1:16" s="143" customFormat="1" ht="15">
      <c r="A8" s="896" t="s">
        <v>126</v>
      </c>
      <c r="B8" s="897"/>
      <c r="C8" s="897"/>
      <c r="D8" s="897"/>
      <c r="E8" s="897"/>
      <c r="F8" s="897"/>
      <c r="G8" s="897"/>
      <c r="H8" s="355" t="s">
        <v>127</v>
      </c>
      <c r="I8" s="118"/>
      <c r="J8" s="246">
        <v>1</v>
      </c>
      <c r="K8" s="246">
        <v>144</v>
      </c>
      <c r="L8" s="145"/>
      <c r="M8" s="142"/>
      <c r="N8" s="145"/>
      <c r="O8" s="145"/>
      <c r="P8" s="145"/>
    </row>
    <row r="9" spans="1:16" s="145" customFormat="1" ht="15" customHeight="1">
      <c r="A9" s="1097" t="s">
        <v>558</v>
      </c>
      <c r="B9" s="1098"/>
      <c r="C9" s="1098"/>
      <c r="D9" s="1098"/>
      <c r="E9" s="1098"/>
      <c r="F9" s="1098"/>
      <c r="G9" s="1098"/>
      <c r="H9" s="144" t="s">
        <v>128</v>
      </c>
      <c r="J9" s="247">
        <f>ROUND(PI()*((1/2)^2),2)</f>
        <v>0.79</v>
      </c>
      <c r="K9" s="248">
        <f>ROUNDUP((J9*K8)/J8,0)</f>
        <v>114</v>
      </c>
    </row>
    <row r="10" spans="1:16" s="145" customFormat="1" ht="15" customHeight="1" thickBot="1">
      <c r="A10" s="1125"/>
      <c r="B10" s="1126"/>
      <c r="C10" s="1126"/>
      <c r="D10" s="1126"/>
      <c r="E10" s="1126"/>
      <c r="F10" s="1126"/>
      <c r="G10" s="1126"/>
      <c r="H10" s="1127"/>
      <c r="J10" s="249">
        <f>J9*2</f>
        <v>1.58</v>
      </c>
      <c r="K10" s="250">
        <f>K9*2</f>
        <v>228</v>
      </c>
    </row>
    <row r="11" spans="1:16" s="145" customFormat="1" ht="45" customHeight="1" thickBot="1">
      <c r="A11" s="131" t="s">
        <v>107</v>
      </c>
      <c r="B11" s="61" t="s">
        <v>50</v>
      </c>
      <c r="C11" s="1115" t="s">
        <v>187</v>
      </c>
      <c r="D11" s="1115"/>
      <c r="E11" s="360" t="s">
        <v>129</v>
      </c>
      <c r="F11" s="360" t="s">
        <v>130</v>
      </c>
      <c r="G11" s="360" t="s">
        <v>131</v>
      </c>
      <c r="H11" s="366" t="s">
        <v>132</v>
      </c>
    </row>
    <row r="12" spans="1:16" s="145" customFormat="1" ht="75" customHeight="1">
      <c r="A12" s="172" t="s">
        <v>155</v>
      </c>
      <c r="B12" s="173">
        <v>90095</v>
      </c>
      <c r="C12" s="1141"/>
      <c r="D12" s="174" t="s">
        <v>480</v>
      </c>
      <c r="E12" s="175">
        <f>ROUND(2.3*2.7*L3,2)</f>
        <v>23.91</v>
      </c>
      <c r="F12" s="176" t="s">
        <v>134</v>
      </c>
      <c r="G12" s="597">
        <v>4</v>
      </c>
      <c r="H12" s="177">
        <f t="shared" ref="H12:H21" si="0">ROUND(E12*G12,2)</f>
        <v>95.64</v>
      </c>
      <c r="I12" s="470" t="s">
        <v>239</v>
      </c>
    </row>
    <row r="13" spans="1:16" s="145" customFormat="1" ht="15" customHeight="1">
      <c r="A13" s="172" t="s">
        <v>155</v>
      </c>
      <c r="B13" s="173">
        <v>94116</v>
      </c>
      <c r="C13" s="1130"/>
      <c r="D13" s="174" t="s">
        <v>481</v>
      </c>
      <c r="E13" s="175">
        <f>ROUND(2.3*2.7*0.1,2)</f>
        <v>0.62</v>
      </c>
      <c r="F13" s="176" t="s">
        <v>134</v>
      </c>
      <c r="G13" s="597">
        <v>142.46</v>
      </c>
      <c r="H13" s="177">
        <f t="shared" si="0"/>
        <v>88.33</v>
      </c>
      <c r="I13" s="470" t="s">
        <v>239</v>
      </c>
    </row>
    <row r="14" spans="1:16" s="145" customFormat="1" ht="30">
      <c r="A14" s="172" t="s">
        <v>155</v>
      </c>
      <c r="B14" s="173">
        <v>94964</v>
      </c>
      <c r="C14" s="1130"/>
      <c r="D14" s="174" t="s">
        <v>482</v>
      </c>
      <c r="E14" s="175">
        <f>ROUND(2.3*2.7*0.1,2)</f>
        <v>0.62</v>
      </c>
      <c r="F14" s="176" t="s">
        <v>134</v>
      </c>
      <c r="G14" s="597">
        <v>317.56</v>
      </c>
      <c r="H14" s="177">
        <f t="shared" si="0"/>
        <v>196.89</v>
      </c>
      <c r="I14" s="470" t="s">
        <v>239</v>
      </c>
    </row>
    <row r="15" spans="1:16" s="145" customFormat="1" ht="30">
      <c r="A15" s="172" t="s">
        <v>155</v>
      </c>
      <c r="B15" s="173">
        <v>92787</v>
      </c>
      <c r="C15" s="1130"/>
      <c r="D15" s="174" t="s">
        <v>186</v>
      </c>
      <c r="E15" s="175">
        <v>77.900000000000006</v>
      </c>
      <c r="F15" s="176" t="s">
        <v>137</v>
      </c>
      <c r="G15" s="597">
        <v>7.63</v>
      </c>
      <c r="H15" s="177">
        <f t="shared" si="0"/>
        <v>594.38</v>
      </c>
      <c r="I15" s="470" t="s">
        <v>239</v>
      </c>
    </row>
    <row r="16" spans="1:16" s="145" customFormat="1" ht="45">
      <c r="A16" s="1131" t="s">
        <v>149</v>
      </c>
      <c r="B16" s="1132"/>
      <c r="C16" s="1130"/>
      <c r="D16" s="178" t="s">
        <v>152</v>
      </c>
      <c r="E16" s="179">
        <f>ROUND(L4,2)</f>
        <v>8.82</v>
      </c>
      <c r="F16" s="180" t="s">
        <v>151</v>
      </c>
      <c r="G16" s="226">
        <f>'TIJOLO MACIÇO e=20 cm'!H30</f>
        <v>154.20000000000002</v>
      </c>
      <c r="H16" s="181">
        <f t="shared" si="0"/>
        <v>1360.04</v>
      </c>
      <c r="I16" s="470" t="s">
        <v>239</v>
      </c>
    </row>
    <row r="17" spans="1:9" s="145" customFormat="1" ht="30">
      <c r="A17" s="251" t="s">
        <v>155</v>
      </c>
      <c r="B17" s="252">
        <v>94964</v>
      </c>
      <c r="C17" s="1152" t="s">
        <v>153</v>
      </c>
      <c r="D17" s="253" t="s">
        <v>483</v>
      </c>
      <c r="E17" s="254">
        <f>ROUND(((1.2*1.8)+(0.8*1))*0.15,2)</f>
        <v>0.44</v>
      </c>
      <c r="F17" s="255" t="s">
        <v>134</v>
      </c>
      <c r="G17" s="256">
        <v>317.56</v>
      </c>
      <c r="H17" s="257">
        <f t="shared" si="0"/>
        <v>139.72999999999999</v>
      </c>
      <c r="I17" s="470" t="s">
        <v>239</v>
      </c>
    </row>
    <row r="18" spans="1:9" s="145" customFormat="1" ht="30">
      <c r="A18" s="227" t="s">
        <v>155</v>
      </c>
      <c r="B18" s="228">
        <v>92787</v>
      </c>
      <c r="C18" s="1152"/>
      <c r="D18" s="229" t="s">
        <v>186</v>
      </c>
      <c r="E18" s="230">
        <v>39</v>
      </c>
      <c r="F18" s="231" t="s">
        <v>137</v>
      </c>
      <c r="G18" s="232">
        <v>7.63</v>
      </c>
      <c r="H18" s="233">
        <f t="shared" si="0"/>
        <v>297.57</v>
      </c>
      <c r="I18" s="470" t="s">
        <v>239</v>
      </c>
    </row>
    <row r="19" spans="1:9" s="145" customFormat="1" ht="45">
      <c r="A19" s="1153" t="s">
        <v>149</v>
      </c>
      <c r="B19" s="1154"/>
      <c r="C19" s="1152"/>
      <c r="D19" s="234" t="s">
        <v>152</v>
      </c>
      <c r="E19" s="235">
        <f>ROUND(P4,2)</f>
        <v>7.56</v>
      </c>
      <c r="F19" s="236" t="s">
        <v>151</v>
      </c>
      <c r="G19" s="237">
        <f>'TIJOLO MACIÇO e=20 cm'!H30</f>
        <v>154.20000000000002</v>
      </c>
      <c r="H19" s="238">
        <f t="shared" si="0"/>
        <v>1165.75</v>
      </c>
      <c r="I19" s="470" t="s">
        <v>239</v>
      </c>
    </row>
    <row r="20" spans="1:9" s="145" customFormat="1" ht="30">
      <c r="A20" s="182" t="s">
        <v>155</v>
      </c>
      <c r="B20" s="239">
        <v>94964</v>
      </c>
      <c r="C20" s="1134" t="s">
        <v>138</v>
      </c>
      <c r="D20" s="183" t="s">
        <v>139</v>
      </c>
      <c r="E20" s="184">
        <f>ROUND((1.2*1.2*0.15)-(PI()*(((0.6/2)^2)*0.15)),2)</f>
        <v>0.17</v>
      </c>
      <c r="F20" s="185" t="s">
        <v>134</v>
      </c>
      <c r="G20" s="240">
        <v>317.56</v>
      </c>
      <c r="H20" s="186">
        <f t="shared" si="0"/>
        <v>53.99</v>
      </c>
    </row>
    <row r="21" spans="1:9" s="145" customFormat="1" ht="30">
      <c r="A21" s="187" t="s">
        <v>155</v>
      </c>
      <c r="B21" s="188">
        <v>92787</v>
      </c>
      <c r="C21" s="1134"/>
      <c r="D21" s="189" t="s">
        <v>186</v>
      </c>
      <c r="E21" s="190">
        <v>19</v>
      </c>
      <c r="F21" s="191" t="s">
        <v>137</v>
      </c>
      <c r="G21" s="241">
        <v>7.63</v>
      </c>
      <c r="H21" s="192">
        <f t="shared" si="0"/>
        <v>144.97</v>
      </c>
    </row>
    <row r="22" spans="1:9" s="145" customFormat="1" ht="15" customHeight="1" thickBot="1">
      <c r="A22" s="1094" t="s">
        <v>188</v>
      </c>
      <c r="B22" s="1095"/>
      <c r="C22" s="1095"/>
      <c r="D22" s="1095"/>
      <c r="E22" s="1095"/>
      <c r="F22" s="1095"/>
      <c r="G22" s="1095"/>
      <c r="H22" s="151">
        <f>SUM(H12:H21)</f>
        <v>4137.29</v>
      </c>
    </row>
    <row r="23" spans="1:9" s="145" customFormat="1" ht="15" customHeight="1" thickBot="1">
      <c r="A23" s="1083"/>
      <c r="B23" s="1084"/>
      <c r="C23" s="1084"/>
      <c r="D23" s="1084"/>
      <c r="E23" s="1084"/>
      <c r="F23" s="1084"/>
      <c r="G23" s="1084"/>
      <c r="H23" s="1085"/>
    </row>
    <row r="24" spans="1:9" s="145" customFormat="1" ht="45" customHeight="1" thickBot="1">
      <c r="A24" s="131" t="s">
        <v>107</v>
      </c>
      <c r="B24" s="61" t="s">
        <v>50</v>
      </c>
      <c r="C24" s="1115" t="s">
        <v>140</v>
      </c>
      <c r="D24" s="1115"/>
      <c r="E24" s="360" t="s">
        <v>129</v>
      </c>
      <c r="F24" s="360" t="s">
        <v>130</v>
      </c>
      <c r="G24" s="360" t="s">
        <v>131</v>
      </c>
      <c r="H24" s="366" t="s">
        <v>132</v>
      </c>
    </row>
    <row r="25" spans="1:9" s="145" customFormat="1" ht="15" customHeight="1">
      <c r="A25" s="193"/>
      <c r="B25" s="153"/>
      <c r="C25" s="153"/>
      <c r="D25" s="194"/>
      <c r="E25" s="149"/>
      <c r="F25" s="148"/>
      <c r="G25" s="149"/>
      <c r="H25" s="150">
        <f>ROUND(E25*G25,2)</f>
        <v>0</v>
      </c>
    </row>
    <row r="26" spans="1:9" s="145" customFormat="1" ht="15" customHeight="1">
      <c r="A26" s="195"/>
      <c r="B26" s="359"/>
      <c r="C26" s="359"/>
      <c r="D26" s="196"/>
      <c r="E26" s="154"/>
      <c r="F26" s="359"/>
      <c r="G26" s="154"/>
      <c r="H26" s="155">
        <f>ROUND(E26*G26,2)</f>
        <v>0</v>
      </c>
    </row>
    <row r="27" spans="1:9" s="145" customFormat="1" ht="15" customHeight="1">
      <c r="A27" s="197"/>
      <c r="B27" s="157"/>
      <c r="C27" s="157"/>
      <c r="D27" s="157"/>
      <c r="E27" s="158"/>
      <c r="F27" s="157"/>
      <c r="G27" s="158"/>
      <c r="H27" s="159">
        <f>ROUND(E27*G27,2)</f>
        <v>0</v>
      </c>
    </row>
    <row r="28" spans="1:9" s="145" customFormat="1" ht="15" customHeight="1" thickBot="1">
      <c r="A28" s="1094" t="s">
        <v>141</v>
      </c>
      <c r="B28" s="1095"/>
      <c r="C28" s="1095"/>
      <c r="D28" s="1095"/>
      <c r="E28" s="1095"/>
      <c r="F28" s="1095"/>
      <c r="G28" s="1095"/>
      <c r="H28" s="151">
        <f>SUM(H25:H27)</f>
        <v>0</v>
      </c>
    </row>
    <row r="29" spans="1:9" s="145" customFormat="1" ht="15" customHeight="1" thickBot="1">
      <c r="A29" s="1083"/>
      <c r="B29" s="1084"/>
      <c r="C29" s="1084"/>
      <c r="D29" s="1084"/>
      <c r="E29" s="1084"/>
      <c r="F29" s="1084"/>
      <c r="G29" s="1084"/>
      <c r="H29" s="1085"/>
    </row>
    <row r="30" spans="1:9" s="145" customFormat="1" ht="45" customHeight="1" thickBot="1">
      <c r="A30" s="131" t="s">
        <v>107</v>
      </c>
      <c r="B30" s="61" t="s">
        <v>50</v>
      </c>
      <c r="C30" s="1115" t="s">
        <v>142</v>
      </c>
      <c r="D30" s="1115"/>
      <c r="E30" s="360" t="s">
        <v>129</v>
      </c>
      <c r="F30" s="360" t="s">
        <v>130</v>
      </c>
      <c r="G30" s="360" t="s">
        <v>131</v>
      </c>
      <c r="H30" s="366" t="s">
        <v>132</v>
      </c>
    </row>
    <row r="31" spans="1:9" s="145" customFormat="1" ht="15" customHeight="1">
      <c r="A31" s="193"/>
      <c r="B31" s="148"/>
      <c r="C31" s="148"/>
      <c r="D31" s="194"/>
      <c r="E31" s="149"/>
      <c r="F31" s="148"/>
      <c r="G31" s="160"/>
      <c r="H31" s="150">
        <f>ROUND(E31*G31,2)</f>
        <v>0</v>
      </c>
    </row>
    <row r="32" spans="1:9" s="145" customFormat="1" ht="15" customHeight="1">
      <c r="A32" s="195"/>
      <c r="B32" s="359"/>
      <c r="C32" s="359"/>
      <c r="D32" s="196"/>
      <c r="E32" s="154"/>
      <c r="F32" s="359"/>
      <c r="G32" s="168"/>
      <c r="H32" s="155">
        <f>ROUND(E32*G32,2)</f>
        <v>0</v>
      </c>
    </row>
    <row r="33" spans="1:15" s="145" customFormat="1" ht="15" customHeight="1">
      <c r="A33" s="197"/>
      <c r="B33" s="157"/>
      <c r="C33" s="157"/>
      <c r="D33" s="363"/>
      <c r="E33" s="158"/>
      <c r="F33" s="157"/>
      <c r="G33" s="158"/>
      <c r="H33" s="159">
        <f>ROUND(E33*G33,2)</f>
        <v>0</v>
      </c>
    </row>
    <row r="34" spans="1:15" s="145" customFormat="1" ht="15" customHeight="1">
      <c r="A34" s="1097" t="s">
        <v>143</v>
      </c>
      <c r="B34" s="1098"/>
      <c r="C34" s="1098"/>
      <c r="D34" s="1098"/>
      <c r="E34" s="1098"/>
      <c r="F34" s="1098"/>
      <c r="G34" s="1098"/>
      <c r="H34" s="162">
        <f>SUM(H31:H33)</f>
        <v>0</v>
      </c>
    </row>
    <row r="35" spans="1:15" s="145" customFormat="1" ht="15" customHeight="1">
      <c r="A35" s="1101" t="s">
        <v>206</v>
      </c>
      <c r="B35" s="1102"/>
      <c r="C35" s="1102"/>
      <c r="D35" s="1102"/>
      <c r="E35" s="1102"/>
      <c r="F35" s="1102"/>
      <c r="G35" s="1102"/>
      <c r="H35" s="1103"/>
    </row>
    <row r="36" spans="1:15" s="145" customFormat="1" ht="15" customHeight="1" thickBot="1">
      <c r="A36" s="1094" t="s">
        <v>144</v>
      </c>
      <c r="B36" s="1095"/>
      <c r="C36" s="1095"/>
      <c r="D36" s="1095"/>
      <c r="E36" s="1095"/>
      <c r="F36" s="1095"/>
      <c r="G36" s="1095"/>
      <c r="H36" s="151">
        <f>H34</f>
        <v>0</v>
      </c>
    </row>
    <row r="37" spans="1:15" s="145" customFormat="1" ht="15" customHeight="1">
      <c r="A37" s="1104"/>
      <c r="B37" s="1105"/>
      <c r="C37" s="1105"/>
      <c r="D37" s="1105"/>
      <c r="E37" s="1105"/>
      <c r="F37" s="1105"/>
      <c r="G37" s="1105"/>
      <c r="H37" s="1106"/>
    </row>
    <row r="38" spans="1:15" s="145" customFormat="1" ht="15" customHeight="1">
      <c r="A38" s="1107"/>
      <c r="B38" s="1108"/>
      <c r="C38" s="1108"/>
      <c r="D38" s="1108"/>
      <c r="E38" s="1108"/>
      <c r="F38" s="1108"/>
      <c r="G38" s="1108"/>
      <c r="H38" s="1109"/>
    </row>
    <row r="39" spans="1:15" s="145" customFormat="1" ht="15" customHeight="1">
      <c r="A39" s="1097" t="s">
        <v>145</v>
      </c>
      <c r="B39" s="1098"/>
      <c r="C39" s="1098"/>
      <c r="D39" s="1098"/>
      <c r="E39" s="1098"/>
      <c r="F39" s="1098"/>
      <c r="G39" s="1098"/>
      <c r="H39" s="162">
        <f>H36+H28+H22</f>
        <v>4137.29</v>
      </c>
    </row>
    <row r="40" spans="1:15" s="145" customFormat="1" ht="15" customHeight="1">
      <c r="A40" s="1107"/>
      <c r="B40" s="1108"/>
      <c r="C40" s="1108"/>
      <c r="D40" s="1108"/>
      <c r="E40" s="1108"/>
      <c r="F40" s="1108"/>
      <c r="G40" s="1108"/>
      <c r="H40" s="1109"/>
    </row>
    <row r="41" spans="1:15" s="145" customFormat="1" ht="15" customHeight="1">
      <c r="A41" s="1097" t="s">
        <v>148</v>
      </c>
      <c r="B41" s="1098"/>
      <c r="C41" s="1098"/>
      <c r="D41" s="1098"/>
      <c r="E41" s="1098"/>
      <c r="F41" s="1098"/>
      <c r="G41" s="163">
        <f>'DADOS DE ENTRADA 2017'!B16</f>
        <v>0.24030000000000001</v>
      </c>
      <c r="H41" s="162">
        <f>ROUND(H39*G41,2)</f>
        <v>994.19</v>
      </c>
      <c r="I41" s="164"/>
    </row>
    <row r="42" spans="1:15" s="145" customFormat="1" ht="15" customHeight="1">
      <c r="A42" s="1107"/>
      <c r="B42" s="1108"/>
      <c r="C42" s="1108"/>
      <c r="D42" s="1108"/>
      <c r="E42" s="1108"/>
      <c r="F42" s="1108"/>
      <c r="G42" s="1108"/>
      <c r="H42" s="1109"/>
    </row>
    <row r="43" spans="1:15" s="145" customFormat="1" ht="15" customHeight="1">
      <c r="A43" s="1097" t="s">
        <v>146</v>
      </c>
      <c r="B43" s="1098"/>
      <c r="C43" s="1098"/>
      <c r="D43" s="1098"/>
      <c r="E43" s="1098"/>
      <c r="F43" s="1098"/>
      <c r="G43" s="1098"/>
      <c r="H43" s="162">
        <f>H39+H41</f>
        <v>5131.4799999999996</v>
      </c>
    </row>
    <row r="44" spans="1:15" s="145" customFormat="1" ht="15" customHeight="1" thickBot="1">
      <c r="A44" s="1086"/>
      <c r="B44" s="1087"/>
      <c r="C44" s="1087"/>
      <c r="D44" s="1087"/>
      <c r="E44" s="1087"/>
      <c r="F44" s="1087"/>
      <c r="G44" s="1087"/>
      <c r="H44" s="1088"/>
    </row>
    <row r="45" spans="1:15" s="139" customFormat="1" ht="13.5" thickBot="1">
      <c r="A45" s="1110"/>
      <c r="B45" s="1110"/>
      <c r="C45" s="1110"/>
      <c r="D45" s="1110"/>
      <c r="E45" s="1110"/>
      <c r="F45" s="1110"/>
      <c r="G45" s="1110"/>
      <c r="H45" s="1110"/>
    </row>
    <row r="46" spans="1:15" s="139" customFormat="1" ht="15">
      <c r="A46" s="885" t="s">
        <v>18</v>
      </c>
      <c r="B46" s="886"/>
      <c r="C46" s="886"/>
      <c r="D46" s="886"/>
      <c r="E46" s="886"/>
      <c r="F46" s="886"/>
      <c r="G46" s="886"/>
      <c r="H46" s="908"/>
      <c r="I46" s="73"/>
      <c r="J46" s="73"/>
      <c r="K46" s="73"/>
      <c r="L46" s="73"/>
      <c r="M46" s="73"/>
      <c r="N46" s="73"/>
      <c r="O46" s="73"/>
    </row>
    <row r="47" spans="1:15" s="139" customFormat="1" ht="15">
      <c r="A47" s="909" t="s">
        <v>379</v>
      </c>
      <c r="B47" s="910"/>
      <c r="C47" s="910"/>
      <c r="D47" s="910"/>
      <c r="E47" s="910"/>
      <c r="F47" s="910"/>
      <c r="G47" s="910"/>
      <c r="H47" s="911"/>
      <c r="I47" s="72"/>
      <c r="J47" s="72"/>
      <c r="K47" s="72"/>
      <c r="L47" s="72"/>
      <c r="M47" s="72"/>
      <c r="N47" s="72"/>
      <c r="O47" s="72"/>
    </row>
    <row r="48" spans="1:15" s="139" customFormat="1" ht="15">
      <c r="A48" s="909" t="s">
        <v>380</v>
      </c>
      <c r="B48" s="910"/>
      <c r="C48" s="910"/>
      <c r="D48" s="910"/>
      <c r="E48" s="910"/>
      <c r="F48" s="910"/>
      <c r="G48" s="910"/>
      <c r="H48" s="911"/>
      <c r="I48" s="72"/>
      <c r="J48" s="72"/>
      <c r="K48" s="72"/>
      <c r="L48" s="72"/>
      <c r="M48" s="72"/>
      <c r="N48" s="72"/>
      <c r="O48" s="72"/>
    </row>
    <row r="49" spans="1:15" s="139" customFormat="1" ht="15">
      <c r="A49" s="1111"/>
      <c r="B49" s="1112"/>
      <c r="C49" s="1112"/>
      <c r="D49" s="1112"/>
      <c r="E49" s="1112"/>
      <c r="F49" s="1112"/>
      <c r="G49" s="1112"/>
      <c r="H49" s="1113"/>
      <c r="I49" s="73"/>
      <c r="J49" s="73"/>
      <c r="K49" s="73"/>
      <c r="L49" s="73"/>
      <c r="M49" s="73"/>
      <c r="N49" s="73"/>
      <c r="O49" s="73"/>
    </row>
    <row r="50" spans="1:15" s="139" customFormat="1" ht="15">
      <c r="A50" s="905" t="s">
        <v>59</v>
      </c>
      <c r="B50" s="906"/>
      <c r="C50" s="906"/>
      <c r="D50" s="906"/>
      <c r="E50" s="906"/>
      <c r="F50" s="906"/>
      <c r="G50" s="906"/>
      <c r="H50" s="907"/>
      <c r="I50" s="73"/>
      <c r="J50" s="73"/>
      <c r="K50" s="73"/>
      <c r="L50" s="73"/>
      <c r="M50" s="73"/>
      <c r="N50" s="73"/>
      <c r="O50" s="73"/>
    </row>
    <row r="51" spans="1:15" s="139" customFormat="1" ht="18.75">
      <c r="A51" s="902" t="str">
        <f>'DADOS DE ENTRADA 2017'!B12</f>
        <v>RALF NORDT</v>
      </c>
      <c r="B51" s="903"/>
      <c r="C51" s="903"/>
      <c r="D51" s="903"/>
      <c r="E51" s="903"/>
      <c r="F51" s="903"/>
      <c r="G51" s="903"/>
      <c r="H51" s="904"/>
      <c r="I51" s="74"/>
      <c r="J51" s="74"/>
      <c r="K51" s="74"/>
      <c r="L51" s="74"/>
      <c r="M51" s="74"/>
      <c r="N51" s="74"/>
      <c r="O51" s="74"/>
    </row>
    <row r="52" spans="1:15" s="139" customFormat="1" ht="15.75" thickBot="1">
      <c r="A52" s="899" t="str">
        <f>'DADOS DE ENTRADA 2017'!$B$25</f>
        <v>ENGENHEIRO CIVIL CREA-SC 018.759-9</v>
      </c>
      <c r="B52" s="900"/>
      <c r="C52" s="900"/>
      <c r="D52" s="900"/>
      <c r="E52" s="900"/>
      <c r="F52" s="900"/>
      <c r="G52" s="900"/>
      <c r="H52" s="901"/>
      <c r="I52" s="73"/>
      <c r="J52" s="73"/>
      <c r="K52" s="73"/>
      <c r="L52" s="73"/>
      <c r="M52" s="73"/>
      <c r="N52" s="73"/>
      <c r="O52" s="73"/>
    </row>
  </sheetData>
  <mergeCells count="50">
    <mergeCell ref="A48:H48"/>
    <mergeCell ref="A49:H49"/>
    <mergeCell ref="A50:H50"/>
    <mergeCell ref="A51:H51"/>
    <mergeCell ref="A52:H52"/>
    <mergeCell ref="A47:H47"/>
    <mergeCell ref="A35:H35"/>
    <mergeCell ref="A36:G36"/>
    <mergeCell ref="A37:H38"/>
    <mergeCell ref="A39:G39"/>
    <mergeCell ref="A40:H40"/>
    <mergeCell ref="A41:F41"/>
    <mergeCell ref="A42:H42"/>
    <mergeCell ref="A43:G43"/>
    <mergeCell ref="A44:H44"/>
    <mergeCell ref="A45:H45"/>
    <mergeCell ref="A46:H46"/>
    <mergeCell ref="A34:G34"/>
    <mergeCell ref="C12:C16"/>
    <mergeCell ref="A16:B16"/>
    <mergeCell ref="C17:C19"/>
    <mergeCell ref="A19:B19"/>
    <mergeCell ref="C20:C21"/>
    <mergeCell ref="A22:G22"/>
    <mergeCell ref="A23:H23"/>
    <mergeCell ref="C24:D24"/>
    <mergeCell ref="A28:G28"/>
    <mergeCell ref="A29:H29"/>
    <mergeCell ref="C30:D30"/>
    <mergeCell ref="C11:D11"/>
    <mergeCell ref="A4:D4"/>
    <mergeCell ref="J4:K4"/>
    <mergeCell ref="N4:O4"/>
    <mergeCell ref="A5:D5"/>
    <mergeCell ref="E5:F5"/>
    <mergeCell ref="G5:H5"/>
    <mergeCell ref="J5:K5"/>
    <mergeCell ref="A6:D6"/>
    <mergeCell ref="B7:H7"/>
    <mergeCell ref="A8:G8"/>
    <mergeCell ref="A9:G9"/>
    <mergeCell ref="A10:H10"/>
    <mergeCell ref="A1:H1"/>
    <mergeCell ref="A2:H2"/>
    <mergeCell ref="J2:L2"/>
    <mergeCell ref="N2:P2"/>
    <mergeCell ref="A3:D3"/>
    <mergeCell ref="E3:H3"/>
    <mergeCell ref="J3:K3"/>
    <mergeCell ref="N3:O3"/>
  </mergeCells>
  <printOptions horizontalCentered="1"/>
  <pageMargins left="0.78740157480314965" right="0.39370078740157483" top="0.39370078740157483" bottom="0.39370078740157483" header="0.51181102362204722" footer="0.51181102362204722"/>
  <pageSetup scale="60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zoomScaleNormal="100" zoomScaleSheetLayoutView="100" workbookViewId="0">
      <selection activeCell="B24" sqref="B24"/>
    </sheetView>
  </sheetViews>
  <sheetFormatPr defaultRowHeight="12.75"/>
  <cols>
    <col min="1" max="1" width="17" style="165" customWidth="1"/>
    <col min="2" max="2" width="10.7109375" style="165" customWidth="1"/>
    <col min="3" max="3" width="4.7109375" style="165" customWidth="1"/>
    <col min="4" max="4" width="61.85546875" style="165" customWidth="1"/>
    <col min="5" max="5" width="13.42578125" style="165" customWidth="1"/>
    <col min="6" max="6" width="13.28515625" style="165" customWidth="1"/>
    <col min="7" max="7" width="15.42578125" style="165" customWidth="1"/>
    <col min="8" max="8" width="17" style="165" customWidth="1"/>
    <col min="9" max="254" width="9.140625" style="165"/>
    <col min="255" max="255" width="10.85546875" style="165" customWidth="1"/>
    <col min="256" max="256" width="4.7109375" style="165" customWidth="1"/>
    <col min="257" max="257" width="61.85546875" style="165" customWidth="1"/>
    <col min="258" max="258" width="13.42578125" style="165" customWidth="1"/>
    <col min="259" max="259" width="5.85546875" style="165" bestFit="1" customWidth="1"/>
    <col min="260" max="260" width="14.5703125" style="165" customWidth="1"/>
    <col min="261" max="261" width="18.140625" style="165" customWidth="1"/>
    <col min="262" max="262" width="9.140625" style="165"/>
    <col min="263" max="263" width="13.42578125" style="165" customWidth="1"/>
    <col min="264" max="264" width="13.28515625" style="165" customWidth="1"/>
    <col min="265" max="265" width="9.7109375" style="165" bestFit="1" customWidth="1"/>
    <col min="266" max="510" width="9.140625" style="165"/>
    <col min="511" max="511" width="10.85546875" style="165" customWidth="1"/>
    <col min="512" max="512" width="4.7109375" style="165" customWidth="1"/>
    <col min="513" max="513" width="61.85546875" style="165" customWidth="1"/>
    <col min="514" max="514" width="13.42578125" style="165" customWidth="1"/>
    <col min="515" max="515" width="5.85546875" style="165" bestFit="1" customWidth="1"/>
    <col min="516" max="516" width="14.5703125" style="165" customWidth="1"/>
    <col min="517" max="517" width="18.140625" style="165" customWidth="1"/>
    <col min="518" max="518" width="9.140625" style="165"/>
    <col min="519" max="519" width="13.42578125" style="165" customWidth="1"/>
    <col min="520" max="520" width="13.28515625" style="165" customWidth="1"/>
    <col min="521" max="521" width="9.7109375" style="165" bestFit="1" customWidth="1"/>
    <col min="522" max="766" width="9.140625" style="165"/>
    <col min="767" max="767" width="10.85546875" style="165" customWidth="1"/>
    <col min="768" max="768" width="4.7109375" style="165" customWidth="1"/>
    <col min="769" max="769" width="61.85546875" style="165" customWidth="1"/>
    <col min="770" max="770" width="13.42578125" style="165" customWidth="1"/>
    <col min="771" max="771" width="5.85546875" style="165" bestFit="1" customWidth="1"/>
    <col min="772" max="772" width="14.5703125" style="165" customWidth="1"/>
    <col min="773" max="773" width="18.140625" style="165" customWidth="1"/>
    <col min="774" max="774" width="9.140625" style="165"/>
    <col min="775" max="775" width="13.42578125" style="165" customWidth="1"/>
    <col min="776" max="776" width="13.28515625" style="165" customWidth="1"/>
    <col min="777" max="777" width="9.7109375" style="165" bestFit="1" customWidth="1"/>
    <col min="778" max="1022" width="9.140625" style="165"/>
    <col min="1023" max="1023" width="10.85546875" style="165" customWidth="1"/>
    <col min="1024" max="1024" width="4.7109375" style="165" customWidth="1"/>
    <col min="1025" max="1025" width="61.85546875" style="165" customWidth="1"/>
    <col min="1026" max="1026" width="13.42578125" style="165" customWidth="1"/>
    <col min="1027" max="1027" width="5.85546875" style="165" bestFit="1" customWidth="1"/>
    <col min="1028" max="1028" width="14.5703125" style="165" customWidth="1"/>
    <col min="1029" max="1029" width="18.140625" style="165" customWidth="1"/>
    <col min="1030" max="1030" width="9.140625" style="165"/>
    <col min="1031" max="1031" width="13.42578125" style="165" customWidth="1"/>
    <col min="1032" max="1032" width="13.28515625" style="165" customWidth="1"/>
    <col min="1033" max="1033" width="9.7109375" style="165" bestFit="1" customWidth="1"/>
    <col min="1034" max="1278" width="9.140625" style="165"/>
    <col min="1279" max="1279" width="10.85546875" style="165" customWidth="1"/>
    <col min="1280" max="1280" width="4.7109375" style="165" customWidth="1"/>
    <col min="1281" max="1281" width="61.85546875" style="165" customWidth="1"/>
    <col min="1282" max="1282" width="13.42578125" style="165" customWidth="1"/>
    <col min="1283" max="1283" width="5.85546875" style="165" bestFit="1" customWidth="1"/>
    <col min="1284" max="1284" width="14.5703125" style="165" customWidth="1"/>
    <col min="1285" max="1285" width="18.140625" style="165" customWidth="1"/>
    <col min="1286" max="1286" width="9.140625" style="165"/>
    <col min="1287" max="1287" width="13.42578125" style="165" customWidth="1"/>
    <col min="1288" max="1288" width="13.28515625" style="165" customWidth="1"/>
    <col min="1289" max="1289" width="9.7109375" style="165" bestFit="1" customWidth="1"/>
    <col min="1290" max="1534" width="9.140625" style="165"/>
    <col min="1535" max="1535" width="10.85546875" style="165" customWidth="1"/>
    <col min="1536" max="1536" width="4.7109375" style="165" customWidth="1"/>
    <col min="1537" max="1537" width="61.85546875" style="165" customWidth="1"/>
    <col min="1538" max="1538" width="13.42578125" style="165" customWidth="1"/>
    <col min="1539" max="1539" width="5.85546875" style="165" bestFit="1" customWidth="1"/>
    <col min="1540" max="1540" width="14.5703125" style="165" customWidth="1"/>
    <col min="1541" max="1541" width="18.140625" style="165" customWidth="1"/>
    <col min="1542" max="1542" width="9.140625" style="165"/>
    <col min="1543" max="1543" width="13.42578125" style="165" customWidth="1"/>
    <col min="1544" max="1544" width="13.28515625" style="165" customWidth="1"/>
    <col min="1545" max="1545" width="9.7109375" style="165" bestFit="1" customWidth="1"/>
    <col min="1546" max="1790" width="9.140625" style="165"/>
    <col min="1791" max="1791" width="10.85546875" style="165" customWidth="1"/>
    <col min="1792" max="1792" width="4.7109375" style="165" customWidth="1"/>
    <col min="1793" max="1793" width="61.85546875" style="165" customWidth="1"/>
    <col min="1794" max="1794" width="13.42578125" style="165" customWidth="1"/>
    <col min="1795" max="1795" width="5.85546875" style="165" bestFit="1" customWidth="1"/>
    <col min="1796" max="1796" width="14.5703125" style="165" customWidth="1"/>
    <col min="1797" max="1797" width="18.140625" style="165" customWidth="1"/>
    <col min="1798" max="1798" width="9.140625" style="165"/>
    <col min="1799" max="1799" width="13.42578125" style="165" customWidth="1"/>
    <col min="1800" max="1800" width="13.28515625" style="165" customWidth="1"/>
    <col min="1801" max="1801" width="9.7109375" style="165" bestFit="1" customWidth="1"/>
    <col min="1802" max="2046" width="9.140625" style="165"/>
    <col min="2047" max="2047" width="10.85546875" style="165" customWidth="1"/>
    <col min="2048" max="2048" width="4.7109375" style="165" customWidth="1"/>
    <col min="2049" max="2049" width="61.85546875" style="165" customWidth="1"/>
    <col min="2050" max="2050" width="13.42578125" style="165" customWidth="1"/>
    <col min="2051" max="2051" width="5.85546875" style="165" bestFit="1" customWidth="1"/>
    <col min="2052" max="2052" width="14.5703125" style="165" customWidth="1"/>
    <col min="2053" max="2053" width="18.140625" style="165" customWidth="1"/>
    <col min="2054" max="2054" width="9.140625" style="165"/>
    <col min="2055" max="2055" width="13.42578125" style="165" customWidth="1"/>
    <col min="2056" max="2056" width="13.28515625" style="165" customWidth="1"/>
    <col min="2057" max="2057" width="9.7109375" style="165" bestFit="1" customWidth="1"/>
    <col min="2058" max="2302" width="9.140625" style="165"/>
    <col min="2303" max="2303" width="10.85546875" style="165" customWidth="1"/>
    <col min="2304" max="2304" width="4.7109375" style="165" customWidth="1"/>
    <col min="2305" max="2305" width="61.85546875" style="165" customWidth="1"/>
    <col min="2306" max="2306" width="13.42578125" style="165" customWidth="1"/>
    <col min="2307" max="2307" width="5.85546875" style="165" bestFit="1" customWidth="1"/>
    <col min="2308" max="2308" width="14.5703125" style="165" customWidth="1"/>
    <col min="2309" max="2309" width="18.140625" style="165" customWidth="1"/>
    <col min="2310" max="2310" width="9.140625" style="165"/>
    <col min="2311" max="2311" width="13.42578125" style="165" customWidth="1"/>
    <col min="2312" max="2312" width="13.28515625" style="165" customWidth="1"/>
    <col min="2313" max="2313" width="9.7109375" style="165" bestFit="1" customWidth="1"/>
    <col min="2314" max="2558" width="9.140625" style="165"/>
    <col min="2559" max="2559" width="10.85546875" style="165" customWidth="1"/>
    <col min="2560" max="2560" width="4.7109375" style="165" customWidth="1"/>
    <col min="2561" max="2561" width="61.85546875" style="165" customWidth="1"/>
    <col min="2562" max="2562" width="13.42578125" style="165" customWidth="1"/>
    <col min="2563" max="2563" width="5.85546875" style="165" bestFit="1" customWidth="1"/>
    <col min="2564" max="2564" width="14.5703125" style="165" customWidth="1"/>
    <col min="2565" max="2565" width="18.140625" style="165" customWidth="1"/>
    <col min="2566" max="2566" width="9.140625" style="165"/>
    <col min="2567" max="2567" width="13.42578125" style="165" customWidth="1"/>
    <col min="2568" max="2568" width="13.28515625" style="165" customWidth="1"/>
    <col min="2569" max="2569" width="9.7109375" style="165" bestFit="1" customWidth="1"/>
    <col min="2570" max="2814" width="9.140625" style="165"/>
    <col min="2815" max="2815" width="10.85546875" style="165" customWidth="1"/>
    <col min="2816" max="2816" width="4.7109375" style="165" customWidth="1"/>
    <col min="2817" max="2817" width="61.85546875" style="165" customWidth="1"/>
    <col min="2818" max="2818" width="13.42578125" style="165" customWidth="1"/>
    <col min="2819" max="2819" width="5.85546875" style="165" bestFit="1" customWidth="1"/>
    <col min="2820" max="2820" width="14.5703125" style="165" customWidth="1"/>
    <col min="2821" max="2821" width="18.140625" style="165" customWidth="1"/>
    <col min="2822" max="2822" width="9.140625" style="165"/>
    <col min="2823" max="2823" width="13.42578125" style="165" customWidth="1"/>
    <col min="2824" max="2824" width="13.28515625" style="165" customWidth="1"/>
    <col min="2825" max="2825" width="9.7109375" style="165" bestFit="1" customWidth="1"/>
    <col min="2826" max="3070" width="9.140625" style="165"/>
    <col min="3071" max="3071" width="10.85546875" style="165" customWidth="1"/>
    <col min="3072" max="3072" width="4.7109375" style="165" customWidth="1"/>
    <col min="3073" max="3073" width="61.85546875" style="165" customWidth="1"/>
    <col min="3074" max="3074" width="13.42578125" style="165" customWidth="1"/>
    <col min="3075" max="3075" width="5.85546875" style="165" bestFit="1" customWidth="1"/>
    <col min="3076" max="3076" width="14.5703125" style="165" customWidth="1"/>
    <col min="3077" max="3077" width="18.140625" style="165" customWidth="1"/>
    <col min="3078" max="3078" width="9.140625" style="165"/>
    <col min="3079" max="3079" width="13.42578125" style="165" customWidth="1"/>
    <col min="3080" max="3080" width="13.28515625" style="165" customWidth="1"/>
    <col min="3081" max="3081" width="9.7109375" style="165" bestFit="1" customWidth="1"/>
    <col min="3082" max="3326" width="9.140625" style="165"/>
    <col min="3327" max="3327" width="10.85546875" style="165" customWidth="1"/>
    <col min="3328" max="3328" width="4.7109375" style="165" customWidth="1"/>
    <col min="3329" max="3329" width="61.85546875" style="165" customWidth="1"/>
    <col min="3330" max="3330" width="13.42578125" style="165" customWidth="1"/>
    <col min="3331" max="3331" width="5.85546875" style="165" bestFit="1" customWidth="1"/>
    <col min="3332" max="3332" width="14.5703125" style="165" customWidth="1"/>
    <col min="3333" max="3333" width="18.140625" style="165" customWidth="1"/>
    <col min="3334" max="3334" width="9.140625" style="165"/>
    <col min="3335" max="3335" width="13.42578125" style="165" customWidth="1"/>
    <col min="3336" max="3336" width="13.28515625" style="165" customWidth="1"/>
    <col min="3337" max="3337" width="9.7109375" style="165" bestFit="1" customWidth="1"/>
    <col min="3338" max="3582" width="9.140625" style="165"/>
    <col min="3583" max="3583" width="10.85546875" style="165" customWidth="1"/>
    <col min="3584" max="3584" width="4.7109375" style="165" customWidth="1"/>
    <col min="3585" max="3585" width="61.85546875" style="165" customWidth="1"/>
    <col min="3586" max="3586" width="13.42578125" style="165" customWidth="1"/>
    <col min="3587" max="3587" width="5.85546875" style="165" bestFit="1" customWidth="1"/>
    <col min="3588" max="3588" width="14.5703125" style="165" customWidth="1"/>
    <col min="3589" max="3589" width="18.140625" style="165" customWidth="1"/>
    <col min="3590" max="3590" width="9.140625" style="165"/>
    <col min="3591" max="3591" width="13.42578125" style="165" customWidth="1"/>
    <col min="3592" max="3592" width="13.28515625" style="165" customWidth="1"/>
    <col min="3593" max="3593" width="9.7109375" style="165" bestFit="1" customWidth="1"/>
    <col min="3594" max="3838" width="9.140625" style="165"/>
    <col min="3839" max="3839" width="10.85546875" style="165" customWidth="1"/>
    <col min="3840" max="3840" width="4.7109375" style="165" customWidth="1"/>
    <col min="3841" max="3841" width="61.85546875" style="165" customWidth="1"/>
    <col min="3842" max="3842" width="13.42578125" style="165" customWidth="1"/>
    <col min="3843" max="3843" width="5.85546875" style="165" bestFit="1" customWidth="1"/>
    <col min="3844" max="3844" width="14.5703125" style="165" customWidth="1"/>
    <col min="3845" max="3845" width="18.140625" style="165" customWidth="1"/>
    <col min="3846" max="3846" width="9.140625" style="165"/>
    <col min="3847" max="3847" width="13.42578125" style="165" customWidth="1"/>
    <col min="3848" max="3848" width="13.28515625" style="165" customWidth="1"/>
    <col min="3849" max="3849" width="9.7109375" style="165" bestFit="1" customWidth="1"/>
    <col min="3850" max="4094" width="9.140625" style="165"/>
    <col min="4095" max="4095" width="10.85546875" style="165" customWidth="1"/>
    <col min="4096" max="4096" width="4.7109375" style="165" customWidth="1"/>
    <col min="4097" max="4097" width="61.85546875" style="165" customWidth="1"/>
    <col min="4098" max="4098" width="13.42578125" style="165" customWidth="1"/>
    <col min="4099" max="4099" width="5.85546875" style="165" bestFit="1" customWidth="1"/>
    <col min="4100" max="4100" width="14.5703125" style="165" customWidth="1"/>
    <col min="4101" max="4101" width="18.140625" style="165" customWidth="1"/>
    <col min="4102" max="4102" width="9.140625" style="165"/>
    <col min="4103" max="4103" width="13.42578125" style="165" customWidth="1"/>
    <col min="4104" max="4104" width="13.28515625" style="165" customWidth="1"/>
    <col min="4105" max="4105" width="9.7109375" style="165" bestFit="1" customWidth="1"/>
    <col min="4106" max="4350" width="9.140625" style="165"/>
    <col min="4351" max="4351" width="10.85546875" style="165" customWidth="1"/>
    <col min="4352" max="4352" width="4.7109375" style="165" customWidth="1"/>
    <col min="4353" max="4353" width="61.85546875" style="165" customWidth="1"/>
    <col min="4354" max="4354" width="13.42578125" style="165" customWidth="1"/>
    <col min="4355" max="4355" width="5.85546875" style="165" bestFit="1" customWidth="1"/>
    <col min="4356" max="4356" width="14.5703125" style="165" customWidth="1"/>
    <col min="4357" max="4357" width="18.140625" style="165" customWidth="1"/>
    <col min="4358" max="4358" width="9.140625" style="165"/>
    <col min="4359" max="4359" width="13.42578125" style="165" customWidth="1"/>
    <col min="4360" max="4360" width="13.28515625" style="165" customWidth="1"/>
    <col min="4361" max="4361" width="9.7109375" style="165" bestFit="1" customWidth="1"/>
    <col min="4362" max="4606" width="9.140625" style="165"/>
    <col min="4607" max="4607" width="10.85546875" style="165" customWidth="1"/>
    <col min="4608" max="4608" width="4.7109375" style="165" customWidth="1"/>
    <col min="4609" max="4609" width="61.85546875" style="165" customWidth="1"/>
    <col min="4610" max="4610" width="13.42578125" style="165" customWidth="1"/>
    <col min="4611" max="4611" width="5.85546875" style="165" bestFit="1" customWidth="1"/>
    <col min="4612" max="4612" width="14.5703125" style="165" customWidth="1"/>
    <col min="4613" max="4613" width="18.140625" style="165" customWidth="1"/>
    <col min="4614" max="4614" width="9.140625" style="165"/>
    <col min="4615" max="4615" width="13.42578125" style="165" customWidth="1"/>
    <col min="4616" max="4616" width="13.28515625" style="165" customWidth="1"/>
    <col min="4617" max="4617" width="9.7109375" style="165" bestFit="1" customWidth="1"/>
    <col min="4618" max="4862" width="9.140625" style="165"/>
    <col min="4863" max="4863" width="10.85546875" style="165" customWidth="1"/>
    <col min="4864" max="4864" width="4.7109375" style="165" customWidth="1"/>
    <col min="4865" max="4865" width="61.85546875" style="165" customWidth="1"/>
    <col min="4866" max="4866" width="13.42578125" style="165" customWidth="1"/>
    <col min="4867" max="4867" width="5.85546875" style="165" bestFit="1" customWidth="1"/>
    <col min="4868" max="4868" width="14.5703125" style="165" customWidth="1"/>
    <col min="4869" max="4869" width="18.140625" style="165" customWidth="1"/>
    <col min="4870" max="4870" width="9.140625" style="165"/>
    <col min="4871" max="4871" width="13.42578125" style="165" customWidth="1"/>
    <col min="4872" max="4872" width="13.28515625" style="165" customWidth="1"/>
    <col min="4873" max="4873" width="9.7109375" style="165" bestFit="1" customWidth="1"/>
    <col min="4874" max="5118" width="9.140625" style="165"/>
    <col min="5119" max="5119" width="10.85546875" style="165" customWidth="1"/>
    <col min="5120" max="5120" width="4.7109375" style="165" customWidth="1"/>
    <col min="5121" max="5121" width="61.85546875" style="165" customWidth="1"/>
    <col min="5122" max="5122" width="13.42578125" style="165" customWidth="1"/>
    <col min="5123" max="5123" width="5.85546875" style="165" bestFit="1" customWidth="1"/>
    <col min="5124" max="5124" width="14.5703125" style="165" customWidth="1"/>
    <col min="5125" max="5125" width="18.140625" style="165" customWidth="1"/>
    <col min="5126" max="5126" width="9.140625" style="165"/>
    <col min="5127" max="5127" width="13.42578125" style="165" customWidth="1"/>
    <col min="5128" max="5128" width="13.28515625" style="165" customWidth="1"/>
    <col min="5129" max="5129" width="9.7109375" style="165" bestFit="1" customWidth="1"/>
    <col min="5130" max="5374" width="9.140625" style="165"/>
    <col min="5375" max="5375" width="10.85546875" style="165" customWidth="1"/>
    <col min="5376" max="5376" width="4.7109375" style="165" customWidth="1"/>
    <col min="5377" max="5377" width="61.85546875" style="165" customWidth="1"/>
    <col min="5378" max="5378" width="13.42578125" style="165" customWidth="1"/>
    <col min="5379" max="5379" width="5.85546875" style="165" bestFit="1" customWidth="1"/>
    <col min="5380" max="5380" width="14.5703125" style="165" customWidth="1"/>
    <col min="5381" max="5381" width="18.140625" style="165" customWidth="1"/>
    <col min="5382" max="5382" width="9.140625" style="165"/>
    <col min="5383" max="5383" width="13.42578125" style="165" customWidth="1"/>
    <col min="5384" max="5384" width="13.28515625" style="165" customWidth="1"/>
    <col min="5385" max="5385" width="9.7109375" style="165" bestFit="1" customWidth="1"/>
    <col min="5386" max="5630" width="9.140625" style="165"/>
    <col min="5631" max="5631" width="10.85546875" style="165" customWidth="1"/>
    <col min="5632" max="5632" width="4.7109375" style="165" customWidth="1"/>
    <col min="5633" max="5633" width="61.85546875" style="165" customWidth="1"/>
    <col min="5634" max="5634" width="13.42578125" style="165" customWidth="1"/>
    <col min="5635" max="5635" width="5.85546875" style="165" bestFit="1" customWidth="1"/>
    <col min="5636" max="5636" width="14.5703125" style="165" customWidth="1"/>
    <col min="5637" max="5637" width="18.140625" style="165" customWidth="1"/>
    <col min="5638" max="5638" width="9.140625" style="165"/>
    <col min="5639" max="5639" width="13.42578125" style="165" customWidth="1"/>
    <col min="5640" max="5640" width="13.28515625" style="165" customWidth="1"/>
    <col min="5641" max="5641" width="9.7109375" style="165" bestFit="1" customWidth="1"/>
    <col min="5642" max="5886" width="9.140625" style="165"/>
    <col min="5887" max="5887" width="10.85546875" style="165" customWidth="1"/>
    <col min="5888" max="5888" width="4.7109375" style="165" customWidth="1"/>
    <col min="5889" max="5889" width="61.85546875" style="165" customWidth="1"/>
    <col min="5890" max="5890" width="13.42578125" style="165" customWidth="1"/>
    <col min="5891" max="5891" width="5.85546875" style="165" bestFit="1" customWidth="1"/>
    <col min="5892" max="5892" width="14.5703125" style="165" customWidth="1"/>
    <col min="5893" max="5893" width="18.140625" style="165" customWidth="1"/>
    <col min="5894" max="5894" width="9.140625" style="165"/>
    <col min="5895" max="5895" width="13.42578125" style="165" customWidth="1"/>
    <col min="5896" max="5896" width="13.28515625" style="165" customWidth="1"/>
    <col min="5897" max="5897" width="9.7109375" style="165" bestFit="1" customWidth="1"/>
    <col min="5898" max="6142" width="9.140625" style="165"/>
    <col min="6143" max="6143" width="10.85546875" style="165" customWidth="1"/>
    <col min="6144" max="6144" width="4.7109375" style="165" customWidth="1"/>
    <col min="6145" max="6145" width="61.85546875" style="165" customWidth="1"/>
    <col min="6146" max="6146" width="13.42578125" style="165" customWidth="1"/>
    <col min="6147" max="6147" width="5.85546875" style="165" bestFit="1" customWidth="1"/>
    <col min="6148" max="6148" width="14.5703125" style="165" customWidth="1"/>
    <col min="6149" max="6149" width="18.140625" style="165" customWidth="1"/>
    <col min="6150" max="6150" width="9.140625" style="165"/>
    <col min="6151" max="6151" width="13.42578125" style="165" customWidth="1"/>
    <col min="6152" max="6152" width="13.28515625" style="165" customWidth="1"/>
    <col min="6153" max="6153" width="9.7109375" style="165" bestFit="1" customWidth="1"/>
    <col min="6154" max="6398" width="9.140625" style="165"/>
    <col min="6399" max="6399" width="10.85546875" style="165" customWidth="1"/>
    <col min="6400" max="6400" width="4.7109375" style="165" customWidth="1"/>
    <col min="6401" max="6401" width="61.85546875" style="165" customWidth="1"/>
    <col min="6402" max="6402" width="13.42578125" style="165" customWidth="1"/>
    <col min="6403" max="6403" width="5.85546875" style="165" bestFit="1" customWidth="1"/>
    <col min="6404" max="6404" width="14.5703125" style="165" customWidth="1"/>
    <col min="6405" max="6405" width="18.140625" style="165" customWidth="1"/>
    <col min="6406" max="6406" width="9.140625" style="165"/>
    <col min="6407" max="6407" width="13.42578125" style="165" customWidth="1"/>
    <col min="6408" max="6408" width="13.28515625" style="165" customWidth="1"/>
    <col min="6409" max="6409" width="9.7109375" style="165" bestFit="1" customWidth="1"/>
    <col min="6410" max="6654" width="9.140625" style="165"/>
    <col min="6655" max="6655" width="10.85546875" style="165" customWidth="1"/>
    <col min="6656" max="6656" width="4.7109375" style="165" customWidth="1"/>
    <col min="6657" max="6657" width="61.85546875" style="165" customWidth="1"/>
    <col min="6658" max="6658" width="13.42578125" style="165" customWidth="1"/>
    <col min="6659" max="6659" width="5.85546875" style="165" bestFit="1" customWidth="1"/>
    <col min="6660" max="6660" width="14.5703125" style="165" customWidth="1"/>
    <col min="6661" max="6661" width="18.140625" style="165" customWidth="1"/>
    <col min="6662" max="6662" width="9.140625" style="165"/>
    <col min="6663" max="6663" width="13.42578125" style="165" customWidth="1"/>
    <col min="6664" max="6664" width="13.28515625" style="165" customWidth="1"/>
    <col min="6665" max="6665" width="9.7109375" style="165" bestFit="1" customWidth="1"/>
    <col min="6666" max="6910" width="9.140625" style="165"/>
    <col min="6911" max="6911" width="10.85546875" style="165" customWidth="1"/>
    <col min="6912" max="6912" width="4.7109375" style="165" customWidth="1"/>
    <col min="6913" max="6913" width="61.85546875" style="165" customWidth="1"/>
    <col min="6914" max="6914" width="13.42578125" style="165" customWidth="1"/>
    <col min="6915" max="6915" width="5.85546875" style="165" bestFit="1" customWidth="1"/>
    <col min="6916" max="6916" width="14.5703125" style="165" customWidth="1"/>
    <col min="6917" max="6917" width="18.140625" style="165" customWidth="1"/>
    <col min="6918" max="6918" width="9.140625" style="165"/>
    <col min="6919" max="6919" width="13.42578125" style="165" customWidth="1"/>
    <col min="6920" max="6920" width="13.28515625" style="165" customWidth="1"/>
    <col min="6921" max="6921" width="9.7109375" style="165" bestFit="1" customWidth="1"/>
    <col min="6922" max="7166" width="9.140625" style="165"/>
    <col min="7167" max="7167" width="10.85546875" style="165" customWidth="1"/>
    <col min="7168" max="7168" width="4.7109375" style="165" customWidth="1"/>
    <col min="7169" max="7169" width="61.85546875" style="165" customWidth="1"/>
    <col min="7170" max="7170" width="13.42578125" style="165" customWidth="1"/>
    <col min="7171" max="7171" width="5.85546875" style="165" bestFit="1" customWidth="1"/>
    <col min="7172" max="7172" width="14.5703125" style="165" customWidth="1"/>
    <col min="7173" max="7173" width="18.140625" style="165" customWidth="1"/>
    <col min="7174" max="7174" width="9.140625" style="165"/>
    <col min="7175" max="7175" width="13.42578125" style="165" customWidth="1"/>
    <col min="7176" max="7176" width="13.28515625" style="165" customWidth="1"/>
    <col min="7177" max="7177" width="9.7109375" style="165" bestFit="1" customWidth="1"/>
    <col min="7178" max="7422" width="9.140625" style="165"/>
    <col min="7423" max="7423" width="10.85546875" style="165" customWidth="1"/>
    <col min="7424" max="7424" width="4.7109375" style="165" customWidth="1"/>
    <col min="7425" max="7425" width="61.85546875" style="165" customWidth="1"/>
    <col min="7426" max="7426" width="13.42578125" style="165" customWidth="1"/>
    <col min="7427" max="7427" width="5.85546875" style="165" bestFit="1" customWidth="1"/>
    <col min="7428" max="7428" width="14.5703125" style="165" customWidth="1"/>
    <col min="7429" max="7429" width="18.140625" style="165" customWidth="1"/>
    <col min="7430" max="7430" width="9.140625" style="165"/>
    <col min="7431" max="7431" width="13.42578125" style="165" customWidth="1"/>
    <col min="7432" max="7432" width="13.28515625" style="165" customWidth="1"/>
    <col min="7433" max="7433" width="9.7109375" style="165" bestFit="1" customWidth="1"/>
    <col min="7434" max="7678" width="9.140625" style="165"/>
    <col min="7679" max="7679" width="10.85546875" style="165" customWidth="1"/>
    <col min="7680" max="7680" width="4.7109375" style="165" customWidth="1"/>
    <col min="7681" max="7681" width="61.85546875" style="165" customWidth="1"/>
    <col min="7682" max="7682" width="13.42578125" style="165" customWidth="1"/>
    <col min="7683" max="7683" width="5.85546875" style="165" bestFit="1" customWidth="1"/>
    <col min="7684" max="7684" width="14.5703125" style="165" customWidth="1"/>
    <col min="7685" max="7685" width="18.140625" style="165" customWidth="1"/>
    <col min="7686" max="7686" width="9.140625" style="165"/>
    <col min="7687" max="7687" width="13.42578125" style="165" customWidth="1"/>
    <col min="7688" max="7688" width="13.28515625" style="165" customWidth="1"/>
    <col min="7689" max="7689" width="9.7109375" style="165" bestFit="1" customWidth="1"/>
    <col min="7690" max="7934" width="9.140625" style="165"/>
    <col min="7935" max="7935" width="10.85546875" style="165" customWidth="1"/>
    <col min="7936" max="7936" width="4.7109375" style="165" customWidth="1"/>
    <col min="7937" max="7937" width="61.85546875" style="165" customWidth="1"/>
    <col min="7938" max="7938" width="13.42578125" style="165" customWidth="1"/>
    <col min="7939" max="7939" width="5.85546875" style="165" bestFit="1" customWidth="1"/>
    <col min="7940" max="7940" width="14.5703125" style="165" customWidth="1"/>
    <col min="7941" max="7941" width="18.140625" style="165" customWidth="1"/>
    <col min="7942" max="7942" width="9.140625" style="165"/>
    <col min="7943" max="7943" width="13.42578125" style="165" customWidth="1"/>
    <col min="7944" max="7944" width="13.28515625" style="165" customWidth="1"/>
    <col min="7945" max="7945" width="9.7109375" style="165" bestFit="1" customWidth="1"/>
    <col min="7946" max="8190" width="9.140625" style="165"/>
    <col min="8191" max="8191" width="10.85546875" style="165" customWidth="1"/>
    <col min="8192" max="8192" width="4.7109375" style="165" customWidth="1"/>
    <col min="8193" max="8193" width="61.85546875" style="165" customWidth="1"/>
    <col min="8194" max="8194" width="13.42578125" style="165" customWidth="1"/>
    <col min="8195" max="8195" width="5.85546875" style="165" bestFit="1" customWidth="1"/>
    <col min="8196" max="8196" width="14.5703125" style="165" customWidth="1"/>
    <col min="8197" max="8197" width="18.140625" style="165" customWidth="1"/>
    <col min="8198" max="8198" width="9.140625" style="165"/>
    <col min="8199" max="8199" width="13.42578125" style="165" customWidth="1"/>
    <col min="8200" max="8200" width="13.28515625" style="165" customWidth="1"/>
    <col min="8201" max="8201" width="9.7109375" style="165" bestFit="1" customWidth="1"/>
    <col min="8202" max="8446" width="9.140625" style="165"/>
    <col min="8447" max="8447" width="10.85546875" style="165" customWidth="1"/>
    <col min="8448" max="8448" width="4.7109375" style="165" customWidth="1"/>
    <col min="8449" max="8449" width="61.85546875" style="165" customWidth="1"/>
    <col min="8450" max="8450" width="13.42578125" style="165" customWidth="1"/>
    <col min="8451" max="8451" width="5.85546875" style="165" bestFit="1" customWidth="1"/>
    <col min="8452" max="8452" width="14.5703125" style="165" customWidth="1"/>
    <col min="8453" max="8453" width="18.140625" style="165" customWidth="1"/>
    <col min="8454" max="8454" width="9.140625" style="165"/>
    <col min="8455" max="8455" width="13.42578125" style="165" customWidth="1"/>
    <col min="8456" max="8456" width="13.28515625" style="165" customWidth="1"/>
    <col min="8457" max="8457" width="9.7109375" style="165" bestFit="1" customWidth="1"/>
    <col min="8458" max="8702" width="9.140625" style="165"/>
    <col min="8703" max="8703" width="10.85546875" style="165" customWidth="1"/>
    <col min="8704" max="8704" width="4.7109375" style="165" customWidth="1"/>
    <col min="8705" max="8705" width="61.85546875" style="165" customWidth="1"/>
    <col min="8706" max="8706" width="13.42578125" style="165" customWidth="1"/>
    <col min="8707" max="8707" width="5.85546875" style="165" bestFit="1" customWidth="1"/>
    <col min="8708" max="8708" width="14.5703125" style="165" customWidth="1"/>
    <col min="8709" max="8709" width="18.140625" style="165" customWidth="1"/>
    <col min="8710" max="8710" width="9.140625" style="165"/>
    <col min="8711" max="8711" width="13.42578125" style="165" customWidth="1"/>
    <col min="8712" max="8712" width="13.28515625" style="165" customWidth="1"/>
    <col min="8713" max="8713" width="9.7109375" style="165" bestFit="1" customWidth="1"/>
    <col min="8714" max="8958" width="9.140625" style="165"/>
    <col min="8959" max="8959" width="10.85546875" style="165" customWidth="1"/>
    <col min="8960" max="8960" width="4.7109375" style="165" customWidth="1"/>
    <col min="8961" max="8961" width="61.85546875" style="165" customWidth="1"/>
    <col min="8962" max="8962" width="13.42578125" style="165" customWidth="1"/>
    <col min="8963" max="8963" width="5.85546875" style="165" bestFit="1" customWidth="1"/>
    <col min="8964" max="8964" width="14.5703125" style="165" customWidth="1"/>
    <col min="8965" max="8965" width="18.140625" style="165" customWidth="1"/>
    <col min="8966" max="8966" width="9.140625" style="165"/>
    <col min="8967" max="8967" width="13.42578125" style="165" customWidth="1"/>
    <col min="8968" max="8968" width="13.28515625" style="165" customWidth="1"/>
    <col min="8969" max="8969" width="9.7109375" style="165" bestFit="1" customWidth="1"/>
    <col min="8970" max="9214" width="9.140625" style="165"/>
    <col min="9215" max="9215" width="10.85546875" style="165" customWidth="1"/>
    <col min="9216" max="9216" width="4.7109375" style="165" customWidth="1"/>
    <col min="9217" max="9217" width="61.85546875" style="165" customWidth="1"/>
    <col min="9218" max="9218" width="13.42578125" style="165" customWidth="1"/>
    <col min="9219" max="9219" width="5.85546875" style="165" bestFit="1" customWidth="1"/>
    <col min="9220" max="9220" width="14.5703125" style="165" customWidth="1"/>
    <col min="9221" max="9221" width="18.140625" style="165" customWidth="1"/>
    <col min="9222" max="9222" width="9.140625" style="165"/>
    <col min="9223" max="9223" width="13.42578125" style="165" customWidth="1"/>
    <col min="9224" max="9224" width="13.28515625" style="165" customWidth="1"/>
    <col min="9225" max="9225" width="9.7109375" style="165" bestFit="1" customWidth="1"/>
    <col min="9226" max="9470" width="9.140625" style="165"/>
    <col min="9471" max="9471" width="10.85546875" style="165" customWidth="1"/>
    <col min="9472" max="9472" width="4.7109375" style="165" customWidth="1"/>
    <col min="9473" max="9473" width="61.85546875" style="165" customWidth="1"/>
    <col min="9474" max="9474" width="13.42578125" style="165" customWidth="1"/>
    <col min="9475" max="9475" width="5.85546875" style="165" bestFit="1" customWidth="1"/>
    <col min="9476" max="9476" width="14.5703125" style="165" customWidth="1"/>
    <col min="9477" max="9477" width="18.140625" style="165" customWidth="1"/>
    <col min="9478" max="9478" width="9.140625" style="165"/>
    <col min="9479" max="9479" width="13.42578125" style="165" customWidth="1"/>
    <col min="9480" max="9480" width="13.28515625" style="165" customWidth="1"/>
    <col min="9481" max="9481" width="9.7109375" style="165" bestFit="1" customWidth="1"/>
    <col min="9482" max="9726" width="9.140625" style="165"/>
    <col min="9727" max="9727" width="10.85546875" style="165" customWidth="1"/>
    <col min="9728" max="9728" width="4.7109375" style="165" customWidth="1"/>
    <col min="9729" max="9729" width="61.85546875" style="165" customWidth="1"/>
    <col min="9730" max="9730" width="13.42578125" style="165" customWidth="1"/>
    <col min="9731" max="9731" width="5.85546875" style="165" bestFit="1" customWidth="1"/>
    <col min="9732" max="9732" width="14.5703125" style="165" customWidth="1"/>
    <col min="9733" max="9733" width="18.140625" style="165" customWidth="1"/>
    <col min="9734" max="9734" width="9.140625" style="165"/>
    <col min="9735" max="9735" width="13.42578125" style="165" customWidth="1"/>
    <col min="9736" max="9736" width="13.28515625" style="165" customWidth="1"/>
    <col min="9737" max="9737" width="9.7109375" style="165" bestFit="1" customWidth="1"/>
    <col min="9738" max="9982" width="9.140625" style="165"/>
    <col min="9983" max="9983" width="10.85546875" style="165" customWidth="1"/>
    <col min="9984" max="9984" width="4.7109375" style="165" customWidth="1"/>
    <col min="9985" max="9985" width="61.85546875" style="165" customWidth="1"/>
    <col min="9986" max="9986" width="13.42578125" style="165" customWidth="1"/>
    <col min="9987" max="9987" width="5.85546875" style="165" bestFit="1" customWidth="1"/>
    <col min="9988" max="9988" width="14.5703125" style="165" customWidth="1"/>
    <col min="9989" max="9989" width="18.140625" style="165" customWidth="1"/>
    <col min="9990" max="9990" width="9.140625" style="165"/>
    <col min="9991" max="9991" width="13.42578125" style="165" customWidth="1"/>
    <col min="9992" max="9992" width="13.28515625" style="165" customWidth="1"/>
    <col min="9993" max="9993" width="9.7109375" style="165" bestFit="1" customWidth="1"/>
    <col min="9994" max="10238" width="9.140625" style="165"/>
    <col min="10239" max="10239" width="10.85546875" style="165" customWidth="1"/>
    <col min="10240" max="10240" width="4.7109375" style="165" customWidth="1"/>
    <col min="10241" max="10241" width="61.85546875" style="165" customWidth="1"/>
    <col min="10242" max="10242" width="13.42578125" style="165" customWidth="1"/>
    <col min="10243" max="10243" width="5.85546875" style="165" bestFit="1" customWidth="1"/>
    <col min="10244" max="10244" width="14.5703125" style="165" customWidth="1"/>
    <col min="10245" max="10245" width="18.140625" style="165" customWidth="1"/>
    <col min="10246" max="10246" width="9.140625" style="165"/>
    <col min="10247" max="10247" width="13.42578125" style="165" customWidth="1"/>
    <col min="10248" max="10248" width="13.28515625" style="165" customWidth="1"/>
    <col min="10249" max="10249" width="9.7109375" style="165" bestFit="1" customWidth="1"/>
    <col min="10250" max="10494" width="9.140625" style="165"/>
    <col min="10495" max="10495" width="10.85546875" style="165" customWidth="1"/>
    <col min="10496" max="10496" width="4.7109375" style="165" customWidth="1"/>
    <col min="10497" max="10497" width="61.85546875" style="165" customWidth="1"/>
    <col min="10498" max="10498" width="13.42578125" style="165" customWidth="1"/>
    <col min="10499" max="10499" width="5.85546875" style="165" bestFit="1" customWidth="1"/>
    <col min="10500" max="10500" width="14.5703125" style="165" customWidth="1"/>
    <col min="10501" max="10501" width="18.140625" style="165" customWidth="1"/>
    <col min="10502" max="10502" width="9.140625" style="165"/>
    <col min="10503" max="10503" width="13.42578125" style="165" customWidth="1"/>
    <col min="10504" max="10504" width="13.28515625" style="165" customWidth="1"/>
    <col min="10505" max="10505" width="9.7109375" style="165" bestFit="1" customWidth="1"/>
    <col min="10506" max="10750" width="9.140625" style="165"/>
    <col min="10751" max="10751" width="10.85546875" style="165" customWidth="1"/>
    <col min="10752" max="10752" width="4.7109375" style="165" customWidth="1"/>
    <col min="10753" max="10753" width="61.85546875" style="165" customWidth="1"/>
    <col min="10754" max="10754" width="13.42578125" style="165" customWidth="1"/>
    <col min="10755" max="10755" width="5.85546875" style="165" bestFit="1" customWidth="1"/>
    <col min="10756" max="10756" width="14.5703125" style="165" customWidth="1"/>
    <col min="10757" max="10757" width="18.140625" style="165" customWidth="1"/>
    <col min="10758" max="10758" width="9.140625" style="165"/>
    <col min="10759" max="10759" width="13.42578125" style="165" customWidth="1"/>
    <col min="10760" max="10760" width="13.28515625" style="165" customWidth="1"/>
    <col min="10761" max="10761" width="9.7109375" style="165" bestFit="1" customWidth="1"/>
    <col min="10762" max="11006" width="9.140625" style="165"/>
    <col min="11007" max="11007" width="10.85546875" style="165" customWidth="1"/>
    <col min="11008" max="11008" width="4.7109375" style="165" customWidth="1"/>
    <col min="11009" max="11009" width="61.85546875" style="165" customWidth="1"/>
    <col min="11010" max="11010" width="13.42578125" style="165" customWidth="1"/>
    <col min="11011" max="11011" width="5.85546875" style="165" bestFit="1" customWidth="1"/>
    <col min="11012" max="11012" width="14.5703125" style="165" customWidth="1"/>
    <col min="11013" max="11013" width="18.140625" style="165" customWidth="1"/>
    <col min="11014" max="11014" width="9.140625" style="165"/>
    <col min="11015" max="11015" width="13.42578125" style="165" customWidth="1"/>
    <col min="11016" max="11016" width="13.28515625" style="165" customWidth="1"/>
    <col min="11017" max="11017" width="9.7109375" style="165" bestFit="1" customWidth="1"/>
    <col min="11018" max="11262" width="9.140625" style="165"/>
    <col min="11263" max="11263" width="10.85546875" style="165" customWidth="1"/>
    <col min="11264" max="11264" width="4.7109375" style="165" customWidth="1"/>
    <col min="11265" max="11265" width="61.85546875" style="165" customWidth="1"/>
    <col min="11266" max="11266" width="13.42578125" style="165" customWidth="1"/>
    <col min="11267" max="11267" width="5.85546875" style="165" bestFit="1" customWidth="1"/>
    <col min="11268" max="11268" width="14.5703125" style="165" customWidth="1"/>
    <col min="11269" max="11269" width="18.140625" style="165" customWidth="1"/>
    <col min="11270" max="11270" width="9.140625" style="165"/>
    <col min="11271" max="11271" width="13.42578125" style="165" customWidth="1"/>
    <col min="11272" max="11272" width="13.28515625" style="165" customWidth="1"/>
    <col min="11273" max="11273" width="9.7109375" style="165" bestFit="1" customWidth="1"/>
    <col min="11274" max="11518" width="9.140625" style="165"/>
    <col min="11519" max="11519" width="10.85546875" style="165" customWidth="1"/>
    <col min="11520" max="11520" width="4.7109375" style="165" customWidth="1"/>
    <col min="11521" max="11521" width="61.85546875" style="165" customWidth="1"/>
    <col min="11522" max="11522" width="13.42578125" style="165" customWidth="1"/>
    <col min="11523" max="11523" width="5.85546875" style="165" bestFit="1" customWidth="1"/>
    <col min="11524" max="11524" width="14.5703125" style="165" customWidth="1"/>
    <col min="11525" max="11525" width="18.140625" style="165" customWidth="1"/>
    <col min="11526" max="11526" width="9.140625" style="165"/>
    <col min="11527" max="11527" width="13.42578125" style="165" customWidth="1"/>
    <col min="11528" max="11528" width="13.28515625" style="165" customWidth="1"/>
    <col min="11529" max="11529" width="9.7109375" style="165" bestFit="1" customWidth="1"/>
    <col min="11530" max="11774" width="9.140625" style="165"/>
    <col min="11775" max="11775" width="10.85546875" style="165" customWidth="1"/>
    <col min="11776" max="11776" width="4.7109375" style="165" customWidth="1"/>
    <col min="11777" max="11777" width="61.85546875" style="165" customWidth="1"/>
    <col min="11778" max="11778" width="13.42578125" style="165" customWidth="1"/>
    <col min="11779" max="11779" width="5.85546875" style="165" bestFit="1" customWidth="1"/>
    <col min="11780" max="11780" width="14.5703125" style="165" customWidth="1"/>
    <col min="11781" max="11781" width="18.140625" style="165" customWidth="1"/>
    <col min="11782" max="11782" width="9.140625" style="165"/>
    <col min="11783" max="11783" width="13.42578125" style="165" customWidth="1"/>
    <col min="11784" max="11784" width="13.28515625" style="165" customWidth="1"/>
    <col min="11785" max="11785" width="9.7109375" style="165" bestFit="1" customWidth="1"/>
    <col min="11786" max="12030" width="9.140625" style="165"/>
    <col min="12031" max="12031" width="10.85546875" style="165" customWidth="1"/>
    <col min="12032" max="12032" width="4.7109375" style="165" customWidth="1"/>
    <col min="12033" max="12033" width="61.85546875" style="165" customWidth="1"/>
    <col min="12034" max="12034" width="13.42578125" style="165" customWidth="1"/>
    <col min="12035" max="12035" width="5.85546875" style="165" bestFit="1" customWidth="1"/>
    <col min="12036" max="12036" width="14.5703125" style="165" customWidth="1"/>
    <col min="12037" max="12037" width="18.140625" style="165" customWidth="1"/>
    <col min="12038" max="12038" width="9.140625" style="165"/>
    <col min="12039" max="12039" width="13.42578125" style="165" customWidth="1"/>
    <col min="12040" max="12040" width="13.28515625" style="165" customWidth="1"/>
    <col min="12041" max="12041" width="9.7109375" style="165" bestFit="1" customWidth="1"/>
    <col min="12042" max="12286" width="9.140625" style="165"/>
    <col min="12287" max="12287" width="10.85546875" style="165" customWidth="1"/>
    <col min="12288" max="12288" width="4.7109375" style="165" customWidth="1"/>
    <col min="12289" max="12289" width="61.85546875" style="165" customWidth="1"/>
    <col min="12290" max="12290" width="13.42578125" style="165" customWidth="1"/>
    <col min="12291" max="12291" width="5.85546875" style="165" bestFit="1" customWidth="1"/>
    <col min="12292" max="12292" width="14.5703125" style="165" customWidth="1"/>
    <col min="12293" max="12293" width="18.140625" style="165" customWidth="1"/>
    <col min="12294" max="12294" width="9.140625" style="165"/>
    <col min="12295" max="12295" width="13.42578125" style="165" customWidth="1"/>
    <col min="12296" max="12296" width="13.28515625" style="165" customWidth="1"/>
    <col min="12297" max="12297" width="9.7109375" style="165" bestFit="1" customWidth="1"/>
    <col min="12298" max="12542" width="9.140625" style="165"/>
    <col min="12543" max="12543" width="10.85546875" style="165" customWidth="1"/>
    <col min="12544" max="12544" width="4.7109375" style="165" customWidth="1"/>
    <col min="12545" max="12545" width="61.85546875" style="165" customWidth="1"/>
    <col min="12546" max="12546" width="13.42578125" style="165" customWidth="1"/>
    <col min="12547" max="12547" width="5.85546875" style="165" bestFit="1" customWidth="1"/>
    <col min="12548" max="12548" width="14.5703125" style="165" customWidth="1"/>
    <col min="12549" max="12549" width="18.140625" style="165" customWidth="1"/>
    <col min="12550" max="12550" width="9.140625" style="165"/>
    <col min="12551" max="12551" width="13.42578125" style="165" customWidth="1"/>
    <col min="12552" max="12552" width="13.28515625" style="165" customWidth="1"/>
    <col min="12553" max="12553" width="9.7109375" style="165" bestFit="1" customWidth="1"/>
    <col min="12554" max="12798" width="9.140625" style="165"/>
    <col min="12799" max="12799" width="10.85546875" style="165" customWidth="1"/>
    <col min="12800" max="12800" width="4.7109375" style="165" customWidth="1"/>
    <col min="12801" max="12801" width="61.85546875" style="165" customWidth="1"/>
    <col min="12802" max="12802" width="13.42578125" style="165" customWidth="1"/>
    <col min="12803" max="12803" width="5.85546875" style="165" bestFit="1" customWidth="1"/>
    <col min="12804" max="12804" width="14.5703125" style="165" customWidth="1"/>
    <col min="12805" max="12805" width="18.140625" style="165" customWidth="1"/>
    <col min="12806" max="12806" width="9.140625" style="165"/>
    <col min="12807" max="12807" width="13.42578125" style="165" customWidth="1"/>
    <col min="12808" max="12808" width="13.28515625" style="165" customWidth="1"/>
    <col min="12809" max="12809" width="9.7109375" style="165" bestFit="1" customWidth="1"/>
    <col min="12810" max="13054" width="9.140625" style="165"/>
    <col min="13055" max="13055" width="10.85546875" style="165" customWidth="1"/>
    <col min="13056" max="13056" width="4.7109375" style="165" customWidth="1"/>
    <col min="13057" max="13057" width="61.85546875" style="165" customWidth="1"/>
    <col min="13058" max="13058" width="13.42578125" style="165" customWidth="1"/>
    <col min="13059" max="13059" width="5.85546875" style="165" bestFit="1" customWidth="1"/>
    <col min="13060" max="13060" width="14.5703125" style="165" customWidth="1"/>
    <col min="13061" max="13061" width="18.140625" style="165" customWidth="1"/>
    <col min="13062" max="13062" width="9.140625" style="165"/>
    <col min="13063" max="13063" width="13.42578125" style="165" customWidth="1"/>
    <col min="13064" max="13064" width="13.28515625" style="165" customWidth="1"/>
    <col min="13065" max="13065" width="9.7109375" style="165" bestFit="1" customWidth="1"/>
    <col min="13066" max="13310" width="9.140625" style="165"/>
    <col min="13311" max="13311" width="10.85546875" style="165" customWidth="1"/>
    <col min="13312" max="13312" width="4.7109375" style="165" customWidth="1"/>
    <col min="13313" max="13313" width="61.85546875" style="165" customWidth="1"/>
    <col min="13314" max="13314" width="13.42578125" style="165" customWidth="1"/>
    <col min="13315" max="13315" width="5.85546875" style="165" bestFit="1" customWidth="1"/>
    <col min="13316" max="13316" width="14.5703125" style="165" customWidth="1"/>
    <col min="13317" max="13317" width="18.140625" style="165" customWidth="1"/>
    <col min="13318" max="13318" width="9.140625" style="165"/>
    <col min="13319" max="13319" width="13.42578125" style="165" customWidth="1"/>
    <col min="13320" max="13320" width="13.28515625" style="165" customWidth="1"/>
    <col min="13321" max="13321" width="9.7109375" style="165" bestFit="1" customWidth="1"/>
    <col min="13322" max="13566" width="9.140625" style="165"/>
    <col min="13567" max="13567" width="10.85546875" style="165" customWidth="1"/>
    <col min="13568" max="13568" width="4.7109375" style="165" customWidth="1"/>
    <col min="13569" max="13569" width="61.85546875" style="165" customWidth="1"/>
    <col min="13570" max="13570" width="13.42578125" style="165" customWidth="1"/>
    <col min="13571" max="13571" width="5.85546875" style="165" bestFit="1" customWidth="1"/>
    <col min="13572" max="13572" width="14.5703125" style="165" customWidth="1"/>
    <col min="13573" max="13573" width="18.140625" style="165" customWidth="1"/>
    <col min="13574" max="13574" width="9.140625" style="165"/>
    <col min="13575" max="13575" width="13.42578125" style="165" customWidth="1"/>
    <col min="13576" max="13576" width="13.28515625" style="165" customWidth="1"/>
    <col min="13577" max="13577" width="9.7109375" style="165" bestFit="1" customWidth="1"/>
    <col min="13578" max="13822" width="9.140625" style="165"/>
    <col min="13823" max="13823" width="10.85546875" style="165" customWidth="1"/>
    <col min="13824" max="13824" width="4.7109375" style="165" customWidth="1"/>
    <col min="13825" max="13825" width="61.85546875" style="165" customWidth="1"/>
    <col min="13826" max="13826" width="13.42578125" style="165" customWidth="1"/>
    <col min="13827" max="13827" width="5.85546875" style="165" bestFit="1" customWidth="1"/>
    <col min="13828" max="13828" width="14.5703125" style="165" customWidth="1"/>
    <col min="13829" max="13829" width="18.140625" style="165" customWidth="1"/>
    <col min="13830" max="13830" width="9.140625" style="165"/>
    <col min="13831" max="13831" width="13.42578125" style="165" customWidth="1"/>
    <col min="13832" max="13832" width="13.28515625" style="165" customWidth="1"/>
    <col min="13833" max="13833" width="9.7109375" style="165" bestFit="1" customWidth="1"/>
    <col min="13834" max="14078" width="9.140625" style="165"/>
    <col min="14079" max="14079" width="10.85546875" style="165" customWidth="1"/>
    <col min="14080" max="14080" width="4.7109375" style="165" customWidth="1"/>
    <col min="14081" max="14081" width="61.85546875" style="165" customWidth="1"/>
    <col min="14082" max="14082" width="13.42578125" style="165" customWidth="1"/>
    <col min="14083" max="14083" width="5.85546875" style="165" bestFit="1" customWidth="1"/>
    <col min="14084" max="14084" width="14.5703125" style="165" customWidth="1"/>
    <col min="14085" max="14085" width="18.140625" style="165" customWidth="1"/>
    <col min="14086" max="14086" width="9.140625" style="165"/>
    <col min="14087" max="14087" width="13.42578125" style="165" customWidth="1"/>
    <col min="14088" max="14088" width="13.28515625" style="165" customWidth="1"/>
    <col min="14089" max="14089" width="9.7109375" style="165" bestFit="1" customWidth="1"/>
    <col min="14090" max="14334" width="9.140625" style="165"/>
    <col min="14335" max="14335" width="10.85546875" style="165" customWidth="1"/>
    <col min="14336" max="14336" width="4.7109375" style="165" customWidth="1"/>
    <col min="14337" max="14337" width="61.85546875" style="165" customWidth="1"/>
    <col min="14338" max="14338" width="13.42578125" style="165" customWidth="1"/>
    <col min="14339" max="14339" width="5.85546875" style="165" bestFit="1" customWidth="1"/>
    <col min="14340" max="14340" width="14.5703125" style="165" customWidth="1"/>
    <col min="14341" max="14341" width="18.140625" style="165" customWidth="1"/>
    <col min="14342" max="14342" width="9.140625" style="165"/>
    <col min="14343" max="14343" width="13.42578125" style="165" customWidth="1"/>
    <col min="14344" max="14344" width="13.28515625" style="165" customWidth="1"/>
    <col min="14345" max="14345" width="9.7109375" style="165" bestFit="1" customWidth="1"/>
    <col min="14346" max="14590" width="9.140625" style="165"/>
    <col min="14591" max="14591" width="10.85546875" style="165" customWidth="1"/>
    <col min="14592" max="14592" width="4.7109375" style="165" customWidth="1"/>
    <col min="14593" max="14593" width="61.85546875" style="165" customWidth="1"/>
    <col min="14594" max="14594" width="13.42578125" style="165" customWidth="1"/>
    <col min="14595" max="14595" width="5.85546875" style="165" bestFit="1" customWidth="1"/>
    <col min="14596" max="14596" width="14.5703125" style="165" customWidth="1"/>
    <col min="14597" max="14597" width="18.140625" style="165" customWidth="1"/>
    <col min="14598" max="14598" width="9.140625" style="165"/>
    <col min="14599" max="14599" width="13.42578125" style="165" customWidth="1"/>
    <col min="14600" max="14600" width="13.28515625" style="165" customWidth="1"/>
    <col min="14601" max="14601" width="9.7109375" style="165" bestFit="1" customWidth="1"/>
    <col min="14602" max="14846" width="9.140625" style="165"/>
    <col min="14847" max="14847" width="10.85546875" style="165" customWidth="1"/>
    <col min="14848" max="14848" width="4.7109375" style="165" customWidth="1"/>
    <col min="14849" max="14849" width="61.85546875" style="165" customWidth="1"/>
    <col min="14850" max="14850" width="13.42578125" style="165" customWidth="1"/>
    <col min="14851" max="14851" width="5.85546875" style="165" bestFit="1" customWidth="1"/>
    <col min="14852" max="14852" width="14.5703125" style="165" customWidth="1"/>
    <col min="14853" max="14853" width="18.140625" style="165" customWidth="1"/>
    <col min="14854" max="14854" width="9.140625" style="165"/>
    <col min="14855" max="14855" width="13.42578125" style="165" customWidth="1"/>
    <col min="14856" max="14856" width="13.28515625" style="165" customWidth="1"/>
    <col min="14857" max="14857" width="9.7109375" style="165" bestFit="1" customWidth="1"/>
    <col min="14858" max="15102" width="9.140625" style="165"/>
    <col min="15103" max="15103" width="10.85546875" style="165" customWidth="1"/>
    <col min="15104" max="15104" width="4.7109375" style="165" customWidth="1"/>
    <col min="15105" max="15105" width="61.85546875" style="165" customWidth="1"/>
    <col min="15106" max="15106" width="13.42578125" style="165" customWidth="1"/>
    <col min="15107" max="15107" width="5.85546875" style="165" bestFit="1" customWidth="1"/>
    <col min="15108" max="15108" width="14.5703125" style="165" customWidth="1"/>
    <col min="15109" max="15109" width="18.140625" style="165" customWidth="1"/>
    <col min="15110" max="15110" width="9.140625" style="165"/>
    <col min="15111" max="15111" width="13.42578125" style="165" customWidth="1"/>
    <col min="15112" max="15112" width="13.28515625" style="165" customWidth="1"/>
    <col min="15113" max="15113" width="9.7109375" style="165" bestFit="1" customWidth="1"/>
    <col min="15114" max="15358" width="9.140625" style="165"/>
    <col min="15359" max="15359" width="10.85546875" style="165" customWidth="1"/>
    <col min="15360" max="15360" width="4.7109375" style="165" customWidth="1"/>
    <col min="15361" max="15361" width="61.85546875" style="165" customWidth="1"/>
    <col min="15362" max="15362" width="13.42578125" style="165" customWidth="1"/>
    <col min="15363" max="15363" width="5.85546875" style="165" bestFit="1" customWidth="1"/>
    <col min="15364" max="15364" width="14.5703125" style="165" customWidth="1"/>
    <col min="15365" max="15365" width="18.140625" style="165" customWidth="1"/>
    <col min="15366" max="15366" width="9.140625" style="165"/>
    <col min="15367" max="15367" width="13.42578125" style="165" customWidth="1"/>
    <col min="15368" max="15368" width="13.28515625" style="165" customWidth="1"/>
    <col min="15369" max="15369" width="9.7109375" style="165" bestFit="1" customWidth="1"/>
    <col min="15370" max="15614" width="9.140625" style="165"/>
    <col min="15615" max="15615" width="10.85546875" style="165" customWidth="1"/>
    <col min="15616" max="15616" width="4.7109375" style="165" customWidth="1"/>
    <col min="15617" max="15617" width="61.85546875" style="165" customWidth="1"/>
    <col min="15618" max="15618" width="13.42578125" style="165" customWidth="1"/>
    <col min="15619" max="15619" width="5.85546875" style="165" bestFit="1" customWidth="1"/>
    <col min="15620" max="15620" width="14.5703125" style="165" customWidth="1"/>
    <col min="15621" max="15621" width="18.140625" style="165" customWidth="1"/>
    <col min="15622" max="15622" width="9.140625" style="165"/>
    <col min="15623" max="15623" width="13.42578125" style="165" customWidth="1"/>
    <col min="15624" max="15624" width="13.28515625" style="165" customWidth="1"/>
    <col min="15625" max="15625" width="9.7109375" style="165" bestFit="1" customWidth="1"/>
    <col min="15626" max="15870" width="9.140625" style="165"/>
    <col min="15871" max="15871" width="10.85546875" style="165" customWidth="1"/>
    <col min="15872" max="15872" width="4.7109375" style="165" customWidth="1"/>
    <col min="15873" max="15873" width="61.85546875" style="165" customWidth="1"/>
    <col min="15874" max="15874" width="13.42578125" style="165" customWidth="1"/>
    <col min="15875" max="15875" width="5.85546875" style="165" bestFit="1" customWidth="1"/>
    <col min="15876" max="15876" width="14.5703125" style="165" customWidth="1"/>
    <col min="15877" max="15877" width="18.140625" style="165" customWidth="1"/>
    <col min="15878" max="15878" width="9.140625" style="165"/>
    <col min="15879" max="15879" width="13.42578125" style="165" customWidth="1"/>
    <col min="15880" max="15880" width="13.28515625" style="165" customWidth="1"/>
    <col min="15881" max="15881" width="9.7109375" style="165" bestFit="1" customWidth="1"/>
    <col min="15882" max="16126" width="9.140625" style="165"/>
    <col min="16127" max="16127" width="10.85546875" style="165" customWidth="1"/>
    <col min="16128" max="16128" width="4.7109375" style="165" customWidth="1"/>
    <col min="16129" max="16129" width="61.85546875" style="165" customWidth="1"/>
    <col min="16130" max="16130" width="13.42578125" style="165" customWidth="1"/>
    <col min="16131" max="16131" width="5.85546875" style="165" bestFit="1" customWidth="1"/>
    <col min="16132" max="16132" width="14.5703125" style="165" customWidth="1"/>
    <col min="16133" max="16133" width="18.140625" style="165" customWidth="1"/>
    <col min="16134" max="16134" width="9.140625" style="165"/>
    <col min="16135" max="16135" width="13.42578125" style="165" customWidth="1"/>
    <col min="16136" max="16136" width="13.28515625" style="165" customWidth="1"/>
    <col min="16137" max="16137" width="9.7109375" style="165" bestFit="1" customWidth="1"/>
    <col min="16138" max="16384" width="9.140625" style="165"/>
  </cols>
  <sheetData>
    <row r="1" spans="1:10" s="139" customFormat="1" ht="23.25" customHeight="1">
      <c r="A1" s="984" t="str">
        <f>'DADOS DE ENTRADA 2017'!B22</f>
        <v>PREFEITURA MUNICIPAL DE ITAJAÍ</v>
      </c>
      <c r="B1" s="984"/>
      <c r="C1" s="984"/>
      <c r="D1" s="984"/>
      <c r="E1" s="984"/>
      <c r="F1" s="984"/>
      <c r="G1" s="984"/>
      <c r="H1" s="984"/>
      <c r="I1" s="117"/>
      <c r="J1" s="140"/>
    </row>
    <row r="2" spans="1:10" s="139" customFormat="1" ht="19.5" customHeight="1" thickBot="1">
      <c r="A2" s="881" t="s">
        <v>48</v>
      </c>
      <c r="B2" s="881"/>
      <c r="C2" s="881"/>
      <c r="D2" s="881"/>
      <c r="E2" s="881"/>
      <c r="F2" s="881"/>
      <c r="G2" s="881"/>
      <c r="H2" s="881"/>
      <c r="I2" s="116"/>
    </row>
    <row r="3" spans="1:10" s="139" customFormat="1" ht="15" customHeight="1">
      <c r="A3" s="1071" t="s">
        <v>14</v>
      </c>
      <c r="B3" s="1072"/>
      <c r="C3" s="1072"/>
      <c r="D3" s="1073"/>
      <c r="E3" s="896" t="s">
        <v>184</v>
      </c>
      <c r="F3" s="897"/>
      <c r="G3" s="897"/>
      <c r="H3" s="898"/>
      <c r="I3" s="141"/>
      <c r="J3" s="142"/>
    </row>
    <row r="4" spans="1:10" s="139" customFormat="1" ht="19.5" customHeight="1" thickBot="1">
      <c r="A4" s="1119" t="str">
        <f>'DADOS DE ENTRADA 2017'!B7</f>
        <v>ACESSO AO CENTRO DE INOVAÇÃO REGIONAL DE ITAJAÍ</v>
      </c>
      <c r="B4" s="1120"/>
      <c r="C4" s="1120"/>
      <c r="D4" s="1121"/>
      <c r="E4" s="33" t="s">
        <v>16</v>
      </c>
      <c r="F4" s="267">
        <f>'DADOS DE ENTRADA 2017'!B10</f>
        <v>43617</v>
      </c>
      <c r="G4" s="35" t="s">
        <v>17</v>
      </c>
      <c r="H4" s="36">
        <f>'DADOS DE ENTRADA 2017'!B11</f>
        <v>43466</v>
      </c>
      <c r="I4" s="141"/>
      <c r="J4" s="140"/>
    </row>
    <row r="5" spans="1:10" s="139" customFormat="1" ht="15" customHeight="1">
      <c r="A5" s="890" t="s">
        <v>15</v>
      </c>
      <c r="B5" s="891"/>
      <c r="C5" s="891"/>
      <c r="D5" s="1077"/>
      <c r="E5" s="1124" t="s">
        <v>56</v>
      </c>
      <c r="F5" s="962"/>
      <c r="G5" s="962" t="s">
        <v>57</v>
      </c>
      <c r="H5" s="963"/>
      <c r="I5" s="141"/>
      <c r="J5" s="142"/>
    </row>
    <row r="6" spans="1:10" s="139" customFormat="1" ht="19.5" customHeight="1" thickBot="1">
      <c r="A6" s="893" t="str">
        <f>'DADOS DE ENTRADA 2017'!B8</f>
        <v>RUA MANOEL BERNARDES - BAIRRO ITAIPAVA</v>
      </c>
      <c r="B6" s="894"/>
      <c r="C6" s="894"/>
      <c r="D6" s="1078"/>
      <c r="E6" s="130" t="s">
        <v>55</v>
      </c>
      <c r="F6" s="137">
        <f>'DADOS DE ENTRADA 2017'!B16</f>
        <v>0.24030000000000001</v>
      </c>
      <c r="G6" s="32" t="s">
        <v>55</v>
      </c>
      <c r="H6" s="43">
        <f>'DADOS DE ENTRADA 2017'!B17</f>
        <v>0.16800000000000001</v>
      </c>
      <c r="I6" s="141"/>
      <c r="J6" s="142"/>
    </row>
    <row r="7" spans="1:10" s="139" customFormat="1" ht="19.5" customHeight="1" thickBot="1">
      <c r="A7" s="119">
        <f>'DADOS DE ENTRADA 2017'!B9</f>
        <v>43709</v>
      </c>
      <c r="B7" s="983" t="s">
        <v>147</v>
      </c>
      <c r="C7" s="983"/>
      <c r="D7" s="983"/>
      <c r="E7" s="982"/>
      <c r="F7" s="982"/>
      <c r="G7" s="982"/>
      <c r="H7" s="982"/>
      <c r="I7" s="120"/>
    </row>
    <row r="8" spans="1:10" s="143" customFormat="1" ht="15">
      <c r="A8" s="896" t="s">
        <v>126</v>
      </c>
      <c r="B8" s="897"/>
      <c r="C8" s="897"/>
      <c r="D8" s="897"/>
      <c r="E8" s="897"/>
      <c r="F8" s="897"/>
      <c r="G8" s="897"/>
      <c r="H8" s="258" t="s">
        <v>127</v>
      </c>
      <c r="I8" s="118"/>
      <c r="J8" s="142"/>
    </row>
    <row r="9" spans="1:10" s="145" customFormat="1" ht="30" customHeight="1">
      <c r="A9" s="1068" t="s">
        <v>173</v>
      </c>
      <c r="B9" s="1069"/>
      <c r="C9" s="1069"/>
      <c r="D9" s="1069"/>
      <c r="E9" s="1069"/>
      <c r="F9" s="1069"/>
      <c r="G9" s="1070"/>
      <c r="H9" s="144" t="s">
        <v>151</v>
      </c>
    </row>
    <row r="10" spans="1:10" s="145" customFormat="1" ht="15" customHeight="1" thickBot="1">
      <c r="A10" s="1086"/>
      <c r="B10" s="1087"/>
      <c r="C10" s="1087"/>
      <c r="D10" s="1087"/>
      <c r="E10" s="1087"/>
      <c r="F10" s="1087"/>
      <c r="G10" s="1087"/>
      <c r="H10" s="1088"/>
    </row>
    <row r="11" spans="1:10" s="145" customFormat="1" ht="45" customHeight="1" thickBot="1">
      <c r="A11" s="133" t="s">
        <v>107</v>
      </c>
      <c r="B11" s="134" t="s">
        <v>50</v>
      </c>
      <c r="C11" s="1157" t="s">
        <v>187</v>
      </c>
      <c r="D11" s="1157"/>
      <c r="E11" s="265" t="s">
        <v>129</v>
      </c>
      <c r="F11" s="265" t="s">
        <v>130</v>
      </c>
      <c r="G11" s="265" t="s">
        <v>131</v>
      </c>
      <c r="H11" s="146" t="s">
        <v>132</v>
      </c>
    </row>
    <row r="12" spans="1:10" s="145" customFormat="1" ht="45" customHeight="1">
      <c r="A12" s="152" t="s">
        <v>155</v>
      </c>
      <c r="B12" s="148">
        <v>87335</v>
      </c>
      <c r="C12" s="1092" t="s">
        <v>174</v>
      </c>
      <c r="D12" s="1092"/>
      <c r="E12" s="147">
        <v>0.105</v>
      </c>
      <c r="F12" s="148" t="s">
        <v>134</v>
      </c>
      <c r="G12" s="551">
        <v>352.6</v>
      </c>
      <c r="H12" s="150">
        <f>ROUND(E12*G12,2)</f>
        <v>37.020000000000003</v>
      </c>
      <c r="I12" s="145" t="s">
        <v>239</v>
      </c>
    </row>
    <row r="13" spans="1:10" s="145" customFormat="1" ht="15">
      <c r="A13" s="262" t="s">
        <v>167</v>
      </c>
      <c r="B13" s="263">
        <v>7258</v>
      </c>
      <c r="C13" s="1155" t="s">
        <v>175</v>
      </c>
      <c r="D13" s="1155"/>
      <c r="E13" s="167">
        <v>126</v>
      </c>
      <c r="F13" s="263" t="s">
        <v>128</v>
      </c>
      <c r="G13" s="556">
        <v>0.31</v>
      </c>
      <c r="H13" s="155">
        <f t="shared" ref="H13" si="0">ROUND(E13*G13,2)</f>
        <v>39.06</v>
      </c>
      <c r="I13" s="145" t="s">
        <v>239</v>
      </c>
    </row>
    <row r="14" spans="1:10" s="145" customFormat="1" ht="15" customHeight="1" thickBot="1">
      <c r="A14" s="1094" t="s">
        <v>188</v>
      </c>
      <c r="B14" s="1095"/>
      <c r="C14" s="1095"/>
      <c r="D14" s="1095"/>
      <c r="E14" s="1095"/>
      <c r="F14" s="1095"/>
      <c r="G14" s="1095"/>
      <c r="H14" s="151">
        <f>SUM(H12:H13)</f>
        <v>76.080000000000013</v>
      </c>
    </row>
    <row r="15" spans="1:10" s="145" customFormat="1" ht="15" customHeight="1" thickBot="1">
      <c r="A15" s="1083"/>
      <c r="B15" s="1084"/>
      <c r="C15" s="1084"/>
      <c r="D15" s="1084"/>
      <c r="E15" s="1084"/>
      <c r="F15" s="1084"/>
      <c r="G15" s="1084"/>
      <c r="H15" s="1085"/>
    </row>
    <row r="16" spans="1:10" s="145" customFormat="1" ht="45" customHeight="1" thickBot="1">
      <c r="A16" s="131" t="s">
        <v>107</v>
      </c>
      <c r="B16" s="61" t="s">
        <v>50</v>
      </c>
      <c r="C16" s="1115" t="s">
        <v>140</v>
      </c>
      <c r="D16" s="1115"/>
      <c r="E16" s="260" t="s">
        <v>129</v>
      </c>
      <c r="F16" s="260" t="s">
        <v>130</v>
      </c>
      <c r="G16" s="260" t="s">
        <v>131</v>
      </c>
      <c r="H16" s="261" t="s">
        <v>132</v>
      </c>
    </row>
    <row r="17" spans="1:9" s="145" customFormat="1" ht="15" customHeight="1">
      <c r="A17" s="152"/>
      <c r="B17" s="153"/>
      <c r="C17" s="1156"/>
      <c r="D17" s="1156"/>
      <c r="E17" s="149"/>
      <c r="F17" s="148"/>
      <c r="G17" s="149"/>
      <c r="H17" s="150">
        <f>ROUND(E17*G17,2)</f>
        <v>0</v>
      </c>
    </row>
    <row r="18" spans="1:9" s="145" customFormat="1" ht="15" customHeight="1">
      <c r="A18" s="262"/>
      <c r="B18" s="263"/>
      <c r="C18" s="1155"/>
      <c r="D18" s="1155"/>
      <c r="E18" s="154"/>
      <c r="F18" s="263"/>
      <c r="G18" s="154"/>
      <c r="H18" s="155">
        <f>ROUND(E18*G18,2)</f>
        <v>0</v>
      </c>
    </row>
    <row r="19" spans="1:9" s="145" customFormat="1" ht="15" customHeight="1">
      <c r="A19" s="156"/>
      <c r="B19" s="157"/>
      <c r="C19" s="1100"/>
      <c r="D19" s="1100"/>
      <c r="E19" s="158"/>
      <c r="F19" s="157"/>
      <c r="G19" s="158"/>
      <c r="H19" s="159">
        <f t="shared" ref="H19" si="1">ROUND(E19*G19,2)</f>
        <v>0</v>
      </c>
    </row>
    <row r="20" spans="1:9" s="145" customFormat="1" ht="15" customHeight="1" thickBot="1">
      <c r="A20" s="1094" t="s">
        <v>141</v>
      </c>
      <c r="B20" s="1095"/>
      <c r="C20" s="1095"/>
      <c r="D20" s="1095"/>
      <c r="E20" s="1095"/>
      <c r="F20" s="1095"/>
      <c r="G20" s="1095"/>
      <c r="H20" s="151">
        <f>SUM(H17:H19)</f>
        <v>0</v>
      </c>
    </row>
    <row r="21" spans="1:9" s="145" customFormat="1" ht="15" customHeight="1" thickBot="1">
      <c r="A21" s="1083"/>
      <c r="B21" s="1084"/>
      <c r="C21" s="1084"/>
      <c r="D21" s="1084"/>
      <c r="E21" s="1084"/>
      <c r="F21" s="1084"/>
      <c r="G21" s="1084"/>
      <c r="H21" s="1085"/>
    </row>
    <row r="22" spans="1:9" s="145" customFormat="1" ht="45" customHeight="1" thickBot="1">
      <c r="A22" s="131" t="s">
        <v>107</v>
      </c>
      <c r="B22" s="61" t="s">
        <v>50</v>
      </c>
      <c r="C22" s="1115" t="s">
        <v>142</v>
      </c>
      <c r="D22" s="1115"/>
      <c r="E22" s="260" t="s">
        <v>129</v>
      </c>
      <c r="F22" s="260" t="s">
        <v>130</v>
      </c>
      <c r="G22" s="260" t="s">
        <v>131</v>
      </c>
      <c r="H22" s="261" t="s">
        <v>132</v>
      </c>
    </row>
    <row r="23" spans="1:9" s="145" customFormat="1" ht="15" customHeight="1">
      <c r="A23" s="152" t="s">
        <v>155</v>
      </c>
      <c r="B23" s="148">
        <v>88309</v>
      </c>
      <c r="C23" s="1099" t="s">
        <v>176</v>
      </c>
      <c r="D23" s="1099"/>
      <c r="E23" s="149">
        <v>2</v>
      </c>
      <c r="F23" s="148" t="s">
        <v>172</v>
      </c>
      <c r="G23" s="610">
        <v>22.42</v>
      </c>
      <c r="H23" s="150">
        <f>ROUND(E23*G23,2)</f>
        <v>44.84</v>
      </c>
      <c r="I23" s="145" t="s">
        <v>239</v>
      </c>
    </row>
    <row r="24" spans="1:9" s="145" customFormat="1" ht="15" customHeight="1">
      <c r="A24" s="262" t="s">
        <v>155</v>
      </c>
      <c r="B24" s="263">
        <v>88316</v>
      </c>
      <c r="C24" s="1155" t="s">
        <v>177</v>
      </c>
      <c r="D24" s="1155"/>
      <c r="E24" s="154">
        <v>2</v>
      </c>
      <c r="F24" s="263" t="s">
        <v>172</v>
      </c>
      <c r="G24" s="569">
        <v>16.64</v>
      </c>
      <c r="H24" s="155">
        <f>ROUND(E24*G24,2)</f>
        <v>33.28</v>
      </c>
      <c r="I24" s="145" t="s">
        <v>239</v>
      </c>
    </row>
    <row r="25" spans="1:9" s="145" customFormat="1" ht="15" customHeight="1">
      <c r="A25" s="1097" t="s">
        <v>143</v>
      </c>
      <c r="B25" s="1098"/>
      <c r="C25" s="1098"/>
      <c r="D25" s="1098"/>
      <c r="E25" s="1098"/>
      <c r="F25" s="1098"/>
      <c r="G25" s="1098"/>
      <c r="H25" s="162">
        <f>SUM(H23:H24)</f>
        <v>78.12</v>
      </c>
    </row>
    <row r="26" spans="1:9" s="145" customFormat="1" ht="15" customHeight="1">
      <c r="A26" s="1101" t="s">
        <v>206</v>
      </c>
      <c r="B26" s="1102"/>
      <c r="C26" s="1102"/>
      <c r="D26" s="1102"/>
      <c r="E26" s="1102"/>
      <c r="F26" s="1102"/>
      <c r="G26" s="1102"/>
      <c r="H26" s="1103"/>
    </row>
    <row r="27" spans="1:9" s="145" customFormat="1" ht="15" customHeight="1" thickBot="1">
      <c r="A27" s="1094" t="s">
        <v>144</v>
      </c>
      <c r="B27" s="1095"/>
      <c r="C27" s="1095"/>
      <c r="D27" s="1095"/>
      <c r="E27" s="1095"/>
      <c r="F27" s="1095"/>
      <c r="G27" s="1095"/>
      <c r="H27" s="151">
        <f>H25</f>
        <v>78.12</v>
      </c>
    </row>
    <row r="28" spans="1:9" s="145" customFormat="1" ht="15" customHeight="1">
      <c r="A28" s="1104"/>
      <c r="B28" s="1105"/>
      <c r="C28" s="1105"/>
      <c r="D28" s="1105"/>
      <c r="E28" s="1105"/>
      <c r="F28" s="1105"/>
      <c r="G28" s="1105"/>
      <c r="H28" s="1106"/>
    </row>
    <row r="29" spans="1:9" s="145" customFormat="1" ht="15" customHeight="1">
      <c r="A29" s="1107"/>
      <c r="B29" s="1108"/>
      <c r="C29" s="1108"/>
      <c r="D29" s="1108"/>
      <c r="E29" s="1108"/>
      <c r="F29" s="1108"/>
      <c r="G29" s="1108"/>
      <c r="H29" s="1109"/>
    </row>
    <row r="30" spans="1:9" s="145" customFormat="1" ht="15" customHeight="1">
      <c r="A30" s="1097" t="s">
        <v>145</v>
      </c>
      <c r="B30" s="1098"/>
      <c r="C30" s="1098"/>
      <c r="D30" s="1098"/>
      <c r="E30" s="1098"/>
      <c r="F30" s="1098"/>
      <c r="G30" s="1098"/>
      <c r="H30" s="162">
        <f>H27+H20+H14</f>
        <v>154.20000000000002</v>
      </c>
    </row>
    <row r="31" spans="1:9" s="145" customFormat="1" ht="15" customHeight="1">
      <c r="A31" s="1107"/>
      <c r="B31" s="1108"/>
      <c r="C31" s="1108"/>
      <c r="D31" s="1108"/>
      <c r="E31" s="1108"/>
      <c r="F31" s="1108"/>
      <c r="G31" s="1108"/>
      <c r="H31" s="1109"/>
    </row>
    <row r="32" spans="1:9" s="145" customFormat="1" ht="15" customHeight="1">
      <c r="A32" s="1097" t="s">
        <v>148</v>
      </c>
      <c r="B32" s="1098"/>
      <c r="C32" s="1098"/>
      <c r="D32" s="1098"/>
      <c r="E32" s="1098"/>
      <c r="F32" s="1098"/>
      <c r="G32" s="163">
        <f>'DADOS DE ENTRADA 2017'!B16</f>
        <v>0.24030000000000001</v>
      </c>
      <c r="H32" s="162">
        <f>ROUND(H30*G32,2)</f>
        <v>37.049999999999997</v>
      </c>
      <c r="I32" s="164"/>
    </row>
    <row r="33" spans="1:12" s="145" customFormat="1" ht="15" customHeight="1">
      <c r="A33" s="1107"/>
      <c r="B33" s="1108"/>
      <c r="C33" s="1108"/>
      <c r="D33" s="1108"/>
      <c r="E33" s="1108"/>
      <c r="F33" s="1108"/>
      <c r="G33" s="1108"/>
      <c r="H33" s="1109"/>
    </row>
    <row r="34" spans="1:12" s="145" customFormat="1" ht="15" customHeight="1">
      <c r="A34" s="1097" t="s">
        <v>146</v>
      </c>
      <c r="B34" s="1098"/>
      <c r="C34" s="1098"/>
      <c r="D34" s="1098"/>
      <c r="E34" s="1098"/>
      <c r="F34" s="1098"/>
      <c r="G34" s="1098"/>
      <c r="H34" s="162">
        <f>H30+H32</f>
        <v>191.25</v>
      </c>
    </row>
    <row r="35" spans="1:12" s="145" customFormat="1" ht="15" customHeight="1" thickBot="1">
      <c r="A35" s="1086"/>
      <c r="B35" s="1087"/>
      <c r="C35" s="1087"/>
      <c r="D35" s="1087"/>
      <c r="E35" s="1087"/>
      <c r="F35" s="1087"/>
      <c r="G35" s="1087"/>
      <c r="H35" s="1088"/>
    </row>
    <row r="36" spans="1:12" s="139" customFormat="1" ht="13.5" thickBot="1">
      <c r="A36" s="1110"/>
      <c r="B36" s="1110"/>
      <c r="C36" s="1110"/>
      <c r="D36" s="1110"/>
      <c r="E36" s="1110"/>
      <c r="F36" s="1110"/>
      <c r="G36" s="1110"/>
      <c r="H36" s="1110"/>
    </row>
    <row r="37" spans="1:12" s="139" customFormat="1" ht="15">
      <c r="A37" s="885" t="s">
        <v>18</v>
      </c>
      <c r="B37" s="886"/>
      <c r="C37" s="886"/>
      <c r="D37" s="886"/>
      <c r="E37" s="886"/>
      <c r="F37" s="886"/>
      <c r="G37" s="886"/>
      <c r="H37" s="908"/>
      <c r="I37" s="73"/>
      <c r="J37" s="73"/>
      <c r="K37" s="73"/>
      <c r="L37" s="73"/>
    </row>
    <row r="38" spans="1:12" s="139" customFormat="1" ht="15">
      <c r="A38" s="909" t="s">
        <v>379</v>
      </c>
      <c r="B38" s="910"/>
      <c r="C38" s="910"/>
      <c r="D38" s="910"/>
      <c r="E38" s="910"/>
      <c r="F38" s="910"/>
      <c r="G38" s="910"/>
      <c r="H38" s="911"/>
      <c r="I38" s="72"/>
      <c r="J38" s="72"/>
      <c r="K38" s="72"/>
      <c r="L38" s="72"/>
    </row>
    <row r="39" spans="1:12" s="139" customFormat="1" ht="15">
      <c r="A39" s="909" t="s">
        <v>380</v>
      </c>
      <c r="B39" s="910"/>
      <c r="C39" s="910"/>
      <c r="D39" s="910"/>
      <c r="E39" s="910"/>
      <c r="F39" s="910"/>
      <c r="G39" s="910"/>
      <c r="H39" s="911"/>
      <c r="I39" s="72"/>
      <c r="J39" s="72"/>
      <c r="K39" s="72"/>
      <c r="L39" s="72"/>
    </row>
    <row r="40" spans="1:12" s="139" customFormat="1" ht="15">
      <c r="A40" s="1111"/>
      <c r="B40" s="1112"/>
      <c r="C40" s="1112"/>
      <c r="D40" s="1112"/>
      <c r="E40" s="1112"/>
      <c r="F40" s="1112"/>
      <c r="G40" s="1112"/>
      <c r="H40" s="1113"/>
      <c r="I40" s="73"/>
      <c r="J40" s="73"/>
      <c r="K40" s="73"/>
      <c r="L40" s="73"/>
    </row>
    <row r="41" spans="1:12" s="139" customFormat="1" ht="15">
      <c r="A41" s="905" t="s">
        <v>59</v>
      </c>
      <c r="B41" s="906"/>
      <c r="C41" s="906"/>
      <c r="D41" s="906"/>
      <c r="E41" s="906"/>
      <c r="F41" s="906"/>
      <c r="G41" s="906"/>
      <c r="H41" s="907"/>
      <c r="I41" s="73"/>
      <c r="J41" s="73"/>
      <c r="K41" s="73"/>
      <c r="L41" s="73"/>
    </row>
    <row r="42" spans="1:12" s="139" customFormat="1" ht="18.75">
      <c r="A42" s="902" t="str">
        <f>'DADOS DE ENTRADA 2017'!B12</f>
        <v>RALF NORDT</v>
      </c>
      <c r="B42" s="903"/>
      <c r="C42" s="903"/>
      <c r="D42" s="903"/>
      <c r="E42" s="903"/>
      <c r="F42" s="903"/>
      <c r="G42" s="903"/>
      <c r="H42" s="904"/>
      <c r="I42" s="74"/>
      <c r="J42" s="74"/>
      <c r="K42" s="74"/>
      <c r="L42" s="74"/>
    </row>
    <row r="43" spans="1:12" s="139" customFormat="1" ht="15.75" thickBot="1">
      <c r="A43" s="899" t="str">
        <f>'DADOS DE ENTRADA 2017'!$B$25</f>
        <v>ENGENHEIRO CIVIL CREA-SC 018.759-9</v>
      </c>
      <c r="B43" s="900"/>
      <c r="C43" s="900"/>
      <c r="D43" s="900"/>
      <c r="E43" s="900"/>
      <c r="F43" s="900"/>
      <c r="G43" s="900"/>
      <c r="H43" s="901"/>
      <c r="I43" s="73"/>
      <c r="J43" s="73"/>
      <c r="K43" s="73"/>
      <c r="L43" s="73"/>
    </row>
  </sheetData>
  <mergeCells count="45">
    <mergeCell ref="C11:D11"/>
    <mergeCell ref="A2:H2"/>
    <mergeCell ref="A1:H1"/>
    <mergeCell ref="A3:D3"/>
    <mergeCell ref="E3:H3"/>
    <mergeCell ref="A4:D4"/>
    <mergeCell ref="A5:D5"/>
    <mergeCell ref="E5:F5"/>
    <mergeCell ref="G5:H5"/>
    <mergeCell ref="A6:D6"/>
    <mergeCell ref="B7:H7"/>
    <mergeCell ref="A8:G8"/>
    <mergeCell ref="A9:G9"/>
    <mergeCell ref="A10:H10"/>
    <mergeCell ref="C23:D23"/>
    <mergeCell ref="C12:D12"/>
    <mergeCell ref="C13:D13"/>
    <mergeCell ref="A14:G14"/>
    <mergeCell ref="A15:H15"/>
    <mergeCell ref="C16:D16"/>
    <mergeCell ref="C17:D17"/>
    <mergeCell ref="C18:D18"/>
    <mergeCell ref="C19:D19"/>
    <mergeCell ref="A20:G20"/>
    <mergeCell ref="A21:H21"/>
    <mergeCell ref="C22:D22"/>
    <mergeCell ref="A36:H36"/>
    <mergeCell ref="C24:D24"/>
    <mergeCell ref="A25:G25"/>
    <mergeCell ref="A26:H26"/>
    <mergeCell ref="A27:G27"/>
    <mergeCell ref="A28:H29"/>
    <mergeCell ref="A30:G30"/>
    <mergeCell ref="A31:H31"/>
    <mergeCell ref="A32:F32"/>
    <mergeCell ref="A33:H33"/>
    <mergeCell ref="A34:G34"/>
    <mergeCell ref="A35:H35"/>
    <mergeCell ref="A43:H43"/>
    <mergeCell ref="A37:H37"/>
    <mergeCell ref="A38:H38"/>
    <mergeCell ref="A39:H39"/>
    <mergeCell ref="A40:H40"/>
    <mergeCell ref="A41:H41"/>
    <mergeCell ref="A42:H42"/>
  </mergeCells>
  <printOptions horizontalCentered="1"/>
  <pageMargins left="0.78740157480314965" right="0.39370078740157483" top="0.39370078740157483" bottom="0.39370078740157483" header="0.51181102362204722" footer="0.51181102362204722"/>
  <pageSetup scale="6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8"/>
  <sheetViews>
    <sheetView topLeftCell="A4" zoomScaleNormal="100" workbookViewId="0">
      <selection activeCell="A24" sqref="A24:F24"/>
    </sheetView>
  </sheetViews>
  <sheetFormatPr defaultRowHeight="12.75"/>
  <cols>
    <col min="1" max="1" width="16.7109375" style="403" bestFit="1" customWidth="1"/>
    <col min="2" max="2" width="14.140625" style="403" customWidth="1"/>
    <col min="3" max="3" width="64" style="403" customWidth="1"/>
    <col min="4" max="4" width="15.7109375" style="403" customWidth="1"/>
    <col min="5" max="5" width="12.85546875" style="403" customWidth="1"/>
    <col min="6" max="6" width="11.85546875" style="403" customWidth="1"/>
    <col min="7" max="7" width="21.140625" style="403" customWidth="1"/>
    <col min="8" max="9" width="9.140625" style="403"/>
    <col min="10" max="10" width="13.5703125" style="403" customWidth="1"/>
    <col min="11" max="11" width="12.42578125" style="403" customWidth="1"/>
    <col min="12" max="256" width="9.140625" style="403"/>
    <col min="257" max="257" width="13.28515625" style="403" customWidth="1"/>
    <col min="258" max="258" width="14.140625" style="403" customWidth="1"/>
    <col min="259" max="259" width="64" style="403" customWidth="1"/>
    <col min="260" max="260" width="15.7109375" style="403" customWidth="1"/>
    <col min="261" max="261" width="12.85546875" style="403" customWidth="1"/>
    <col min="262" max="262" width="11.85546875" style="403" customWidth="1"/>
    <col min="263" max="263" width="21.140625" style="403" customWidth="1"/>
    <col min="264" max="265" width="9.140625" style="403"/>
    <col min="266" max="266" width="13.5703125" style="403" customWidth="1"/>
    <col min="267" max="267" width="12.42578125" style="403" customWidth="1"/>
    <col min="268" max="512" width="9.140625" style="403"/>
    <col min="513" max="513" width="13.28515625" style="403" customWidth="1"/>
    <col min="514" max="514" width="14.140625" style="403" customWidth="1"/>
    <col min="515" max="515" width="64" style="403" customWidth="1"/>
    <col min="516" max="516" width="15.7109375" style="403" customWidth="1"/>
    <col min="517" max="517" width="12.85546875" style="403" customWidth="1"/>
    <col min="518" max="518" width="11.85546875" style="403" customWidth="1"/>
    <col min="519" max="519" width="21.140625" style="403" customWidth="1"/>
    <col min="520" max="521" width="9.140625" style="403"/>
    <col min="522" max="522" width="13.5703125" style="403" customWidth="1"/>
    <col min="523" max="523" width="12.42578125" style="403" customWidth="1"/>
    <col min="524" max="768" width="9.140625" style="403"/>
    <col min="769" max="769" width="13.28515625" style="403" customWidth="1"/>
    <col min="770" max="770" width="14.140625" style="403" customWidth="1"/>
    <col min="771" max="771" width="64" style="403" customWidth="1"/>
    <col min="772" max="772" width="15.7109375" style="403" customWidth="1"/>
    <col min="773" max="773" width="12.85546875" style="403" customWidth="1"/>
    <col min="774" max="774" width="11.85546875" style="403" customWidth="1"/>
    <col min="775" max="775" width="21.140625" style="403" customWidth="1"/>
    <col min="776" max="777" width="9.140625" style="403"/>
    <col min="778" max="778" width="13.5703125" style="403" customWidth="1"/>
    <col min="779" max="779" width="12.42578125" style="403" customWidth="1"/>
    <col min="780" max="1024" width="9.140625" style="403"/>
    <col min="1025" max="1025" width="13.28515625" style="403" customWidth="1"/>
    <col min="1026" max="1026" width="14.140625" style="403" customWidth="1"/>
    <col min="1027" max="1027" width="64" style="403" customWidth="1"/>
    <col min="1028" max="1028" width="15.7109375" style="403" customWidth="1"/>
    <col min="1029" max="1029" width="12.85546875" style="403" customWidth="1"/>
    <col min="1030" max="1030" width="11.85546875" style="403" customWidth="1"/>
    <col min="1031" max="1031" width="21.140625" style="403" customWidth="1"/>
    <col min="1032" max="1033" width="9.140625" style="403"/>
    <col min="1034" max="1034" width="13.5703125" style="403" customWidth="1"/>
    <col min="1035" max="1035" width="12.42578125" style="403" customWidth="1"/>
    <col min="1036" max="1280" width="9.140625" style="403"/>
    <col min="1281" max="1281" width="13.28515625" style="403" customWidth="1"/>
    <col min="1282" max="1282" width="14.140625" style="403" customWidth="1"/>
    <col min="1283" max="1283" width="64" style="403" customWidth="1"/>
    <col min="1284" max="1284" width="15.7109375" style="403" customWidth="1"/>
    <col min="1285" max="1285" width="12.85546875" style="403" customWidth="1"/>
    <col min="1286" max="1286" width="11.85546875" style="403" customWidth="1"/>
    <col min="1287" max="1287" width="21.140625" style="403" customWidth="1"/>
    <col min="1288" max="1289" width="9.140625" style="403"/>
    <col min="1290" max="1290" width="13.5703125" style="403" customWidth="1"/>
    <col min="1291" max="1291" width="12.42578125" style="403" customWidth="1"/>
    <col min="1292" max="1536" width="9.140625" style="403"/>
    <col min="1537" max="1537" width="13.28515625" style="403" customWidth="1"/>
    <col min="1538" max="1538" width="14.140625" style="403" customWidth="1"/>
    <col min="1539" max="1539" width="64" style="403" customWidth="1"/>
    <col min="1540" max="1540" width="15.7109375" style="403" customWidth="1"/>
    <col min="1541" max="1541" width="12.85546875" style="403" customWidth="1"/>
    <col min="1542" max="1542" width="11.85546875" style="403" customWidth="1"/>
    <col min="1543" max="1543" width="21.140625" style="403" customWidth="1"/>
    <col min="1544" max="1545" width="9.140625" style="403"/>
    <col min="1546" max="1546" width="13.5703125" style="403" customWidth="1"/>
    <col min="1547" max="1547" width="12.42578125" style="403" customWidth="1"/>
    <col min="1548" max="1792" width="9.140625" style="403"/>
    <col min="1793" max="1793" width="13.28515625" style="403" customWidth="1"/>
    <col min="1794" max="1794" width="14.140625" style="403" customWidth="1"/>
    <col min="1795" max="1795" width="64" style="403" customWidth="1"/>
    <col min="1796" max="1796" width="15.7109375" style="403" customWidth="1"/>
    <col min="1797" max="1797" width="12.85546875" style="403" customWidth="1"/>
    <col min="1798" max="1798" width="11.85546875" style="403" customWidth="1"/>
    <col min="1799" max="1799" width="21.140625" style="403" customWidth="1"/>
    <col min="1800" max="1801" width="9.140625" style="403"/>
    <col min="1802" max="1802" width="13.5703125" style="403" customWidth="1"/>
    <col min="1803" max="1803" width="12.42578125" style="403" customWidth="1"/>
    <col min="1804" max="2048" width="9.140625" style="403"/>
    <col min="2049" max="2049" width="13.28515625" style="403" customWidth="1"/>
    <col min="2050" max="2050" width="14.140625" style="403" customWidth="1"/>
    <col min="2051" max="2051" width="64" style="403" customWidth="1"/>
    <col min="2052" max="2052" width="15.7109375" style="403" customWidth="1"/>
    <col min="2053" max="2053" width="12.85546875" style="403" customWidth="1"/>
    <col min="2054" max="2054" width="11.85546875" style="403" customWidth="1"/>
    <col min="2055" max="2055" width="21.140625" style="403" customWidth="1"/>
    <col min="2056" max="2057" width="9.140625" style="403"/>
    <col min="2058" max="2058" width="13.5703125" style="403" customWidth="1"/>
    <col min="2059" max="2059" width="12.42578125" style="403" customWidth="1"/>
    <col min="2060" max="2304" width="9.140625" style="403"/>
    <col min="2305" max="2305" width="13.28515625" style="403" customWidth="1"/>
    <col min="2306" max="2306" width="14.140625" style="403" customWidth="1"/>
    <col min="2307" max="2307" width="64" style="403" customWidth="1"/>
    <col min="2308" max="2308" width="15.7109375" style="403" customWidth="1"/>
    <col min="2309" max="2309" width="12.85546875" style="403" customWidth="1"/>
    <col min="2310" max="2310" width="11.85546875" style="403" customWidth="1"/>
    <col min="2311" max="2311" width="21.140625" style="403" customWidth="1"/>
    <col min="2312" max="2313" width="9.140625" style="403"/>
    <col min="2314" max="2314" width="13.5703125" style="403" customWidth="1"/>
    <col min="2315" max="2315" width="12.42578125" style="403" customWidth="1"/>
    <col min="2316" max="2560" width="9.140625" style="403"/>
    <col min="2561" max="2561" width="13.28515625" style="403" customWidth="1"/>
    <col min="2562" max="2562" width="14.140625" style="403" customWidth="1"/>
    <col min="2563" max="2563" width="64" style="403" customWidth="1"/>
    <col min="2564" max="2564" width="15.7109375" style="403" customWidth="1"/>
    <col min="2565" max="2565" width="12.85546875" style="403" customWidth="1"/>
    <col min="2566" max="2566" width="11.85546875" style="403" customWidth="1"/>
    <col min="2567" max="2567" width="21.140625" style="403" customWidth="1"/>
    <col min="2568" max="2569" width="9.140625" style="403"/>
    <col min="2570" max="2570" width="13.5703125" style="403" customWidth="1"/>
    <col min="2571" max="2571" width="12.42578125" style="403" customWidth="1"/>
    <col min="2572" max="2816" width="9.140625" style="403"/>
    <col min="2817" max="2817" width="13.28515625" style="403" customWidth="1"/>
    <col min="2818" max="2818" width="14.140625" style="403" customWidth="1"/>
    <col min="2819" max="2819" width="64" style="403" customWidth="1"/>
    <col min="2820" max="2820" width="15.7109375" style="403" customWidth="1"/>
    <col min="2821" max="2821" width="12.85546875" style="403" customWidth="1"/>
    <col min="2822" max="2822" width="11.85546875" style="403" customWidth="1"/>
    <col min="2823" max="2823" width="21.140625" style="403" customWidth="1"/>
    <col min="2824" max="2825" width="9.140625" style="403"/>
    <col min="2826" max="2826" width="13.5703125" style="403" customWidth="1"/>
    <col min="2827" max="2827" width="12.42578125" style="403" customWidth="1"/>
    <col min="2828" max="3072" width="9.140625" style="403"/>
    <col min="3073" max="3073" width="13.28515625" style="403" customWidth="1"/>
    <col min="3074" max="3074" width="14.140625" style="403" customWidth="1"/>
    <col min="3075" max="3075" width="64" style="403" customWidth="1"/>
    <col min="3076" max="3076" width="15.7109375" style="403" customWidth="1"/>
    <col min="3077" max="3077" width="12.85546875" style="403" customWidth="1"/>
    <col min="3078" max="3078" width="11.85546875" style="403" customWidth="1"/>
    <col min="3079" max="3079" width="21.140625" style="403" customWidth="1"/>
    <col min="3080" max="3081" width="9.140625" style="403"/>
    <col min="3082" max="3082" width="13.5703125" style="403" customWidth="1"/>
    <col min="3083" max="3083" width="12.42578125" style="403" customWidth="1"/>
    <col min="3084" max="3328" width="9.140625" style="403"/>
    <col min="3329" max="3329" width="13.28515625" style="403" customWidth="1"/>
    <col min="3330" max="3330" width="14.140625" style="403" customWidth="1"/>
    <col min="3331" max="3331" width="64" style="403" customWidth="1"/>
    <col min="3332" max="3332" width="15.7109375" style="403" customWidth="1"/>
    <col min="3333" max="3333" width="12.85546875" style="403" customWidth="1"/>
    <col min="3334" max="3334" width="11.85546875" style="403" customWidth="1"/>
    <col min="3335" max="3335" width="21.140625" style="403" customWidth="1"/>
    <col min="3336" max="3337" width="9.140625" style="403"/>
    <col min="3338" max="3338" width="13.5703125" style="403" customWidth="1"/>
    <col min="3339" max="3339" width="12.42578125" style="403" customWidth="1"/>
    <col min="3340" max="3584" width="9.140625" style="403"/>
    <col min="3585" max="3585" width="13.28515625" style="403" customWidth="1"/>
    <col min="3586" max="3586" width="14.140625" style="403" customWidth="1"/>
    <col min="3587" max="3587" width="64" style="403" customWidth="1"/>
    <col min="3588" max="3588" width="15.7109375" style="403" customWidth="1"/>
    <col min="3589" max="3589" width="12.85546875" style="403" customWidth="1"/>
    <col min="3590" max="3590" width="11.85546875" style="403" customWidth="1"/>
    <col min="3591" max="3591" width="21.140625" style="403" customWidth="1"/>
    <col min="3592" max="3593" width="9.140625" style="403"/>
    <col min="3594" max="3594" width="13.5703125" style="403" customWidth="1"/>
    <col min="3595" max="3595" width="12.42578125" style="403" customWidth="1"/>
    <col min="3596" max="3840" width="9.140625" style="403"/>
    <col min="3841" max="3841" width="13.28515625" style="403" customWidth="1"/>
    <col min="3842" max="3842" width="14.140625" style="403" customWidth="1"/>
    <col min="3843" max="3843" width="64" style="403" customWidth="1"/>
    <col min="3844" max="3844" width="15.7109375" style="403" customWidth="1"/>
    <col min="3845" max="3845" width="12.85546875" style="403" customWidth="1"/>
    <col min="3846" max="3846" width="11.85546875" style="403" customWidth="1"/>
    <col min="3847" max="3847" width="21.140625" style="403" customWidth="1"/>
    <col min="3848" max="3849" width="9.140625" style="403"/>
    <col min="3850" max="3850" width="13.5703125" style="403" customWidth="1"/>
    <col min="3851" max="3851" width="12.42578125" style="403" customWidth="1"/>
    <col min="3852" max="4096" width="9.140625" style="403"/>
    <col min="4097" max="4097" width="13.28515625" style="403" customWidth="1"/>
    <col min="4098" max="4098" width="14.140625" style="403" customWidth="1"/>
    <col min="4099" max="4099" width="64" style="403" customWidth="1"/>
    <col min="4100" max="4100" width="15.7109375" style="403" customWidth="1"/>
    <col min="4101" max="4101" width="12.85546875" style="403" customWidth="1"/>
    <col min="4102" max="4102" width="11.85546875" style="403" customWidth="1"/>
    <col min="4103" max="4103" width="21.140625" style="403" customWidth="1"/>
    <col min="4104" max="4105" width="9.140625" style="403"/>
    <col min="4106" max="4106" width="13.5703125" style="403" customWidth="1"/>
    <col min="4107" max="4107" width="12.42578125" style="403" customWidth="1"/>
    <col min="4108" max="4352" width="9.140625" style="403"/>
    <col min="4353" max="4353" width="13.28515625" style="403" customWidth="1"/>
    <col min="4354" max="4354" width="14.140625" style="403" customWidth="1"/>
    <col min="4355" max="4355" width="64" style="403" customWidth="1"/>
    <col min="4356" max="4356" width="15.7109375" style="403" customWidth="1"/>
    <col min="4357" max="4357" width="12.85546875" style="403" customWidth="1"/>
    <col min="4358" max="4358" width="11.85546875" style="403" customWidth="1"/>
    <col min="4359" max="4359" width="21.140625" style="403" customWidth="1"/>
    <col min="4360" max="4361" width="9.140625" style="403"/>
    <col min="4362" max="4362" width="13.5703125" style="403" customWidth="1"/>
    <col min="4363" max="4363" width="12.42578125" style="403" customWidth="1"/>
    <col min="4364" max="4608" width="9.140625" style="403"/>
    <col min="4609" max="4609" width="13.28515625" style="403" customWidth="1"/>
    <col min="4610" max="4610" width="14.140625" style="403" customWidth="1"/>
    <col min="4611" max="4611" width="64" style="403" customWidth="1"/>
    <col min="4612" max="4612" width="15.7109375" style="403" customWidth="1"/>
    <col min="4613" max="4613" width="12.85546875" style="403" customWidth="1"/>
    <col min="4614" max="4614" width="11.85546875" style="403" customWidth="1"/>
    <col min="4615" max="4615" width="21.140625" style="403" customWidth="1"/>
    <col min="4616" max="4617" width="9.140625" style="403"/>
    <col min="4618" max="4618" width="13.5703125" style="403" customWidth="1"/>
    <col min="4619" max="4619" width="12.42578125" style="403" customWidth="1"/>
    <col min="4620" max="4864" width="9.140625" style="403"/>
    <col min="4865" max="4865" width="13.28515625" style="403" customWidth="1"/>
    <col min="4866" max="4866" width="14.140625" style="403" customWidth="1"/>
    <col min="4867" max="4867" width="64" style="403" customWidth="1"/>
    <col min="4868" max="4868" width="15.7109375" style="403" customWidth="1"/>
    <col min="4869" max="4869" width="12.85546875" style="403" customWidth="1"/>
    <col min="4870" max="4870" width="11.85546875" style="403" customWidth="1"/>
    <col min="4871" max="4871" width="21.140625" style="403" customWidth="1"/>
    <col min="4872" max="4873" width="9.140625" style="403"/>
    <col min="4874" max="4874" width="13.5703125" style="403" customWidth="1"/>
    <col min="4875" max="4875" width="12.42578125" style="403" customWidth="1"/>
    <col min="4876" max="5120" width="9.140625" style="403"/>
    <col min="5121" max="5121" width="13.28515625" style="403" customWidth="1"/>
    <col min="5122" max="5122" width="14.140625" style="403" customWidth="1"/>
    <col min="5123" max="5123" width="64" style="403" customWidth="1"/>
    <col min="5124" max="5124" width="15.7109375" style="403" customWidth="1"/>
    <col min="5125" max="5125" width="12.85546875" style="403" customWidth="1"/>
    <col min="5126" max="5126" width="11.85546875" style="403" customWidth="1"/>
    <col min="5127" max="5127" width="21.140625" style="403" customWidth="1"/>
    <col min="5128" max="5129" width="9.140625" style="403"/>
    <col min="5130" max="5130" width="13.5703125" style="403" customWidth="1"/>
    <col min="5131" max="5131" width="12.42578125" style="403" customWidth="1"/>
    <col min="5132" max="5376" width="9.140625" style="403"/>
    <col min="5377" max="5377" width="13.28515625" style="403" customWidth="1"/>
    <col min="5378" max="5378" width="14.140625" style="403" customWidth="1"/>
    <col min="5379" max="5379" width="64" style="403" customWidth="1"/>
    <col min="5380" max="5380" width="15.7109375" style="403" customWidth="1"/>
    <col min="5381" max="5381" width="12.85546875" style="403" customWidth="1"/>
    <col min="5382" max="5382" width="11.85546875" style="403" customWidth="1"/>
    <col min="5383" max="5383" width="21.140625" style="403" customWidth="1"/>
    <col min="5384" max="5385" width="9.140625" style="403"/>
    <col min="5386" max="5386" width="13.5703125" style="403" customWidth="1"/>
    <col min="5387" max="5387" width="12.42578125" style="403" customWidth="1"/>
    <col min="5388" max="5632" width="9.140625" style="403"/>
    <col min="5633" max="5633" width="13.28515625" style="403" customWidth="1"/>
    <col min="5634" max="5634" width="14.140625" style="403" customWidth="1"/>
    <col min="5635" max="5635" width="64" style="403" customWidth="1"/>
    <col min="5636" max="5636" width="15.7109375" style="403" customWidth="1"/>
    <col min="5637" max="5637" width="12.85546875" style="403" customWidth="1"/>
    <col min="5638" max="5638" width="11.85546875" style="403" customWidth="1"/>
    <col min="5639" max="5639" width="21.140625" style="403" customWidth="1"/>
    <col min="5640" max="5641" width="9.140625" style="403"/>
    <col min="5642" max="5642" width="13.5703125" style="403" customWidth="1"/>
    <col min="5643" max="5643" width="12.42578125" style="403" customWidth="1"/>
    <col min="5644" max="5888" width="9.140625" style="403"/>
    <col min="5889" max="5889" width="13.28515625" style="403" customWidth="1"/>
    <col min="5890" max="5890" width="14.140625" style="403" customWidth="1"/>
    <col min="5891" max="5891" width="64" style="403" customWidth="1"/>
    <col min="5892" max="5892" width="15.7109375" style="403" customWidth="1"/>
    <col min="5893" max="5893" width="12.85546875" style="403" customWidth="1"/>
    <col min="5894" max="5894" width="11.85546875" style="403" customWidth="1"/>
    <col min="5895" max="5895" width="21.140625" style="403" customWidth="1"/>
    <col min="5896" max="5897" width="9.140625" style="403"/>
    <col min="5898" max="5898" width="13.5703125" style="403" customWidth="1"/>
    <col min="5899" max="5899" width="12.42578125" style="403" customWidth="1"/>
    <col min="5900" max="6144" width="9.140625" style="403"/>
    <col min="6145" max="6145" width="13.28515625" style="403" customWidth="1"/>
    <col min="6146" max="6146" width="14.140625" style="403" customWidth="1"/>
    <col min="6147" max="6147" width="64" style="403" customWidth="1"/>
    <col min="6148" max="6148" width="15.7109375" style="403" customWidth="1"/>
    <col min="6149" max="6149" width="12.85546875" style="403" customWidth="1"/>
    <col min="6150" max="6150" width="11.85546875" style="403" customWidth="1"/>
    <col min="6151" max="6151" width="21.140625" style="403" customWidth="1"/>
    <col min="6152" max="6153" width="9.140625" style="403"/>
    <col min="6154" max="6154" width="13.5703125" style="403" customWidth="1"/>
    <col min="6155" max="6155" width="12.42578125" style="403" customWidth="1"/>
    <col min="6156" max="6400" width="9.140625" style="403"/>
    <col min="6401" max="6401" width="13.28515625" style="403" customWidth="1"/>
    <col min="6402" max="6402" width="14.140625" style="403" customWidth="1"/>
    <col min="6403" max="6403" width="64" style="403" customWidth="1"/>
    <col min="6404" max="6404" width="15.7109375" style="403" customWidth="1"/>
    <col min="6405" max="6405" width="12.85546875" style="403" customWidth="1"/>
    <col min="6406" max="6406" width="11.85546875" style="403" customWidth="1"/>
    <col min="6407" max="6407" width="21.140625" style="403" customWidth="1"/>
    <col min="6408" max="6409" width="9.140625" style="403"/>
    <col min="6410" max="6410" width="13.5703125" style="403" customWidth="1"/>
    <col min="6411" max="6411" width="12.42578125" style="403" customWidth="1"/>
    <col min="6412" max="6656" width="9.140625" style="403"/>
    <col min="6657" max="6657" width="13.28515625" style="403" customWidth="1"/>
    <col min="6658" max="6658" width="14.140625" style="403" customWidth="1"/>
    <col min="6659" max="6659" width="64" style="403" customWidth="1"/>
    <col min="6660" max="6660" width="15.7109375" style="403" customWidth="1"/>
    <col min="6661" max="6661" width="12.85546875" style="403" customWidth="1"/>
    <col min="6662" max="6662" width="11.85546875" style="403" customWidth="1"/>
    <col min="6663" max="6663" width="21.140625" style="403" customWidth="1"/>
    <col min="6664" max="6665" width="9.140625" style="403"/>
    <col min="6666" max="6666" width="13.5703125" style="403" customWidth="1"/>
    <col min="6667" max="6667" width="12.42578125" style="403" customWidth="1"/>
    <col min="6668" max="6912" width="9.140625" style="403"/>
    <col min="6913" max="6913" width="13.28515625" style="403" customWidth="1"/>
    <col min="6914" max="6914" width="14.140625" style="403" customWidth="1"/>
    <col min="6915" max="6915" width="64" style="403" customWidth="1"/>
    <col min="6916" max="6916" width="15.7109375" style="403" customWidth="1"/>
    <col min="6917" max="6917" width="12.85546875" style="403" customWidth="1"/>
    <col min="6918" max="6918" width="11.85546875" style="403" customWidth="1"/>
    <col min="6919" max="6919" width="21.140625" style="403" customWidth="1"/>
    <col min="6920" max="6921" width="9.140625" style="403"/>
    <col min="6922" max="6922" width="13.5703125" style="403" customWidth="1"/>
    <col min="6923" max="6923" width="12.42578125" style="403" customWidth="1"/>
    <col min="6924" max="7168" width="9.140625" style="403"/>
    <col min="7169" max="7169" width="13.28515625" style="403" customWidth="1"/>
    <col min="7170" max="7170" width="14.140625" style="403" customWidth="1"/>
    <col min="7171" max="7171" width="64" style="403" customWidth="1"/>
    <col min="7172" max="7172" width="15.7109375" style="403" customWidth="1"/>
    <col min="7173" max="7173" width="12.85546875" style="403" customWidth="1"/>
    <col min="7174" max="7174" width="11.85546875" style="403" customWidth="1"/>
    <col min="7175" max="7175" width="21.140625" style="403" customWidth="1"/>
    <col min="7176" max="7177" width="9.140625" style="403"/>
    <col min="7178" max="7178" width="13.5703125" style="403" customWidth="1"/>
    <col min="7179" max="7179" width="12.42578125" style="403" customWidth="1"/>
    <col min="7180" max="7424" width="9.140625" style="403"/>
    <col min="7425" max="7425" width="13.28515625" style="403" customWidth="1"/>
    <col min="7426" max="7426" width="14.140625" style="403" customWidth="1"/>
    <col min="7427" max="7427" width="64" style="403" customWidth="1"/>
    <col min="7428" max="7428" width="15.7109375" style="403" customWidth="1"/>
    <col min="7429" max="7429" width="12.85546875" style="403" customWidth="1"/>
    <col min="7430" max="7430" width="11.85546875" style="403" customWidth="1"/>
    <col min="7431" max="7431" width="21.140625" style="403" customWidth="1"/>
    <col min="7432" max="7433" width="9.140625" style="403"/>
    <col min="7434" max="7434" width="13.5703125" style="403" customWidth="1"/>
    <col min="7435" max="7435" width="12.42578125" style="403" customWidth="1"/>
    <col min="7436" max="7680" width="9.140625" style="403"/>
    <col min="7681" max="7681" width="13.28515625" style="403" customWidth="1"/>
    <col min="7682" max="7682" width="14.140625" style="403" customWidth="1"/>
    <col min="7683" max="7683" width="64" style="403" customWidth="1"/>
    <col min="7684" max="7684" width="15.7109375" style="403" customWidth="1"/>
    <col min="7685" max="7685" width="12.85546875" style="403" customWidth="1"/>
    <col min="7686" max="7686" width="11.85546875" style="403" customWidth="1"/>
    <col min="7687" max="7687" width="21.140625" style="403" customWidth="1"/>
    <col min="7688" max="7689" width="9.140625" style="403"/>
    <col min="7690" max="7690" width="13.5703125" style="403" customWidth="1"/>
    <col min="7691" max="7691" width="12.42578125" style="403" customWidth="1"/>
    <col min="7692" max="7936" width="9.140625" style="403"/>
    <col min="7937" max="7937" width="13.28515625" style="403" customWidth="1"/>
    <col min="7938" max="7938" width="14.140625" style="403" customWidth="1"/>
    <col min="7939" max="7939" width="64" style="403" customWidth="1"/>
    <col min="7940" max="7940" width="15.7109375" style="403" customWidth="1"/>
    <col min="7941" max="7941" width="12.85546875" style="403" customWidth="1"/>
    <col min="7942" max="7942" width="11.85546875" style="403" customWidth="1"/>
    <col min="7943" max="7943" width="21.140625" style="403" customWidth="1"/>
    <col min="7944" max="7945" width="9.140625" style="403"/>
    <col min="7946" max="7946" width="13.5703125" style="403" customWidth="1"/>
    <col min="7947" max="7947" width="12.42578125" style="403" customWidth="1"/>
    <col min="7948" max="8192" width="9.140625" style="403"/>
    <col min="8193" max="8193" width="13.28515625" style="403" customWidth="1"/>
    <col min="8194" max="8194" width="14.140625" style="403" customWidth="1"/>
    <col min="8195" max="8195" width="64" style="403" customWidth="1"/>
    <col min="8196" max="8196" width="15.7109375" style="403" customWidth="1"/>
    <col min="8197" max="8197" width="12.85546875" style="403" customWidth="1"/>
    <col min="8198" max="8198" width="11.85546875" style="403" customWidth="1"/>
    <col min="8199" max="8199" width="21.140625" style="403" customWidth="1"/>
    <col min="8200" max="8201" width="9.140625" style="403"/>
    <col min="8202" max="8202" width="13.5703125" style="403" customWidth="1"/>
    <col min="8203" max="8203" width="12.42578125" style="403" customWidth="1"/>
    <col min="8204" max="8448" width="9.140625" style="403"/>
    <col min="8449" max="8449" width="13.28515625" style="403" customWidth="1"/>
    <col min="8450" max="8450" width="14.140625" style="403" customWidth="1"/>
    <col min="8451" max="8451" width="64" style="403" customWidth="1"/>
    <col min="8452" max="8452" width="15.7109375" style="403" customWidth="1"/>
    <col min="8453" max="8453" width="12.85546875" style="403" customWidth="1"/>
    <col min="8454" max="8454" width="11.85546875" style="403" customWidth="1"/>
    <col min="8455" max="8455" width="21.140625" style="403" customWidth="1"/>
    <col min="8456" max="8457" width="9.140625" style="403"/>
    <col min="8458" max="8458" width="13.5703125" style="403" customWidth="1"/>
    <col min="8459" max="8459" width="12.42578125" style="403" customWidth="1"/>
    <col min="8460" max="8704" width="9.140625" style="403"/>
    <col min="8705" max="8705" width="13.28515625" style="403" customWidth="1"/>
    <col min="8706" max="8706" width="14.140625" style="403" customWidth="1"/>
    <col min="8707" max="8707" width="64" style="403" customWidth="1"/>
    <col min="8708" max="8708" width="15.7109375" style="403" customWidth="1"/>
    <col min="8709" max="8709" width="12.85546875" style="403" customWidth="1"/>
    <col min="8710" max="8710" width="11.85546875" style="403" customWidth="1"/>
    <col min="8711" max="8711" width="21.140625" style="403" customWidth="1"/>
    <col min="8712" max="8713" width="9.140625" style="403"/>
    <col min="8714" max="8714" width="13.5703125" style="403" customWidth="1"/>
    <col min="8715" max="8715" width="12.42578125" style="403" customWidth="1"/>
    <col min="8716" max="8960" width="9.140625" style="403"/>
    <col min="8961" max="8961" width="13.28515625" style="403" customWidth="1"/>
    <col min="8962" max="8962" width="14.140625" style="403" customWidth="1"/>
    <col min="8963" max="8963" width="64" style="403" customWidth="1"/>
    <col min="8964" max="8964" width="15.7109375" style="403" customWidth="1"/>
    <col min="8965" max="8965" width="12.85546875" style="403" customWidth="1"/>
    <col min="8966" max="8966" width="11.85546875" style="403" customWidth="1"/>
    <col min="8967" max="8967" width="21.140625" style="403" customWidth="1"/>
    <col min="8968" max="8969" width="9.140625" style="403"/>
    <col min="8970" max="8970" width="13.5703125" style="403" customWidth="1"/>
    <col min="8971" max="8971" width="12.42578125" style="403" customWidth="1"/>
    <col min="8972" max="9216" width="9.140625" style="403"/>
    <col min="9217" max="9217" width="13.28515625" style="403" customWidth="1"/>
    <col min="9218" max="9218" width="14.140625" style="403" customWidth="1"/>
    <col min="9219" max="9219" width="64" style="403" customWidth="1"/>
    <col min="9220" max="9220" width="15.7109375" style="403" customWidth="1"/>
    <col min="9221" max="9221" width="12.85546875" style="403" customWidth="1"/>
    <col min="9222" max="9222" width="11.85546875" style="403" customWidth="1"/>
    <col min="9223" max="9223" width="21.140625" style="403" customWidth="1"/>
    <col min="9224" max="9225" width="9.140625" style="403"/>
    <col min="9226" max="9226" width="13.5703125" style="403" customWidth="1"/>
    <col min="9227" max="9227" width="12.42578125" style="403" customWidth="1"/>
    <col min="9228" max="9472" width="9.140625" style="403"/>
    <col min="9473" max="9473" width="13.28515625" style="403" customWidth="1"/>
    <col min="9474" max="9474" width="14.140625" style="403" customWidth="1"/>
    <col min="9475" max="9475" width="64" style="403" customWidth="1"/>
    <col min="9476" max="9476" width="15.7109375" style="403" customWidth="1"/>
    <col min="9477" max="9477" width="12.85546875" style="403" customWidth="1"/>
    <col min="9478" max="9478" width="11.85546875" style="403" customWidth="1"/>
    <col min="9479" max="9479" width="21.140625" style="403" customWidth="1"/>
    <col min="9480" max="9481" width="9.140625" style="403"/>
    <col min="9482" max="9482" width="13.5703125" style="403" customWidth="1"/>
    <col min="9483" max="9483" width="12.42578125" style="403" customWidth="1"/>
    <col min="9484" max="9728" width="9.140625" style="403"/>
    <col min="9729" max="9729" width="13.28515625" style="403" customWidth="1"/>
    <col min="9730" max="9730" width="14.140625" style="403" customWidth="1"/>
    <col min="9731" max="9731" width="64" style="403" customWidth="1"/>
    <col min="9732" max="9732" width="15.7109375" style="403" customWidth="1"/>
    <col min="9733" max="9733" width="12.85546875" style="403" customWidth="1"/>
    <col min="9734" max="9734" width="11.85546875" style="403" customWidth="1"/>
    <col min="9735" max="9735" width="21.140625" style="403" customWidth="1"/>
    <col min="9736" max="9737" width="9.140625" style="403"/>
    <col min="9738" max="9738" width="13.5703125" style="403" customWidth="1"/>
    <col min="9739" max="9739" width="12.42578125" style="403" customWidth="1"/>
    <col min="9740" max="9984" width="9.140625" style="403"/>
    <col min="9985" max="9985" width="13.28515625" style="403" customWidth="1"/>
    <col min="9986" max="9986" width="14.140625" style="403" customWidth="1"/>
    <col min="9987" max="9987" width="64" style="403" customWidth="1"/>
    <col min="9988" max="9988" width="15.7109375" style="403" customWidth="1"/>
    <col min="9989" max="9989" width="12.85546875" style="403" customWidth="1"/>
    <col min="9990" max="9990" width="11.85546875" style="403" customWidth="1"/>
    <col min="9991" max="9991" width="21.140625" style="403" customWidth="1"/>
    <col min="9992" max="9993" width="9.140625" style="403"/>
    <col min="9994" max="9994" width="13.5703125" style="403" customWidth="1"/>
    <col min="9995" max="9995" width="12.42578125" style="403" customWidth="1"/>
    <col min="9996" max="10240" width="9.140625" style="403"/>
    <col min="10241" max="10241" width="13.28515625" style="403" customWidth="1"/>
    <col min="10242" max="10242" width="14.140625" style="403" customWidth="1"/>
    <col min="10243" max="10243" width="64" style="403" customWidth="1"/>
    <col min="10244" max="10244" width="15.7109375" style="403" customWidth="1"/>
    <col min="10245" max="10245" width="12.85546875" style="403" customWidth="1"/>
    <col min="10246" max="10246" width="11.85546875" style="403" customWidth="1"/>
    <col min="10247" max="10247" width="21.140625" style="403" customWidth="1"/>
    <col min="10248" max="10249" width="9.140625" style="403"/>
    <col min="10250" max="10250" width="13.5703125" style="403" customWidth="1"/>
    <col min="10251" max="10251" width="12.42578125" style="403" customWidth="1"/>
    <col min="10252" max="10496" width="9.140625" style="403"/>
    <col min="10497" max="10497" width="13.28515625" style="403" customWidth="1"/>
    <col min="10498" max="10498" width="14.140625" style="403" customWidth="1"/>
    <col min="10499" max="10499" width="64" style="403" customWidth="1"/>
    <col min="10500" max="10500" width="15.7109375" style="403" customWidth="1"/>
    <col min="10501" max="10501" width="12.85546875" style="403" customWidth="1"/>
    <col min="10502" max="10502" width="11.85546875" style="403" customWidth="1"/>
    <col min="10503" max="10503" width="21.140625" style="403" customWidth="1"/>
    <col min="10504" max="10505" width="9.140625" style="403"/>
    <col min="10506" max="10506" width="13.5703125" style="403" customWidth="1"/>
    <col min="10507" max="10507" width="12.42578125" style="403" customWidth="1"/>
    <col min="10508" max="10752" width="9.140625" style="403"/>
    <col min="10753" max="10753" width="13.28515625" style="403" customWidth="1"/>
    <col min="10754" max="10754" width="14.140625" style="403" customWidth="1"/>
    <col min="10755" max="10755" width="64" style="403" customWidth="1"/>
    <col min="10756" max="10756" width="15.7109375" style="403" customWidth="1"/>
    <col min="10757" max="10757" width="12.85546875" style="403" customWidth="1"/>
    <col min="10758" max="10758" width="11.85546875" style="403" customWidth="1"/>
    <col min="10759" max="10759" width="21.140625" style="403" customWidth="1"/>
    <col min="10760" max="10761" width="9.140625" style="403"/>
    <col min="10762" max="10762" width="13.5703125" style="403" customWidth="1"/>
    <col min="10763" max="10763" width="12.42578125" style="403" customWidth="1"/>
    <col min="10764" max="11008" width="9.140625" style="403"/>
    <col min="11009" max="11009" width="13.28515625" style="403" customWidth="1"/>
    <col min="11010" max="11010" width="14.140625" style="403" customWidth="1"/>
    <col min="11011" max="11011" width="64" style="403" customWidth="1"/>
    <col min="11012" max="11012" width="15.7109375" style="403" customWidth="1"/>
    <col min="11013" max="11013" width="12.85546875" style="403" customWidth="1"/>
    <col min="11014" max="11014" width="11.85546875" style="403" customWidth="1"/>
    <col min="11015" max="11015" width="21.140625" style="403" customWidth="1"/>
    <col min="11016" max="11017" width="9.140625" style="403"/>
    <col min="11018" max="11018" width="13.5703125" style="403" customWidth="1"/>
    <col min="11019" max="11019" width="12.42578125" style="403" customWidth="1"/>
    <col min="11020" max="11264" width="9.140625" style="403"/>
    <col min="11265" max="11265" width="13.28515625" style="403" customWidth="1"/>
    <col min="11266" max="11266" width="14.140625" style="403" customWidth="1"/>
    <col min="11267" max="11267" width="64" style="403" customWidth="1"/>
    <col min="11268" max="11268" width="15.7109375" style="403" customWidth="1"/>
    <col min="11269" max="11269" width="12.85546875" style="403" customWidth="1"/>
    <col min="11270" max="11270" width="11.85546875" style="403" customWidth="1"/>
    <col min="11271" max="11271" width="21.140625" style="403" customWidth="1"/>
    <col min="11272" max="11273" width="9.140625" style="403"/>
    <col min="11274" max="11274" width="13.5703125" style="403" customWidth="1"/>
    <col min="11275" max="11275" width="12.42578125" style="403" customWidth="1"/>
    <col min="11276" max="11520" width="9.140625" style="403"/>
    <col min="11521" max="11521" width="13.28515625" style="403" customWidth="1"/>
    <col min="11522" max="11522" width="14.140625" style="403" customWidth="1"/>
    <col min="11523" max="11523" width="64" style="403" customWidth="1"/>
    <col min="11524" max="11524" width="15.7109375" style="403" customWidth="1"/>
    <col min="11525" max="11525" width="12.85546875" style="403" customWidth="1"/>
    <col min="11526" max="11526" width="11.85546875" style="403" customWidth="1"/>
    <col min="11527" max="11527" width="21.140625" style="403" customWidth="1"/>
    <col min="11528" max="11529" width="9.140625" style="403"/>
    <col min="11530" max="11530" width="13.5703125" style="403" customWidth="1"/>
    <col min="11531" max="11531" width="12.42578125" style="403" customWidth="1"/>
    <col min="11532" max="11776" width="9.140625" style="403"/>
    <col min="11777" max="11777" width="13.28515625" style="403" customWidth="1"/>
    <col min="11778" max="11778" width="14.140625" style="403" customWidth="1"/>
    <col min="11779" max="11779" width="64" style="403" customWidth="1"/>
    <col min="11780" max="11780" width="15.7109375" style="403" customWidth="1"/>
    <col min="11781" max="11781" width="12.85546875" style="403" customWidth="1"/>
    <col min="11782" max="11782" width="11.85546875" style="403" customWidth="1"/>
    <col min="11783" max="11783" width="21.140625" style="403" customWidth="1"/>
    <col min="11784" max="11785" width="9.140625" style="403"/>
    <col min="11786" max="11786" width="13.5703125" style="403" customWidth="1"/>
    <col min="11787" max="11787" width="12.42578125" style="403" customWidth="1"/>
    <col min="11788" max="12032" width="9.140625" style="403"/>
    <col min="12033" max="12033" width="13.28515625" style="403" customWidth="1"/>
    <col min="12034" max="12034" width="14.140625" style="403" customWidth="1"/>
    <col min="12035" max="12035" width="64" style="403" customWidth="1"/>
    <col min="12036" max="12036" width="15.7109375" style="403" customWidth="1"/>
    <col min="12037" max="12037" width="12.85546875" style="403" customWidth="1"/>
    <col min="12038" max="12038" width="11.85546875" style="403" customWidth="1"/>
    <col min="12039" max="12039" width="21.140625" style="403" customWidth="1"/>
    <col min="12040" max="12041" width="9.140625" style="403"/>
    <col min="12042" max="12042" width="13.5703125" style="403" customWidth="1"/>
    <col min="12043" max="12043" width="12.42578125" style="403" customWidth="1"/>
    <col min="12044" max="12288" width="9.140625" style="403"/>
    <col min="12289" max="12289" width="13.28515625" style="403" customWidth="1"/>
    <col min="12290" max="12290" width="14.140625" style="403" customWidth="1"/>
    <col min="12291" max="12291" width="64" style="403" customWidth="1"/>
    <col min="12292" max="12292" width="15.7109375" style="403" customWidth="1"/>
    <col min="12293" max="12293" width="12.85546875" style="403" customWidth="1"/>
    <col min="12294" max="12294" width="11.85546875" style="403" customWidth="1"/>
    <col min="12295" max="12295" width="21.140625" style="403" customWidth="1"/>
    <col min="12296" max="12297" width="9.140625" style="403"/>
    <col min="12298" max="12298" width="13.5703125" style="403" customWidth="1"/>
    <col min="12299" max="12299" width="12.42578125" style="403" customWidth="1"/>
    <col min="12300" max="12544" width="9.140625" style="403"/>
    <col min="12545" max="12545" width="13.28515625" style="403" customWidth="1"/>
    <col min="12546" max="12546" width="14.140625" style="403" customWidth="1"/>
    <col min="12547" max="12547" width="64" style="403" customWidth="1"/>
    <col min="12548" max="12548" width="15.7109375" style="403" customWidth="1"/>
    <col min="12549" max="12549" width="12.85546875" style="403" customWidth="1"/>
    <col min="12550" max="12550" width="11.85546875" style="403" customWidth="1"/>
    <col min="12551" max="12551" width="21.140625" style="403" customWidth="1"/>
    <col min="12552" max="12553" width="9.140625" style="403"/>
    <col min="12554" max="12554" width="13.5703125" style="403" customWidth="1"/>
    <col min="12555" max="12555" width="12.42578125" style="403" customWidth="1"/>
    <col min="12556" max="12800" width="9.140625" style="403"/>
    <col min="12801" max="12801" width="13.28515625" style="403" customWidth="1"/>
    <col min="12802" max="12802" width="14.140625" style="403" customWidth="1"/>
    <col min="12803" max="12803" width="64" style="403" customWidth="1"/>
    <col min="12804" max="12804" width="15.7109375" style="403" customWidth="1"/>
    <col min="12805" max="12805" width="12.85546875" style="403" customWidth="1"/>
    <col min="12806" max="12806" width="11.85546875" style="403" customWidth="1"/>
    <col min="12807" max="12807" width="21.140625" style="403" customWidth="1"/>
    <col min="12808" max="12809" width="9.140625" style="403"/>
    <col min="12810" max="12810" width="13.5703125" style="403" customWidth="1"/>
    <col min="12811" max="12811" width="12.42578125" style="403" customWidth="1"/>
    <col min="12812" max="13056" width="9.140625" style="403"/>
    <col min="13057" max="13057" width="13.28515625" style="403" customWidth="1"/>
    <col min="13058" max="13058" width="14.140625" style="403" customWidth="1"/>
    <col min="13059" max="13059" width="64" style="403" customWidth="1"/>
    <col min="13060" max="13060" width="15.7109375" style="403" customWidth="1"/>
    <col min="13061" max="13061" width="12.85546875" style="403" customWidth="1"/>
    <col min="13062" max="13062" width="11.85546875" style="403" customWidth="1"/>
    <col min="13063" max="13063" width="21.140625" style="403" customWidth="1"/>
    <col min="13064" max="13065" width="9.140625" style="403"/>
    <col min="13066" max="13066" width="13.5703125" style="403" customWidth="1"/>
    <col min="13067" max="13067" width="12.42578125" style="403" customWidth="1"/>
    <col min="13068" max="13312" width="9.140625" style="403"/>
    <col min="13313" max="13313" width="13.28515625" style="403" customWidth="1"/>
    <col min="13314" max="13314" width="14.140625" style="403" customWidth="1"/>
    <col min="13315" max="13315" width="64" style="403" customWidth="1"/>
    <col min="13316" max="13316" width="15.7109375" style="403" customWidth="1"/>
    <col min="13317" max="13317" width="12.85546875" style="403" customWidth="1"/>
    <col min="13318" max="13318" width="11.85546875" style="403" customWidth="1"/>
    <col min="13319" max="13319" width="21.140625" style="403" customWidth="1"/>
    <col min="13320" max="13321" width="9.140625" style="403"/>
    <col min="13322" max="13322" width="13.5703125" style="403" customWidth="1"/>
    <col min="13323" max="13323" width="12.42578125" style="403" customWidth="1"/>
    <col min="13324" max="13568" width="9.140625" style="403"/>
    <col min="13569" max="13569" width="13.28515625" style="403" customWidth="1"/>
    <col min="13570" max="13570" width="14.140625" style="403" customWidth="1"/>
    <col min="13571" max="13571" width="64" style="403" customWidth="1"/>
    <col min="13572" max="13572" width="15.7109375" style="403" customWidth="1"/>
    <col min="13573" max="13573" width="12.85546875" style="403" customWidth="1"/>
    <col min="13574" max="13574" width="11.85546875" style="403" customWidth="1"/>
    <col min="13575" max="13575" width="21.140625" style="403" customWidth="1"/>
    <col min="13576" max="13577" width="9.140625" style="403"/>
    <col min="13578" max="13578" width="13.5703125" style="403" customWidth="1"/>
    <col min="13579" max="13579" width="12.42578125" style="403" customWidth="1"/>
    <col min="13580" max="13824" width="9.140625" style="403"/>
    <col min="13825" max="13825" width="13.28515625" style="403" customWidth="1"/>
    <col min="13826" max="13826" width="14.140625" style="403" customWidth="1"/>
    <col min="13827" max="13827" width="64" style="403" customWidth="1"/>
    <col min="13828" max="13828" width="15.7109375" style="403" customWidth="1"/>
    <col min="13829" max="13829" width="12.85546875" style="403" customWidth="1"/>
    <col min="13830" max="13830" width="11.85546875" style="403" customWidth="1"/>
    <col min="13831" max="13831" width="21.140625" style="403" customWidth="1"/>
    <col min="13832" max="13833" width="9.140625" style="403"/>
    <col min="13834" max="13834" width="13.5703125" style="403" customWidth="1"/>
    <col min="13835" max="13835" width="12.42578125" style="403" customWidth="1"/>
    <col min="13836" max="14080" width="9.140625" style="403"/>
    <col min="14081" max="14081" width="13.28515625" style="403" customWidth="1"/>
    <col min="14082" max="14082" width="14.140625" style="403" customWidth="1"/>
    <col min="14083" max="14083" width="64" style="403" customWidth="1"/>
    <col min="14084" max="14084" width="15.7109375" style="403" customWidth="1"/>
    <col min="14085" max="14085" width="12.85546875" style="403" customWidth="1"/>
    <col min="14086" max="14086" width="11.85546875" style="403" customWidth="1"/>
    <col min="14087" max="14087" width="21.140625" style="403" customWidth="1"/>
    <col min="14088" max="14089" width="9.140625" style="403"/>
    <col min="14090" max="14090" width="13.5703125" style="403" customWidth="1"/>
    <col min="14091" max="14091" width="12.42578125" style="403" customWidth="1"/>
    <col min="14092" max="14336" width="9.140625" style="403"/>
    <col min="14337" max="14337" width="13.28515625" style="403" customWidth="1"/>
    <col min="14338" max="14338" width="14.140625" style="403" customWidth="1"/>
    <col min="14339" max="14339" width="64" style="403" customWidth="1"/>
    <col min="14340" max="14340" width="15.7109375" style="403" customWidth="1"/>
    <col min="14341" max="14341" width="12.85546875" style="403" customWidth="1"/>
    <col min="14342" max="14342" width="11.85546875" style="403" customWidth="1"/>
    <col min="14343" max="14343" width="21.140625" style="403" customWidth="1"/>
    <col min="14344" max="14345" width="9.140625" style="403"/>
    <col min="14346" max="14346" width="13.5703125" style="403" customWidth="1"/>
    <col min="14347" max="14347" width="12.42578125" style="403" customWidth="1"/>
    <col min="14348" max="14592" width="9.140625" style="403"/>
    <col min="14593" max="14593" width="13.28515625" style="403" customWidth="1"/>
    <col min="14594" max="14594" width="14.140625" style="403" customWidth="1"/>
    <col min="14595" max="14595" width="64" style="403" customWidth="1"/>
    <col min="14596" max="14596" width="15.7109375" style="403" customWidth="1"/>
    <col min="14597" max="14597" width="12.85546875" style="403" customWidth="1"/>
    <col min="14598" max="14598" width="11.85546875" style="403" customWidth="1"/>
    <col min="14599" max="14599" width="21.140625" style="403" customWidth="1"/>
    <col min="14600" max="14601" width="9.140625" style="403"/>
    <col min="14602" max="14602" width="13.5703125" style="403" customWidth="1"/>
    <col min="14603" max="14603" width="12.42578125" style="403" customWidth="1"/>
    <col min="14604" max="14848" width="9.140625" style="403"/>
    <col min="14849" max="14849" width="13.28515625" style="403" customWidth="1"/>
    <col min="14850" max="14850" width="14.140625" style="403" customWidth="1"/>
    <col min="14851" max="14851" width="64" style="403" customWidth="1"/>
    <col min="14852" max="14852" width="15.7109375" style="403" customWidth="1"/>
    <col min="14853" max="14853" width="12.85546875" style="403" customWidth="1"/>
    <col min="14854" max="14854" width="11.85546875" style="403" customWidth="1"/>
    <col min="14855" max="14855" width="21.140625" style="403" customWidth="1"/>
    <col min="14856" max="14857" width="9.140625" style="403"/>
    <col min="14858" max="14858" width="13.5703125" style="403" customWidth="1"/>
    <col min="14859" max="14859" width="12.42578125" style="403" customWidth="1"/>
    <col min="14860" max="15104" width="9.140625" style="403"/>
    <col min="15105" max="15105" width="13.28515625" style="403" customWidth="1"/>
    <col min="15106" max="15106" width="14.140625" style="403" customWidth="1"/>
    <col min="15107" max="15107" width="64" style="403" customWidth="1"/>
    <col min="15108" max="15108" width="15.7109375" style="403" customWidth="1"/>
    <col min="15109" max="15109" width="12.85546875" style="403" customWidth="1"/>
    <col min="15110" max="15110" width="11.85546875" style="403" customWidth="1"/>
    <col min="15111" max="15111" width="21.140625" style="403" customWidth="1"/>
    <col min="15112" max="15113" width="9.140625" style="403"/>
    <col min="15114" max="15114" width="13.5703125" style="403" customWidth="1"/>
    <col min="15115" max="15115" width="12.42578125" style="403" customWidth="1"/>
    <col min="15116" max="15360" width="9.140625" style="403"/>
    <col min="15361" max="15361" width="13.28515625" style="403" customWidth="1"/>
    <col min="15362" max="15362" width="14.140625" style="403" customWidth="1"/>
    <col min="15363" max="15363" width="64" style="403" customWidth="1"/>
    <col min="15364" max="15364" width="15.7109375" style="403" customWidth="1"/>
    <col min="15365" max="15365" width="12.85546875" style="403" customWidth="1"/>
    <col min="15366" max="15366" width="11.85546875" style="403" customWidth="1"/>
    <col min="15367" max="15367" width="21.140625" style="403" customWidth="1"/>
    <col min="15368" max="15369" width="9.140625" style="403"/>
    <col min="15370" max="15370" width="13.5703125" style="403" customWidth="1"/>
    <col min="15371" max="15371" width="12.42578125" style="403" customWidth="1"/>
    <col min="15372" max="15616" width="9.140625" style="403"/>
    <col min="15617" max="15617" width="13.28515625" style="403" customWidth="1"/>
    <col min="15618" max="15618" width="14.140625" style="403" customWidth="1"/>
    <col min="15619" max="15619" width="64" style="403" customWidth="1"/>
    <col min="15620" max="15620" width="15.7109375" style="403" customWidth="1"/>
    <col min="15621" max="15621" width="12.85546875" style="403" customWidth="1"/>
    <col min="15622" max="15622" width="11.85546875" style="403" customWidth="1"/>
    <col min="15623" max="15623" width="21.140625" style="403" customWidth="1"/>
    <col min="15624" max="15625" width="9.140625" style="403"/>
    <col min="15626" max="15626" width="13.5703125" style="403" customWidth="1"/>
    <col min="15627" max="15627" width="12.42578125" style="403" customWidth="1"/>
    <col min="15628" max="15872" width="9.140625" style="403"/>
    <col min="15873" max="15873" width="13.28515625" style="403" customWidth="1"/>
    <col min="15874" max="15874" width="14.140625" style="403" customWidth="1"/>
    <col min="15875" max="15875" width="64" style="403" customWidth="1"/>
    <col min="15876" max="15876" width="15.7109375" style="403" customWidth="1"/>
    <col min="15877" max="15877" width="12.85546875" style="403" customWidth="1"/>
    <col min="15878" max="15878" width="11.85546875" style="403" customWidth="1"/>
    <col min="15879" max="15879" width="21.140625" style="403" customWidth="1"/>
    <col min="15880" max="15881" width="9.140625" style="403"/>
    <col min="15882" max="15882" width="13.5703125" style="403" customWidth="1"/>
    <col min="15883" max="15883" width="12.42578125" style="403" customWidth="1"/>
    <col min="15884" max="16128" width="9.140625" style="403"/>
    <col min="16129" max="16129" width="13.28515625" style="403" customWidth="1"/>
    <col min="16130" max="16130" width="14.140625" style="403" customWidth="1"/>
    <col min="16131" max="16131" width="64" style="403" customWidth="1"/>
    <col min="16132" max="16132" width="15.7109375" style="403" customWidth="1"/>
    <col min="16133" max="16133" width="12.85546875" style="403" customWidth="1"/>
    <col min="16134" max="16134" width="11.85546875" style="403" customWidth="1"/>
    <col min="16135" max="16135" width="21.140625" style="403" customWidth="1"/>
    <col min="16136" max="16137" width="9.140625" style="403"/>
    <col min="16138" max="16138" width="13.5703125" style="403" customWidth="1"/>
    <col min="16139" max="16139" width="12.42578125" style="403" customWidth="1"/>
    <col min="16140" max="16384" width="9.140625" style="403"/>
  </cols>
  <sheetData>
    <row r="1" spans="1:12" ht="23.25" customHeight="1">
      <c r="A1" s="1191" t="str">
        <f>'DADOS DE ENTRADA 2017'!B22</f>
        <v>PREFEITURA MUNICIPAL DE ITAJAÍ</v>
      </c>
      <c r="B1" s="1191"/>
      <c r="C1" s="1191"/>
      <c r="D1" s="1191"/>
      <c r="E1" s="1191"/>
      <c r="F1" s="1191"/>
      <c r="G1" s="1191"/>
    </row>
    <row r="2" spans="1:12" ht="19.5" customHeight="1" thickBot="1">
      <c r="A2" s="1190" t="s">
        <v>48</v>
      </c>
      <c r="B2" s="1190"/>
      <c r="C2" s="1190"/>
      <c r="D2" s="1190"/>
      <c r="E2" s="1190"/>
      <c r="F2" s="1190"/>
      <c r="G2" s="1190"/>
    </row>
    <row r="3" spans="1:12" ht="15" customHeight="1" thickBot="1">
      <c r="A3" s="1192" t="s">
        <v>14</v>
      </c>
      <c r="B3" s="1193"/>
      <c r="C3" s="1194"/>
      <c r="D3" s="1195" t="s">
        <v>184</v>
      </c>
      <c r="E3" s="1185"/>
      <c r="F3" s="1185"/>
      <c r="G3" s="1196"/>
      <c r="I3" s="1114" t="s">
        <v>133</v>
      </c>
      <c r="J3" s="1115"/>
      <c r="K3" s="1116"/>
      <c r="L3" s="404"/>
    </row>
    <row r="4" spans="1:12" ht="19.5" customHeight="1">
      <c r="A4" s="1187" t="str">
        <f>'DADOS DE ENTRADA 2017'!B7</f>
        <v>ACESSO AO CENTRO DE INOVAÇÃO REGIONAL DE ITAJAÍ</v>
      </c>
      <c r="B4" s="1188"/>
      <c r="C4" s="1189"/>
      <c r="D4" s="405" t="s">
        <v>16</v>
      </c>
      <c r="E4" s="406">
        <f>'DADOS DE ENTRADA 2017'!B10</f>
        <v>43617</v>
      </c>
      <c r="F4" s="407" t="s">
        <v>17</v>
      </c>
      <c r="G4" s="408">
        <f>'DADOS DE ENTRADA 2017'!B11</f>
        <v>43466</v>
      </c>
      <c r="I4" s="1117" t="s">
        <v>158</v>
      </c>
      <c r="J4" s="1118"/>
      <c r="K4" s="221">
        <f>1.4+0.1</f>
        <v>1.5</v>
      </c>
      <c r="L4" s="404"/>
    </row>
    <row r="5" spans="1:12" ht="15" customHeight="1">
      <c r="A5" s="1173" t="s">
        <v>15</v>
      </c>
      <c r="B5" s="1174"/>
      <c r="C5" s="1175"/>
      <c r="D5" s="1176" t="s">
        <v>56</v>
      </c>
      <c r="E5" s="1177"/>
      <c r="F5" s="1177" t="s">
        <v>57</v>
      </c>
      <c r="G5" s="1178"/>
      <c r="I5" s="1122" t="s">
        <v>150</v>
      </c>
      <c r="J5" s="1123"/>
      <c r="K5" s="223"/>
      <c r="L5" s="404"/>
    </row>
    <row r="6" spans="1:12" ht="19.5" customHeight="1" thickBot="1">
      <c r="A6" s="1179" t="str">
        <f>'DADOS DE ENTRADA 2017'!B8</f>
        <v>RUA MANOEL BERNARDES - BAIRRO ITAIPAVA</v>
      </c>
      <c r="B6" s="1180"/>
      <c r="C6" s="1181"/>
      <c r="D6" s="409" t="s">
        <v>55</v>
      </c>
      <c r="E6" s="410">
        <f>'DADOS DE ENTRADA 2017'!B16</f>
        <v>0.24030000000000001</v>
      </c>
      <c r="F6" s="411" t="s">
        <v>55</v>
      </c>
      <c r="G6" s="412">
        <f>'DADOS DE ENTRADA 2017'!B17</f>
        <v>0.16800000000000001</v>
      </c>
      <c r="I6" s="1094" t="s">
        <v>157</v>
      </c>
      <c r="J6" s="1095"/>
      <c r="K6" s="224"/>
      <c r="L6" s="404"/>
    </row>
    <row r="7" spans="1:12" ht="19.5" customHeight="1" thickBot="1">
      <c r="A7" s="413">
        <f>'DADOS DE ENTRADA 2017'!B9</f>
        <v>43709</v>
      </c>
      <c r="B7" s="1182" t="s">
        <v>147</v>
      </c>
      <c r="C7" s="1182"/>
      <c r="D7" s="1183"/>
      <c r="E7" s="1183"/>
      <c r="F7" s="1183"/>
      <c r="G7" s="1183"/>
      <c r="I7" s="139"/>
      <c r="J7" s="139"/>
      <c r="K7" s="142"/>
      <c r="L7" s="404"/>
    </row>
    <row r="8" spans="1:12" ht="15.75" thickBot="1">
      <c r="A8" s="1184" t="s">
        <v>126</v>
      </c>
      <c r="B8" s="1185"/>
      <c r="C8" s="1185"/>
      <c r="D8" s="1185"/>
      <c r="E8" s="1185"/>
      <c r="F8" s="1185"/>
      <c r="G8" s="414" t="s">
        <v>127</v>
      </c>
      <c r="I8" s="379" t="s">
        <v>135</v>
      </c>
      <c r="J8" s="380" t="s">
        <v>136</v>
      </c>
      <c r="K8" s="142"/>
      <c r="L8" s="404"/>
    </row>
    <row r="9" spans="1:12" ht="15">
      <c r="A9" s="1068" t="s">
        <v>386</v>
      </c>
      <c r="B9" s="1069"/>
      <c r="C9" s="1069"/>
      <c r="D9" s="1069"/>
      <c r="E9" s="1069"/>
      <c r="F9" s="1070"/>
      <c r="G9" s="144" t="s">
        <v>128</v>
      </c>
      <c r="I9" s="169">
        <v>1</v>
      </c>
      <c r="J9" s="170">
        <v>144</v>
      </c>
      <c r="K9" s="139"/>
      <c r="L9" s="404"/>
    </row>
    <row r="10" spans="1:12" ht="15.75" thickBot="1">
      <c r="A10" s="1125"/>
      <c r="B10" s="1126"/>
      <c r="C10" s="1126"/>
      <c r="D10" s="1126"/>
      <c r="E10" s="1126"/>
      <c r="F10" s="1126"/>
      <c r="G10" s="1127"/>
      <c r="I10" s="370">
        <f>ROUND(PI()*((0.4/2)^2),2)</f>
        <v>0.13</v>
      </c>
      <c r="J10" s="371">
        <f>ROUNDUP((I10*J9)/I9,0)</f>
        <v>19</v>
      </c>
      <c r="K10" s="143"/>
      <c r="L10" s="404"/>
    </row>
    <row r="11" spans="1:12" ht="45.75" thickBot="1">
      <c r="A11" s="415" t="s">
        <v>107</v>
      </c>
      <c r="B11" s="416" t="s">
        <v>50</v>
      </c>
      <c r="C11" s="381"/>
      <c r="D11" s="381" t="s">
        <v>129</v>
      </c>
      <c r="E11" s="381" t="s">
        <v>130</v>
      </c>
      <c r="F11" s="381" t="s">
        <v>131</v>
      </c>
      <c r="G11" s="198" t="s">
        <v>132</v>
      </c>
      <c r="I11" s="372">
        <f>I10*2</f>
        <v>0.26</v>
      </c>
      <c r="J11" s="171">
        <f>J10*2</f>
        <v>38</v>
      </c>
      <c r="K11" s="417" t="s">
        <v>387</v>
      </c>
      <c r="L11" s="404"/>
    </row>
    <row r="12" spans="1:12" ht="75">
      <c r="A12" s="384" t="s">
        <v>155</v>
      </c>
      <c r="B12" s="203">
        <v>90091</v>
      </c>
      <c r="C12" s="418" t="s">
        <v>388</v>
      </c>
      <c r="D12" s="202">
        <f>ROUND(1.7*1.7*K4,2)</f>
        <v>4.34</v>
      </c>
      <c r="E12" s="203" t="s">
        <v>134</v>
      </c>
      <c r="F12" s="611">
        <v>5</v>
      </c>
      <c r="G12" s="204">
        <f>ROUND(D12*F12,2)</f>
        <v>21.7</v>
      </c>
      <c r="H12" s="424" t="s">
        <v>239</v>
      </c>
      <c r="I12" s="374"/>
      <c r="J12" s="419"/>
      <c r="K12" s="417"/>
      <c r="L12" s="404"/>
    </row>
    <row r="13" spans="1:12" ht="15">
      <c r="A13" s="172" t="s">
        <v>155</v>
      </c>
      <c r="B13" s="176">
        <v>94116</v>
      </c>
      <c r="C13" s="420" t="s">
        <v>389</v>
      </c>
      <c r="D13" s="175">
        <f>ROUND(1.4*1.4*0.1,2)</f>
        <v>0.2</v>
      </c>
      <c r="E13" s="176" t="s">
        <v>134</v>
      </c>
      <c r="F13" s="597">
        <v>142.46</v>
      </c>
      <c r="G13" s="177">
        <f t="shared" ref="G13" si="0">ROUND(D13*F13,2)</f>
        <v>28.49</v>
      </c>
      <c r="H13" s="403" t="s">
        <v>239</v>
      </c>
      <c r="I13" s="374"/>
      <c r="J13" s="419"/>
      <c r="K13" s="417"/>
      <c r="L13" s="404"/>
    </row>
    <row r="14" spans="1:12" ht="15">
      <c r="A14" s="205" t="s">
        <v>155</v>
      </c>
      <c r="B14" s="176">
        <v>94964</v>
      </c>
      <c r="C14" s="207" t="s">
        <v>390</v>
      </c>
      <c r="D14" s="175">
        <f>ROUND((1.2*4*0.2)+(1.2*1.2*0.2)-(I10*0.2)-(0.17*0.2),2)</f>
        <v>1.19</v>
      </c>
      <c r="E14" s="176" t="s">
        <v>134</v>
      </c>
      <c r="F14" s="597">
        <v>317.56</v>
      </c>
      <c r="G14" s="177">
        <f>ROUND(D14*F14,2)</f>
        <v>377.9</v>
      </c>
      <c r="H14" s="403" t="s">
        <v>239</v>
      </c>
      <c r="I14" s="404"/>
      <c r="J14" s="404"/>
      <c r="K14" s="404"/>
      <c r="L14" s="404"/>
    </row>
    <row r="15" spans="1:12" ht="30">
      <c r="A15" s="205" t="s">
        <v>155</v>
      </c>
      <c r="B15" s="176">
        <v>94964</v>
      </c>
      <c r="C15" s="207" t="s">
        <v>391</v>
      </c>
      <c r="D15" s="175">
        <f>ROUND(0.9*0.9*0.1,2)</f>
        <v>0.08</v>
      </c>
      <c r="E15" s="176" t="s">
        <v>134</v>
      </c>
      <c r="F15" s="225">
        <v>317.56</v>
      </c>
      <c r="G15" s="177">
        <f>ROUND(D15*F15,2)</f>
        <v>25.4</v>
      </c>
      <c r="H15" s="403" t="s">
        <v>239</v>
      </c>
    </row>
    <row r="16" spans="1:12" ht="30">
      <c r="A16" s="205" t="s">
        <v>155</v>
      </c>
      <c r="B16" s="176">
        <v>92787</v>
      </c>
      <c r="C16" s="207" t="s">
        <v>392</v>
      </c>
      <c r="D16" s="175">
        <f>ROUND(20*0.94*0.617,2)</f>
        <v>11.6</v>
      </c>
      <c r="E16" s="176" t="s">
        <v>137</v>
      </c>
      <c r="F16" s="225">
        <v>7.63</v>
      </c>
      <c r="G16" s="177">
        <f>ROUND(D16*F16,2)</f>
        <v>88.51</v>
      </c>
      <c r="H16" s="403" t="s">
        <v>239</v>
      </c>
    </row>
    <row r="17" spans="1:8" ht="30">
      <c r="A17" s="502" t="s">
        <v>155</v>
      </c>
      <c r="B17" s="615">
        <v>96534</v>
      </c>
      <c r="C17" s="208" t="s">
        <v>572</v>
      </c>
      <c r="D17" s="179">
        <f>ROUND((4.8*1.4)+(3.2*1.25)-(I10*2)-(0.17*2),2)</f>
        <v>10.119999999999999</v>
      </c>
      <c r="E17" s="180" t="s">
        <v>151</v>
      </c>
      <c r="F17" s="598">
        <v>72.400000000000006</v>
      </c>
      <c r="G17" s="181">
        <f>ROUND(D17*F17,2)</f>
        <v>732.69</v>
      </c>
      <c r="H17" s="403" t="s">
        <v>239</v>
      </c>
    </row>
    <row r="18" spans="1:8" ht="15.75" thickBot="1">
      <c r="A18" s="1186" t="s">
        <v>393</v>
      </c>
      <c r="B18" s="1157"/>
      <c r="C18" s="1157"/>
      <c r="D18" s="1157"/>
      <c r="E18" s="1157"/>
      <c r="F18" s="1157"/>
      <c r="G18" s="214">
        <f>SUM(G12:G17)</f>
        <v>1274.69</v>
      </c>
    </row>
    <row r="19" spans="1:8" ht="15.75" thickBot="1">
      <c r="A19" s="1084"/>
      <c r="B19" s="1084"/>
      <c r="C19" s="1084"/>
      <c r="D19" s="1084"/>
      <c r="E19" s="1084"/>
      <c r="F19" s="1084"/>
      <c r="G19" s="1085"/>
    </row>
    <row r="20" spans="1:8" ht="45.75" thickBot="1">
      <c r="A20" s="421" t="s">
        <v>107</v>
      </c>
      <c r="B20" s="422" t="s">
        <v>50</v>
      </c>
      <c r="C20" s="375"/>
      <c r="D20" s="375" t="s">
        <v>129</v>
      </c>
      <c r="E20" s="375" t="s">
        <v>130</v>
      </c>
      <c r="F20" s="375" t="s">
        <v>131</v>
      </c>
      <c r="G20" s="380" t="s">
        <v>132</v>
      </c>
    </row>
    <row r="21" spans="1:8" ht="15">
      <c r="A21" s="152"/>
      <c r="B21" s="148"/>
      <c r="C21" s="376"/>
      <c r="D21" s="149"/>
      <c r="E21" s="148"/>
      <c r="F21" s="149"/>
      <c r="G21" s="155"/>
    </row>
    <row r="22" spans="1:8" ht="15">
      <c r="A22" s="373"/>
      <c r="B22" s="374"/>
      <c r="C22" s="377"/>
      <c r="D22" s="154"/>
      <c r="E22" s="374"/>
      <c r="F22" s="154"/>
      <c r="G22" s="155">
        <f>ROUND(D22*F22,2)</f>
        <v>0</v>
      </c>
    </row>
    <row r="23" spans="1:8" ht="15">
      <c r="A23" s="156"/>
      <c r="B23" s="157"/>
      <c r="C23" s="378"/>
      <c r="D23" s="158"/>
      <c r="E23" s="157"/>
      <c r="F23" s="158"/>
      <c r="G23" s="159">
        <f>ROUND(D23*F23,2)</f>
        <v>0</v>
      </c>
    </row>
    <row r="24" spans="1:8" ht="15.75" thickBot="1">
      <c r="A24" s="1094" t="s">
        <v>141</v>
      </c>
      <c r="B24" s="1095"/>
      <c r="C24" s="1095"/>
      <c r="D24" s="1095"/>
      <c r="E24" s="1095"/>
      <c r="F24" s="1095"/>
      <c r="G24" s="151">
        <f>SUM(G21:G23)</f>
        <v>0</v>
      </c>
    </row>
    <row r="25" spans="1:8" ht="15.75" thickBot="1">
      <c r="A25" s="1084"/>
      <c r="B25" s="1084"/>
      <c r="C25" s="1084"/>
      <c r="D25" s="1084"/>
      <c r="E25" s="1084"/>
      <c r="F25" s="1084"/>
      <c r="G25" s="1085"/>
    </row>
    <row r="26" spans="1:8" ht="45.75" thickBot="1">
      <c r="A26" s="421" t="s">
        <v>107</v>
      </c>
      <c r="B26" s="422" t="s">
        <v>50</v>
      </c>
      <c r="C26" s="375"/>
      <c r="D26" s="375" t="s">
        <v>129</v>
      </c>
      <c r="E26" s="375" t="s">
        <v>130</v>
      </c>
      <c r="F26" s="375" t="s">
        <v>131</v>
      </c>
      <c r="G26" s="380" t="s">
        <v>132</v>
      </c>
    </row>
    <row r="27" spans="1:8" ht="15">
      <c r="A27" s="152"/>
      <c r="B27" s="148"/>
      <c r="C27" s="423"/>
      <c r="D27" s="149"/>
      <c r="E27" s="148"/>
      <c r="F27" s="160"/>
      <c r="G27" s="150"/>
    </row>
    <row r="28" spans="1:8" ht="15">
      <c r="A28" s="373"/>
      <c r="B28" s="374"/>
      <c r="C28" s="142"/>
      <c r="D28" s="154"/>
      <c r="E28" s="374"/>
      <c r="F28" s="168"/>
      <c r="G28" s="155"/>
    </row>
    <row r="29" spans="1:8" ht="15">
      <c r="A29" s="156"/>
      <c r="B29" s="157"/>
      <c r="C29" s="378"/>
      <c r="D29" s="158"/>
      <c r="E29" s="157"/>
      <c r="F29" s="161"/>
      <c r="G29" s="159">
        <f>ROUND(D29*F29,2)</f>
        <v>0</v>
      </c>
    </row>
    <row r="30" spans="1:8" ht="15">
      <c r="A30" s="1097" t="s">
        <v>143</v>
      </c>
      <c r="B30" s="1098"/>
      <c r="C30" s="1098"/>
      <c r="D30" s="1098"/>
      <c r="E30" s="1098"/>
      <c r="F30" s="1098"/>
      <c r="G30" s="162">
        <f>SUM(G27:G29)</f>
        <v>0</v>
      </c>
    </row>
    <row r="31" spans="1:8" ht="15">
      <c r="A31" s="1107"/>
      <c r="B31" s="1108"/>
      <c r="C31" s="1108"/>
      <c r="D31" s="1108"/>
      <c r="E31" s="1108"/>
      <c r="F31" s="1108"/>
      <c r="G31" s="1109"/>
    </row>
    <row r="32" spans="1:8" ht="15.75" thickBot="1">
      <c r="A32" s="1094" t="s">
        <v>144</v>
      </c>
      <c r="B32" s="1095"/>
      <c r="C32" s="1095"/>
      <c r="D32" s="1095"/>
      <c r="E32" s="1095"/>
      <c r="F32" s="1095"/>
      <c r="G32" s="151">
        <f>G30</f>
        <v>0</v>
      </c>
    </row>
    <row r="33" spans="1:7">
      <c r="A33" s="1104"/>
      <c r="B33" s="1105"/>
      <c r="C33" s="1105"/>
      <c r="D33" s="1105"/>
      <c r="E33" s="1105"/>
      <c r="F33" s="1105"/>
      <c r="G33" s="1106"/>
    </row>
    <row r="34" spans="1:7">
      <c r="A34" s="1107"/>
      <c r="B34" s="1108"/>
      <c r="C34" s="1108"/>
      <c r="D34" s="1108"/>
      <c r="E34" s="1108"/>
      <c r="F34" s="1108"/>
      <c r="G34" s="1109"/>
    </row>
    <row r="35" spans="1:7" ht="15">
      <c r="A35" s="1097" t="s">
        <v>145</v>
      </c>
      <c r="B35" s="1098"/>
      <c r="C35" s="1098"/>
      <c r="D35" s="1098"/>
      <c r="E35" s="1098"/>
      <c r="F35" s="1098"/>
      <c r="G35" s="162">
        <f>G32+G24+G18</f>
        <v>1274.69</v>
      </c>
    </row>
    <row r="36" spans="1:7" ht="15">
      <c r="A36" s="1107"/>
      <c r="B36" s="1108"/>
      <c r="C36" s="1108"/>
      <c r="D36" s="1108"/>
      <c r="E36" s="1108"/>
      <c r="F36" s="1108"/>
      <c r="G36" s="1109"/>
    </row>
    <row r="37" spans="1:7" ht="15">
      <c r="A37" s="1097" t="s">
        <v>148</v>
      </c>
      <c r="B37" s="1098"/>
      <c r="C37" s="1098"/>
      <c r="D37" s="1098"/>
      <c r="E37" s="1098"/>
      <c r="F37" s="163">
        <f>E6</f>
        <v>0.24030000000000001</v>
      </c>
      <c r="G37" s="162">
        <f>ROUND(G35*F37,2)</f>
        <v>306.31</v>
      </c>
    </row>
    <row r="38" spans="1:7" ht="15">
      <c r="A38" s="1107"/>
      <c r="B38" s="1108"/>
      <c r="C38" s="1108"/>
      <c r="D38" s="1108"/>
      <c r="E38" s="1108"/>
      <c r="F38" s="1108"/>
      <c r="G38" s="1109"/>
    </row>
    <row r="39" spans="1:7" ht="15">
      <c r="A39" s="1097" t="s">
        <v>146</v>
      </c>
      <c r="B39" s="1098"/>
      <c r="C39" s="1098"/>
      <c r="D39" s="1098"/>
      <c r="E39" s="1098"/>
      <c r="F39" s="1098"/>
      <c r="G39" s="162">
        <f>G35+G37</f>
        <v>1581</v>
      </c>
    </row>
    <row r="40" spans="1:7" ht="15.75" thickBot="1">
      <c r="A40" s="1086"/>
      <c r="B40" s="1087"/>
      <c r="C40" s="1087"/>
      <c r="D40" s="1087"/>
      <c r="E40" s="1087"/>
      <c r="F40" s="1087"/>
      <c r="G40" s="1088"/>
    </row>
    <row r="41" spans="1:7" ht="13.5" thickBot="1">
      <c r="A41" s="1110"/>
      <c r="B41" s="1110"/>
      <c r="C41" s="1110"/>
      <c r="D41" s="1110"/>
      <c r="E41" s="1110"/>
      <c r="F41" s="1110"/>
      <c r="G41" s="1110"/>
    </row>
    <row r="42" spans="1:7">
      <c r="A42" s="1164" t="s">
        <v>18</v>
      </c>
      <c r="B42" s="1165"/>
      <c r="C42" s="1165"/>
      <c r="D42" s="1165"/>
      <c r="E42" s="1165"/>
      <c r="F42" s="1165"/>
      <c r="G42" s="1166"/>
    </row>
    <row r="43" spans="1:7" ht="15">
      <c r="A43" s="1167" t="s">
        <v>379</v>
      </c>
      <c r="B43" s="1168"/>
      <c r="C43" s="1168"/>
      <c r="D43" s="1168"/>
      <c r="E43" s="1168"/>
      <c r="F43" s="1168"/>
      <c r="G43" s="1169"/>
    </row>
    <row r="44" spans="1:7" ht="15">
      <c r="A44" s="1167" t="s">
        <v>380</v>
      </c>
      <c r="B44" s="1168"/>
      <c r="C44" s="1168"/>
      <c r="D44" s="1168"/>
      <c r="E44" s="1168"/>
      <c r="F44" s="1168"/>
      <c r="G44" s="1169"/>
    </row>
    <row r="45" spans="1:7" ht="15" customHeight="1">
      <c r="A45" s="1111"/>
      <c r="B45" s="1112"/>
      <c r="C45" s="1112"/>
      <c r="D45" s="1112"/>
      <c r="E45" s="1112"/>
      <c r="F45" s="1112"/>
      <c r="G45" s="1113"/>
    </row>
    <row r="46" spans="1:7" ht="15" customHeight="1">
      <c r="A46" s="1170" t="s">
        <v>59</v>
      </c>
      <c r="B46" s="1171"/>
      <c r="C46" s="1171"/>
      <c r="D46" s="1171"/>
      <c r="E46" s="1171"/>
      <c r="F46" s="1171"/>
      <c r="G46" s="1172"/>
    </row>
    <row r="47" spans="1:7" ht="18.75">
      <c r="A47" s="1158" t="str">
        <f>'DADOS DE ENTRADA 2017'!$B$12</f>
        <v>RALF NORDT</v>
      </c>
      <c r="B47" s="1159"/>
      <c r="C47" s="1159"/>
      <c r="D47" s="1159"/>
      <c r="E47" s="1159"/>
      <c r="F47" s="1159"/>
      <c r="G47" s="1160"/>
    </row>
    <row r="48" spans="1:7" ht="15.75" thickBot="1">
      <c r="A48" s="1161" t="str">
        <f>'DADOS DE ENTRADA 2017'!$B$25</f>
        <v>ENGENHEIRO CIVIL CREA-SC 018.759-9</v>
      </c>
      <c r="B48" s="1162"/>
      <c r="C48" s="1162"/>
      <c r="D48" s="1162"/>
      <c r="E48" s="1162"/>
      <c r="F48" s="1162"/>
      <c r="G48" s="1163"/>
    </row>
  </sheetData>
  <mergeCells count="39">
    <mergeCell ref="A4:C4"/>
    <mergeCell ref="I4:J4"/>
    <mergeCell ref="A2:G2"/>
    <mergeCell ref="A1:G1"/>
    <mergeCell ref="A3:C3"/>
    <mergeCell ref="D3:G3"/>
    <mergeCell ref="I3:K3"/>
    <mergeCell ref="A19:G19"/>
    <mergeCell ref="A5:C5"/>
    <mergeCell ref="D5:E5"/>
    <mergeCell ref="F5:G5"/>
    <mergeCell ref="I5:J5"/>
    <mergeCell ref="A6:C6"/>
    <mergeCell ref="I6:J6"/>
    <mergeCell ref="B7:G7"/>
    <mergeCell ref="A8:F8"/>
    <mergeCell ref="A9:F9"/>
    <mergeCell ref="A10:G10"/>
    <mergeCell ref="A18:F18"/>
    <mergeCell ref="A40:G40"/>
    <mergeCell ref="A24:F24"/>
    <mergeCell ref="A25:G25"/>
    <mergeCell ref="A30:F30"/>
    <mergeCell ref="A31:G31"/>
    <mergeCell ref="A32:F32"/>
    <mergeCell ref="A33:G34"/>
    <mergeCell ref="A35:F35"/>
    <mergeCell ref="A36:G36"/>
    <mergeCell ref="A37:E37"/>
    <mergeCell ref="A38:G38"/>
    <mergeCell ref="A39:F39"/>
    <mergeCell ref="A47:G47"/>
    <mergeCell ref="A48:G48"/>
    <mergeCell ref="A41:G41"/>
    <mergeCell ref="A42:G42"/>
    <mergeCell ref="A43:G43"/>
    <mergeCell ref="A44:G44"/>
    <mergeCell ref="A45:G45"/>
    <mergeCell ref="A46:G46"/>
  </mergeCells>
  <printOptions horizontalCentered="1"/>
  <pageMargins left="1.1824015748031496" right="0.39370078740157483" top="0.39370078740157483" bottom="0.39370078740157483" header="0.31496062992125984" footer="0.31496062992125984"/>
  <pageSetup scale="52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opLeftCell="A7" zoomScaleNormal="100" zoomScaleSheetLayoutView="100" workbookViewId="0">
      <selection activeCell="B24" sqref="B24"/>
    </sheetView>
  </sheetViews>
  <sheetFormatPr defaultRowHeight="12.75"/>
  <cols>
    <col min="1" max="1" width="17" style="165" customWidth="1"/>
    <col min="2" max="2" width="10.7109375" style="165" customWidth="1"/>
    <col min="3" max="3" width="4.7109375" style="165" customWidth="1"/>
    <col min="4" max="4" width="61.85546875" style="165" customWidth="1"/>
    <col min="5" max="5" width="13.42578125" style="165" customWidth="1"/>
    <col min="6" max="6" width="13.28515625" style="165" customWidth="1"/>
    <col min="7" max="7" width="15.42578125" style="165" customWidth="1"/>
    <col min="8" max="8" width="17" style="165" customWidth="1"/>
    <col min="9" max="254" width="9.140625" style="165"/>
    <col min="255" max="255" width="10.85546875" style="165" customWidth="1"/>
    <col min="256" max="256" width="4.7109375" style="165" customWidth="1"/>
    <col min="257" max="257" width="61.85546875" style="165" customWidth="1"/>
    <col min="258" max="258" width="13.42578125" style="165" customWidth="1"/>
    <col min="259" max="259" width="5.85546875" style="165" bestFit="1" customWidth="1"/>
    <col min="260" max="260" width="14.5703125" style="165" customWidth="1"/>
    <col min="261" max="261" width="18.140625" style="165" customWidth="1"/>
    <col min="262" max="262" width="9.140625" style="165"/>
    <col min="263" max="263" width="13.42578125" style="165" customWidth="1"/>
    <col min="264" max="264" width="13.28515625" style="165" customWidth="1"/>
    <col min="265" max="265" width="9.7109375" style="165" bestFit="1" customWidth="1"/>
    <col min="266" max="510" width="9.140625" style="165"/>
    <col min="511" max="511" width="10.85546875" style="165" customWidth="1"/>
    <col min="512" max="512" width="4.7109375" style="165" customWidth="1"/>
    <col min="513" max="513" width="61.85546875" style="165" customWidth="1"/>
    <col min="514" max="514" width="13.42578125" style="165" customWidth="1"/>
    <col min="515" max="515" width="5.85546875" style="165" bestFit="1" customWidth="1"/>
    <col min="516" max="516" width="14.5703125" style="165" customWidth="1"/>
    <col min="517" max="517" width="18.140625" style="165" customWidth="1"/>
    <col min="518" max="518" width="9.140625" style="165"/>
    <col min="519" max="519" width="13.42578125" style="165" customWidth="1"/>
    <col min="520" max="520" width="13.28515625" style="165" customWidth="1"/>
    <col min="521" max="521" width="9.7109375" style="165" bestFit="1" customWidth="1"/>
    <col min="522" max="766" width="9.140625" style="165"/>
    <col min="767" max="767" width="10.85546875" style="165" customWidth="1"/>
    <col min="768" max="768" width="4.7109375" style="165" customWidth="1"/>
    <col min="769" max="769" width="61.85546875" style="165" customWidth="1"/>
    <col min="770" max="770" width="13.42578125" style="165" customWidth="1"/>
    <col min="771" max="771" width="5.85546875" style="165" bestFit="1" customWidth="1"/>
    <col min="772" max="772" width="14.5703125" style="165" customWidth="1"/>
    <col min="773" max="773" width="18.140625" style="165" customWidth="1"/>
    <col min="774" max="774" width="9.140625" style="165"/>
    <col min="775" max="775" width="13.42578125" style="165" customWidth="1"/>
    <col min="776" max="776" width="13.28515625" style="165" customWidth="1"/>
    <col min="777" max="777" width="9.7109375" style="165" bestFit="1" customWidth="1"/>
    <col min="778" max="1022" width="9.140625" style="165"/>
    <col min="1023" max="1023" width="10.85546875" style="165" customWidth="1"/>
    <col min="1024" max="1024" width="4.7109375" style="165" customWidth="1"/>
    <col min="1025" max="1025" width="61.85546875" style="165" customWidth="1"/>
    <col min="1026" max="1026" width="13.42578125" style="165" customWidth="1"/>
    <col min="1027" max="1027" width="5.85546875" style="165" bestFit="1" customWidth="1"/>
    <col min="1028" max="1028" width="14.5703125" style="165" customWidth="1"/>
    <col min="1029" max="1029" width="18.140625" style="165" customWidth="1"/>
    <col min="1030" max="1030" width="9.140625" style="165"/>
    <col min="1031" max="1031" width="13.42578125" style="165" customWidth="1"/>
    <col min="1032" max="1032" width="13.28515625" style="165" customWidth="1"/>
    <col min="1033" max="1033" width="9.7109375" style="165" bestFit="1" customWidth="1"/>
    <col min="1034" max="1278" width="9.140625" style="165"/>
    <col min="1279" max="1279" width="10.85546875" style="165" customWidth="1"/>
    <col min="1280" max="1280" width="4.7109375" style="165" customWidth="1"/>
    <col min="1281" max="1281" width="61.85546875" style="165" customWidth="1"/>
    <col min="1282" max="1282" width="13.42578125" style="165" customWidth="1"/>
    <col min="1283" max="1283" width="5.85546875" style="165" bestFit="1" customWidth="1"/>
    <col min="1284" max="1284" width="14.5703125" style="165" customWidth="1"/>
    <col min="1285" max="1285" width="18.140625" style="165" customWidth="1"/>
    <col min="1286" max="1286" width="9.140625" style="165"/>
    <col min="1287" max="1287" width="13.42578125" style="165" customWidth="1"/>
    <col min="1288" max="1288" width="13.28515625" style="165" customWidth="1"/>
    <col min="1289" max="1289" width="9.7109375" style="165" bestFit="1" customWidth="1"/>
    <col min="1290" max="1534" width="9.140625" style="165"/>
    <col min="1535" max="1535" width="10.85546875" style="165" customWidth="1"/>
    <col min="1536" max="1536" width="4.7109375" style="165" customWidth="1"/>
    <col min="1537" max="1537" width="61.85546875" style="165" customWidth="1"/>
    <col min="1538" max="1538" width="13.42578125" style="165" customWidth="1"/>
    <col min="1539" max="1539" width="5.85546875" style="165" bestFit="1" customWidth="1"/>
    <col min="1540" max="1540" width="14.5703125" style="165" customWidth="1"/>
    <col min="1541" max="1541" width="18.140625" style="165" customWidth="1"/>
    <col min="1542" max="1542" width="9.140625" style="165"/>
    <col min="1543" max="1543" width="13.42578125" style="165" customWidth="1"/>
    <col min="1544" max="1544" width="13.28515625" style="165" customWidth="1"/>
    <col min="1545" max="1545" width="9.7109375" style="165" bestFit="1" customWidth="1"/>
    <col min="1546" max="1790" width="9.140625" style="165"/>
    <col min="1791" max="1791" width="10.85546875" style="165" customWidth="1"/>
    <col min="1792" max="1792" width="4.7109375" style="165" customWidth="1"/>
    <col min="1793" max="1793" width="61.85546875" style="165" customWidth="1"/>
    <col min="1794" max="1794" width="13.42578125" style="165" customWidth="1"/>
    <col min="1795" max="1795" width="5.85546875" style="165" bestFit="1" customWidth="1"/>
    <col min="1796" max="1796" width="14.5703125" style="165" customWidth="1"/>
    <col min="1797" max="1797" width="18.140625" style="165" customWidth="1"/>
    <col min="1798" max="1798" width="9.140625" style="165"/>
    <col min="1799" max="1799" width="13.42578125" style="165" customWidth="1"/>
    <col min="1800" max="1800" width="13.28515625" style="165" customWidth="1"/>
    <col min="1801" max="1801" width="9.7109375" style="165" bestFit="1" customWidth="1"/>
    <col min="1802" max="2046" width="9.140625" style="165"/>
    <col min="2047" max="2047" width="10.85546875" style="165" customWidth="1"/>
    <col min="2048" max="2048" width="4.7109375" style="165" customWidth="1"/>
    <col min="2049" max="2049" width="61.85546875" style="165" customWidth="1"/>
    <col min="2050" max="2050" width="13.42578125" style="165" customWidth="1"/>
    <col min="2051" max="2051" width="5.85546875" style="165" bestFit="1" customWidth="1"/>
    <col min="2052" max="2052" width="14.5703125" style="165" customWidth="1"/>
    <col min="2053" max="2053" width="18.140625" style="165" customWidth="1"/>
    <col min="2054" max="2054" width="9.140625" style="165"/>
    <col min="2055" max="2055" width="13.42578125" style="165" customWidth="1"/>
    <col min="2056" max="2056" width="13.28515625" style="165" customWidth="1"/>
    <col min="2057" max="2057" width="9.7109375" style="165" bestFit="1" customWidth="1"/>
    <col min="2058" max="2302" width="9.140625" style="165"/>
    <col min="2303" max="2303" width="10.85546875" style="165" customWidth="1"/>
    <col min="2304" max="2304" width="4.7109375" style="165" customWidth="1"/>
    <col min="2305" max="2305" width="61.85546875" style="165" customWidth="1"/>
    <col min="2306" max="2306" width="13.42578125" style="165" customWidth="1"/>
    <col min="2307" max="2307" width="5.85546875" style="165" bestFit="1" customWidth="1"/>
    <col min="2308" max="2308" width="14.5703125" style="165" customWidth="1"/>
    <col min="2309" max="2309" width="18.140625" style="165" customWidth="1"/>
    <col min="2310" max="2310" width="9.140625" style="165"/>
    <col min="2311" max="2311" width="13.42578125" style="165" customWidth="1"/>
    <col min="2312" max="2312" width="13.28515625" style="165" customWidth="1"/>
    <col min="2313" max="2313" width="9.7109375" style="165" bestFit="1" customWidth="1"/>
    <col min="2314" max="2558" width="9.140625" style="165"/>
    <col min="2559" max="2559" width="10.85546875" style="165" customWidth="1"/>
    <col min="2560" max="2560" width="4.7109375" style="165" customWidth="1"/>
    <col min="2561" max="2561" width="61.85546875" style="165" customWidth="1"/>
    <col min="2562" max="2562" width="13.42578125" style="165" customWidth="1"/>
    <col min="2563" max="2563" width="5.85546875" style="165" bestFit="1" customWidth="1"/>
    <col min="2564" max="2564" width="14.5703125" style="165" customWidth="1"/>
    <col min="2565" max="2565" width="18.140625" style="165" customWidth="1"/>
    <col min="2566" max="2566" width="9.140625" style="165"/>
    <col min="2567" max="2567" width="13.42578125" style="165" customWidth="1"/>
    <col min="2568" max="2568" width="13.28515625" style="165" customWidth="1"/>
    <col min="2569" max="2569" width="9.7109375" style="165" bestFit="1" customWidth="1"/>
    <col min="2570" max="2814" width="9.140625" style="165"/>
    <col min="2815" max="2815" width="10.85546875" style="165" customWidth="1"/>
    <col min="2816" max="2816" width="4.7109375" style="165" customWidth="1"/>
    <col min="2817" max="2817" width="61.85546875" style="165" customWidth="1"/>
    <col min="2818" max="2818" width="13.42578125" style="165" customWidth="1"/>
    <col min="2819" max="2819" width="5.85546875" style="165" bestFit="1" customWidth="1"/>
    <col min="2820" max="2820" width="14.5703125" style="165" customWidth="1"/>
    <col min="2821" max="2821" width="18.140625" style="165" customWidth="1"/>
    <col min="2822" max="2822" width="9.140625" style="165"/>
    <col min="2823" max="2823" width="13.42578125" style="165" customWidth="1"/>
    <col min="2824" max="2824" width="13.28515625" style="165" customWidth="1"/>
    <col min="2825" max="2825" width="9.7109375" style="165" bestFit="1" customWidth="1"/>
    <col min="2826" max="3070" width="9.140625" style="165"/>
    <col min="3071" max="3071" width="10.85546875" style="165" customWidth="1"/>
    <col min="3072" max="3072" width="4.7109375" style="165" customWidth="1"/>
    <col min="3073" max="3073" width="61.85546875" style="165" customWidth="1"/>
    <col min="3074" max="3074" width="13.42578125" style="165" customWidth="1"/>
    <col min="3075" max="3075" width="5.85546875" style="165" bestFit="1" customWidth="1"/>
    <col min="3076" max="3076" width="14.5703125" style="165" customWidth="1"/>
    <col min="3077" max="3077" width="18.140625" style="165" customWidth="1"/>
    <col min="3078" max="3078" width="9.140625" style="165"/>
    <col min="3079" max="3079" width="13.42578125" style="165" customWidth="1"/>
    <col min="3080" max="3080" width="13.28515625" style="165" customWidth="1"/>
    <col min="3081" max="3081" width="9.7109375" style="165" bestFit="1" customWidth="1"/>
    <col min="3082" max="3326" width="9.140625" style="165"/>
    <col min="3327" max="3327" width="10.85546875" style="165" customWidth="1"/>
    <col min="3328" max="3328" width="4.7109375" style="165" customWidth="1"/>
    <col min="3329" max="3329" width="61.85546875" style="165" customWidth="1"/>
    <col min="3330" max="3330" width="13.42578125" style="165" customWidth="1"/>
    <col min="3331" max="3331" width="5.85546875" style="165" bestFit="1" customWidth="1"/>
    <col min="3332" max="3332" width="14.5703125" style="165" customWidth="1"/>
    <col min="3333" max="3333" width="18.140625" style="165" customWidth="1"/>
    <col min="3334" max="3334" width="9.140625" style="165"/>
    <col min="3335" max="3335" width="13.42578125" style="165" customWidth="1"/>
    <col min="3336" max="3336" width="13.28515625" style="165" customWidth="1"/>
    <col min="3337" max="3337" width="9.7109375" style="165" bestFit="1" customWidth="1"/>
    <col min="3338" max="3582" width="9.140625" style="165"/>
    <col min="3583" max="3583" width="10.85546875" style="165" customWidth="1"/>
    <col min="3584" max="3584" width="4.7109375" style="165" customWidth="1"/>
    <col min="3585" max="3585" width="61.85546875" style="165" customWidth="1"/>
    <col min="3586" max="3586" width="13.42578125" style="165" customWidth="1"/>
    <col min="3587" max="3587" width="5.85546875" style="165" bestFit="1" customWidth="1"/>
    <col min="3588" max="3588" width="14.5703125" style="165" customWidth="1"/>
    <col min="3589" max="3589" width="18.140625" style="165" customWidth="1"/>
    <col min="3590" max="3590" width="9.140625" style="165"/>
    <col min="3591" max="3591" width="13.42578125" style="165" customWidth="1"/>
    <col min="3592" max="3592" width="13.28515625" style="165" customWidth="1"/>
    <col min="3593" max="3593" width="9.7109375" style="165" bestFit="1" customWidth="1"/>
    <col min="3594" max="3838" width="9.140625" style="165"/>
    <col min="3839" max="3839" width="10.85546875" style="165" customWidth="1"/>
    <col min="3840" max="3840" width="4.7109375" style="165" customWidth="1"/>
    <col min="3841" max="3841" width="61.85546875" style="165" customWidth="1"/>
    <col min="3842" max="3842" width="13.42578125" style="165" customWidth="1"/>
    <col min="3843" max="3843" width="5.85546875" style="165" bestFit="1" customWidth="1"/>
    <col min="3844" max="3844" width="14.5703125" style="165" customWidth="1"/>
    <col min="3845" max="3845" width="18.140625" style="165" customWidth="1"/>
    <col min="3846" max="3846" width="9.140625" style="165"/>
    <col min="3847" max="3847" width="13.42578125" style="165" customWidth="1"/>
    <col min="3848" max="3848" width="13.28515625" style="165" customWidth="1"/>
    <col min="3849" max="3849" width="9.7109375" style="165" bestFit="1" customWidth="1"/>
    <col min="3850" max="4094" width="9.140625" style="165"/>
    <col min="4095" max="4095" width="10.85546875" style="165" customWidth="1"/>
    <col min="4096" max="4096" width="4.7109375" style="165" customWidth="1"/>
    <col min="4097" max="4097" width="61.85546875" style="165" customWidth="1"/>
    <col min="4098" max="4098" width="13.42578125" style="165" customWidth="1"/>
    <col min="4099" max="4099" width="5.85546875" style="165" bestFit="1" customWidth="1"/>
    <col min="4100" max="4100" width="14.5703125" style="165" customWidth="1"/>
    <col min="4101" max="4101" width="18.140625" style="165" customWidth="1"/>
    <col min="4102" max="4102" width="9.140625" style="165"/>
    <col min="4103" max="4103" width="13.42578125" style="165" customWidth="1"/>
    <col min="4104" max="4104" width="13.28515625" style="165" customWidth="1"/>
    <col min="4105" max="4105" width="9.7109375" style="165" bestFit="1" customWidth="1"/>
    <col min="4106" max="4350" width="9.140625" style="165"/>
    <col min="4351" max="4351" width="10.85546875" style="165" customWidth="1"/>
    <col min="4352" max="4352" width="4.7109375" style="165" customWidth="1"/>
    <col min="4353" max="4353" width="61.85546875" style="165" customWidth="1"/>
    <col min="4354" max="4354" width="13.42578125" style="165" customWidth="1"/>
    <col min="4355" max="4355" width="5.85546875" style="165" bestFit="1" customWidth="1"/>
    <col min="4356" max="4356" width="14.5703125" style="165" customWidth="1"/>
    <col min="4357" max="4357" width="18.140625" style="165" customWidth="1"/>
    <col min="4358" max="4358" width="9.140625" style="165"/>
    <col min="4359" max="4359" width="13.42578125" style="165" customWidth="1"/>
    <col min="4360" max="4360" width="13.28515625" style="165" customWidth="1"/>
    <col min="4361" max="4361" width="9.7109375" style="165" bestFit="1" customWidth="1"/>
    <col min="4362" max="4606" width="9.140625" style="165"/>
    <col min="4607" max="4607" width="10.85546875" style="165" customWidth="1"/>
    <col min="4608" max="4608" width="4.7109375" style="165" customWidth="1"/>
    <col min="4609" max="4609" width="61.85546875" style="165" customWidth="1"/>
    <col min="4610" max="4610" width="13.42578125" style="165" customWidth="1"/>
    <col min="4611" max="4611" width="5.85546875" style="165" bestFit="1" customWidth="1"/>
    <col min="4612" max="4612" width="14.5703125" style="165" customWidth="1"/>
    <col min="4613" max="4613" width="18.140625" style="165" customWidth="1"/>
    <col min="4614" max="4614" width="9.140625" style="165"/>
    <col min="4615" max="4615" width="13.42578125" style="165" customWidth="1"/>
    <col min="4616" max="4616" width="13.28515625" style="165" customWidth="1"/>
    <col min="4617" max="4617" width="9.7109375" style="165" bestFit="1" customWidth="1"/>
    <col min="4618" max="4862" width="9.140625" style="165"/>
    <col min="4863" max="4863" width="10.85546875" style="165" customWidth="1"/>
    <col min="4864" max="4864" width="4.7109375" style="165" customWidth="1"/>
    <col min="4865" max="4865" width="61.85546875" style="165" customWidth="1"/>
    <col min="4866" max="4866" width="13.42578125" style="165" customWidth="1"/>
    <col min="4867" max="4867" width="5.85546875" style="165" bestFit="1" customWidth="1"/>
    <col min="4868" max="4868" width="14.5703125" style="165" customWidth="1"/>
    <col min="4869" max="4869" width="18.140625" style="165" customWidth="1"/>
    <col min="4870" max="4870" width="9.140625" style="165"/>
    <col min="4871" max="4871" width="13.42578125" style="165" customWidth="1"/>
    <col min="4872" max="4872" width="13.28515625" style="165" customWidth="1"/>
    <col min="4873" max="4873" width="9.7109375" style="165" bestFit="1" customWidth="1"/>
    <col min="4874" max="5118" width="9.140625" style="165"/>
    <col min="5119" max="5119" width="10.85546875" style="165" customWidth="1"/>
    <col min="5120" max="5120" width="4.7109375" style="165" customWidth="1"/>
    <col min="5121" max="5121" width="61.85546875" style="165" customWidth="1"/>
    <col min="5122" max="5122" width="13.42578125" style="165" customWidth="1"/>
    <col min="5123" max="5123" width="5.85546875" style="165" bestFit="1" customWidth="1"/>
    <col min="5124" max="5124" width="14.5703125" style="165" customWidth="1"/>
    <col min="5125" max="5125" width="18.140625" style="165" customWidth="1"/>
    <col min="5126" max="5126" width="9.140625" style="165"/>
    <col min="5127" max="5127" width="13.42578125" style="165" customWidth="1"/>
    <col min="5128" max="5128" width="13.28515625" style="165" customWidth="1"/>
    <col min="5129" max="5129" width="9.7109375" style="165" bestFit="1" customWidth="1"/>
    <col min="5130" max="5374" width="9.140625" style="165"/>
    <col min="5375" max="5375" width="10.85546875" style="165" customWidth="1"/>
    <col min="5376" max="5376" width="4.7109375" style="165" customWidth="1"/>
    <col min="5377" max="5377" width="61.85546875" style="165" customWidth="1"/>
    <col min="5378" max="5378" width="13.42578125" style="165" customWidth="1"/>
    <col min="5379" max="5379" width="5.85546875" style="165" bestFit="1" customWidth="1"/>
    <col min="5380" max="5380" width="14.5703125" style="165" customWidth="1"/>
    <col min="5381" max="5381" width="18.140625" style="165" customWidth="1"/>
    <col min="5382" max="5382" width="9.140625" style="165"/>
    <col min="5383" max="5383" width="13.42578125" style="165" customWidth="1"/>
    <col min="5384" max="5384" width="13.28515625" style="165" customWidth="1"/>
    <col min="5385" max="5385" width="9.7109375" style="165" bestFit="1" customWidth="1"/>
    <col min="5386" max="5630" width="9.140625" style="165"/>
    <col min="5631" max="5631" width="10.85546875" style="165" customWidth="1"/>
    <col min="5632" max="5632" width="4.7109375" style="165" customWidth="1"/>
    <col min="5633" max="5633" width="61.85546875" style="165" customWidth="1"/>
    <col min="5634" max="5634" width="13.42578125" style="165" customWidth="1"/>
    <col min="5635" max="5635" width="5.85546875" style="165" bestFit="1" customWidth="1"/>
    <col min="5636" max="5636" width="14.5703125" style="165" customWidth="1"/>
    <col min="5637" max="5637" width="18.140625" style="165" customWidth="1"/>
    <col min="5638" max="5638" width="9.140625" style="165"/>
    <col min="5639" max="5639" width="13.42578125" style="165" customWidth="1"/>
    <col min="5640" max="5640" width="13.28515625" style="165" customWidth="1"/>
    <col min="5641" max="5641" width="9.7109375" style="165" bestFit="1" customWidth="1"/>
    <col min="5642" max="5886" width="9.140625" style="165"/>
    <col min="5887" max="5887" width="10.85546875" style="165" customWidth="1"/>
    <col min="5888" max="5888" width="4.7109375" style="165" customWidth="1"/>
    <col min="5889" max="5889" width="61.85546875" style="165" customWidth="1"/>
    <col min="5890" max="5890" width="13.42578125" style="165" customWidth="1"/>
    <col min="5891" max="5891" width="5.85546875" style="165" bestFit="1" customWidth="1"/>
    <col min="5892" max="5892" width="14.5703125" style="165" customWidth="1"/>
    <col min="5893" max="5893" width="18.140625" style="165" customWidth="1"/>
    <col min="5894" max="5894" width="9.140625" style="165"/>
    <col min="5895" max="5895" width="13.42578125" style="165" customWidth="1"/>
    <col min="5896" max="5896" width="13.28515625" style="165" customWidth="1"/>
    <col min="5897" max="5897" width="9.7109375" style="165" bestFit="1" customWidth="1"/>
    <col min="5898" max="6142" width="9.140625" style="165"/>
    <col min="6143" max="6143" width="10.85546875" style="165" customWidth="1"/>
    <col min="6144" max="6144" width="4.7109375" style="165" customWidth="1"/>
    <col min="6145" max="6145" width="61.85546875" style="165" customWidth="1"/>
    <col min="6146" max="6146" width="13.42578125" style="165" customWidth="1"/>
    <col min="6147" max="6147" width="5.85546875" style="165" bestFit="1" customWidth="1"/>
    <col min="6148" max="6148" width="14.5703125" style="165" customWidth="1"/>
    <col min="6149" max="6149" width="18.140625" style="165" customWidth="1"/>
    <col min="6150" max="6150" width="9.140625" style="165"/>
    <col min="6151" max="6151" width="13.42578125" style="165" customWidth="1"/>
    <col min="6152" max="6152" width="13.28515625" style="165" customWidth="1"/>
    <col min="6153" max="6153" width="9.7109375" style="165" bestFit="1" customWidth="1"/>
    <col min="6154" max="6398" width="9.140625" style="165"/>
    <col min="6399" max="6399" width="10.85546875" style="165" customWidth="1"/>
    <col min="6400" max="6400" width="4.7109375" style="165" customWidth="1"/>
    <col min="6401" max="6401" width="61.85546875" style="165" customWidth="1"/>
    <col min="6402" max="6402" width="13.42578125" style="165" customWidth="1"/>
    <col min="6403" max="6403" width="5.85546875" style="165" bestFit="1" customWidth="1"/>
    <col min="6404" max="6404" width="14.5703125" style="165" customWidth="1"/>
    <col min="6405" max="6405" width="18.140625" style="165" customWidth="1"/>
    <col min="6406" max="6406" width="9.140625" style="165"/>
    <col min="6407" max="6407" width="13.42578125" style="165" customWidth="1"/>
    <col min="6408" max="6408" width="13.28515625" style="165" customWidth="1"/>
    <col min="6409" max="6409" width="9.7109375" style="165" bestFit="1" customWidth="1"/>
    <col min="6410" max="6654" width="9.140625" style="165"/>
    <col min="6655" max="6655" width="10.85546875" style="165" customWidth="1"/>
    <col min="6656" max="6656" width="4.7109375" style="165" customWidth="1"/>
    <col min="6657" max="6657" width="61.85546875" style="165" customWidth="1"/>
    <col min="6658" max="6658" width="13.42578125" style="165" customWidth="1"/>
    <col min="6659" max="6659" width="5.85546875" style="165" bestFit="1" customWidth="1"/>
    <col min="6660" max="6660" width="14.5703125" style="165" customWidth="1"/>
    <col min="6661" max="6661" width="18.140625" style="165" customWidth="1"/>
    <col min="6662" max="6662" width="9.140625" style="165"/>
    <col min="6663" max="6663" width="13.42578125" style="165" customWidth="1"/>
    <col min="6664" max="6664" width="13.28515625" style="165" customWidth="1"/>
    <col min="6665" max="6665" width="9.7109375" style="165" bestFit="1" customWidth="1"/>
    <col min="6666" max="6910" width="9.140625" style="165"/>
    <col min="6911" max="6911" width="10.85546875" style="165" customWidth="1"/>
    <col min="6912" max="6912" width="4.7109375" style="165" customWidth="1"/>
    <col min="6913" max="6913" width="61.85546875" style="165" customWidth="1"/>
    <col min="6914" max="6914" width="13.42578125" style="165" customWidth="1"/>
    <col min="6915" max="6915" width="5.85546875" style="165" bestFit="1" customWidth="1"/>
    <col min="6916" max="6916" width="14.5703125" style="165" customWidth="1"/>
    <col min="6917" max="6917" width="18.140625" style="165" customWidth="1"/>
    <col min="6918" max="6918" width="9.140625" style="165"/>
    <col min="6919" max="6919" width="13.42578125" style="165" customWidth="1"/>
    <col min="6920" max="6920" width="13.28515625" style="165" customWidth="1"/>
    <col min="6921" max="6921" width="9.7109375" style="165" bestFit="1" customWidth="1"/>
    <col min="6922" max="7166" width="9.140625" style="165"/>
    <col min="7167" max="7167" width="10.85546875" style="165" customWidth="1"/>
    <col min="7168" max="7168" width="4.7109375" style="165" customWidth="1"/>
    <col min="7169" max="7169" width="61.85546875" style="165" customWidth="1"/>
    <col min="7170" max="7170" width="13.42578125" style="165" customWidth="1"/>
    <col min="7171" max="7171" width="5.85546875" style="165" bestFit="1" customWidth="1"/>
    <col min="7172" max="7172" width="14.5703125" style="165" customWidth="1"/>
    <col min="7173" max="7173" width="18.140625" style="165" customWidth="1"/>
    <col min="7174" max="7174" width="9.140625" style="165"/>
    <col min="7175" max="7175" width="13.42578125" style="165" customWidth="1"/>
    <col min="7176" max="7176" width="13.28515625" style="165" customWidth="1"/>
    <col min="7177" max="7177" width="9.7109375" style="165" bestFit="1" customWidth="1"/>
    <col min="7178" max="7422" width="9.140625" style="165"/>
    <col min="7423" max="7423" width="10.85546875" style="165" customWidth="1"/>
    <col min="7424" max="7424" width="4.7109375" style="165" customWidth="1"/>
    <col min="7425" max="7425" width="61.85546875" style="165" customWidth="1"/>
    <col min="7426" max="7426" width="13.42578125" style="165" customWidth="1"/>
    <col min="7427" max="7427" width="5.85546875" style="165" bestFit="1" customWidth="1"/>
    <col min="7428" max="7428" width="14.5703125" style="165" customWidth="1"/>
    <col min="7429" max="7429" width="18.140625" style="165" customWidth="1"/>
    <col min="7430" max="7430" width="9.140625" style="165"/>
    <col min="7431" max="7431" width="13.42578125" style="165" customWidth="1"/>
    <col min="7432" max="7432" width="13.28515625" style="165" customWidth="1"/>
    <col min="7433" max="7433" width="9.7109375" style="165" bestFit="1" customWidth="1"/>
    <col min="7434" max="7678" width="9.140625" style="165"/>
    <col min="7679" max="7679" width="10.85546875" style="165" customWidth="1"/>
    <col min="7680" max="7680" width="4.7109375" style="165" customWidth="1"/>
    <col min="7681" max="7681" width="61.85546875" style="165" customWidth="1"/>
    <col min="7682" max="7682" width="13.42578125" style="165" customWidth="1"/>
    <col min="7683" max="7683" width="5.85546875" style="165" bestFit="1" customWidth="1"/>
    <col min="7684" max="7684" width="14.5703125" style="165" customWidth="1"/>
    <col min="7685" max="7685" width="18.140625" style="165" customWidth="1"/>
    <col min="7686" max="7686" width="9.140625" style="165"/>
    <col min="7687" max="7687" width="13.42578125" style="165" customWidth="1"/>
    <col min="7688" max="7688" width="13.28515625" style="165" customWidth="1"/>
    <col min="7689" max="7689" width="9.7109375" style="165" bestFit="1" customWidth="1"/>
    <col min="7690" max="7934" width="9.140625" style="165"/>
    <col min="7935" max="7935" width="10.85546875" style="165" customWidth="1"/>
    <col min="7936" max="7936" width="4.7109375" style="165" customWidth="1"/>
    <col min="7937" max="7937" width="61.85546875" style="165" customWidth="1"/>
    <col min="7938" max="7938" width="13.42578125" style="165" customWidth="1"/>
    <col min="7939" max="7939" width="5.85546875" style="165" bestFit="1" customWidth="1"/>
    <col min="7940" max="7940" width="14.5703125" style="165" customWidth="1"/>
    <col min="7941" max="7941" width="18.140625" style="165" customWidth="1"/>
    <col min="7942" max="7942" width="9.140625" style="165"/>
    <col min="7943" max="7943" width="13.42578125" style="165" customWidth="1"/>
    <col min="7944" max="7944" width="13.28515625" style="165" customWidth="1"/>
    <col min="7945" max="7945" width="9.7109375" style="165" bestFit="1" customWidth="1"/>
    <col min="7946" max="8190" width="9.140625" style="165"/>
    <col min="8191" max="8191" width="10.85546875" style="165" customWidth="1"/>
    <col min="8192" max="8192" width="4.7109375" style="165" customWidth="1"/>
    <col min="8193" max="8193" width="61.85546875" style="165" customWidth="1"/>
    <col min="8194" max="8194" width="13.42578125" style="165" customWidth="1"/>
    <col min="8195" max="8195" width="5.85546875" style="165" bestFit="1" customWidth="1"/>
    <col min="8196" max="8196" width="14.5703125" style="165" customWidth="1"/>
    <col min="8197" max="8197" width="18.140625" style="165" customWidth="1"/>
    <col min="8198" max="8198" width="9.140625" style="165"/>
    <col min="8199" max="8199" width="13.42578125" style="165" customWidth="1"/>
    <col min="8200" max="8200" width="13.28515625" style="165" customWidth="1"/>
    <col min="8201" max="8201" width="9.7109375" style="165" bestFit="1" customWidth="1"/>
    <col min="8202" max="8446" width="9.140625" style="165"/>
    <col min="8447" max="8447" width="10.85546875" style="165" customWidth="1"/>
    <col min="8448" max="8448" width="4.7109375" style="165" customWidth="1"/>
    <col min="8449" max="8449" width="61.85546875" style="165" customWidth="1"/>
    <col min="8450" max="8450" width="13.42578125" style="165" customWidth="1"/>
    <col min="8451" max="8451" width="5.85546875" style="165" bestFit="1" customWidth="1"/>
    <col min="8452" max="8452" width="14.5703125" style="165" customWidth="1"/>
    <col min="8453" max="8453" width="18.140625" style="165" customWidth="1"/>
    <col min="8454" max="8454" width="9.140625" style="165"/>
    <col min="8455" max="8455" width="13.42578125" style="165" customWidth="1"/>
    <col min="8456" max="8456" width="13.28515625" style="165" customWidth="1"/>
    <col min="8457" max="8457" width="9.7109375" style="165" bestFit="1" customWidth="1"/>
    <col min="8458" max="8702" width="9.140625" style="165"/>
    <col min="8703" max="8703" width="10.85546875" style="165" customWidth="1"/>
    <col min="8704" max="8704" width="4.7109375" style="165" customWidth="1"/>
    <col min="8705" max="8705" width="61.85546875" style="165" customWidth="1"/>
    <col min="8706" max="8706" width="13.42578125" style="165" customWidth="1"/>
    <col min="8707" max="8707" width="5.85546875" style="165" bestFit="1" customWidth="1"/>
    <col min="8708" max="8708" width="14.5703125" style="165" customWidth="1"/>
    <col min="8709" max="8709" width="18.140625" style="165" customWidth="1"/>
    <col min="8710" max="8710" width="9.140625" style="165"/>
    <col min="8711" max="8711" width="13.42578125" style="165" customWidth="1"/>
    <col min="8712" max="8712" width="13.28515625" style="165" customWidth="1"/>
    <col min="8713" max="8713" width="9.7109375" style="165" bestFit="1" customWidth="1"/>
    <col min="8714" max="8958" width="9.140625" style="165"/>
    <col min="8959" max="8959" width="10.85546875" style="165" customWidth="1"/>
    <col min="8960" max="8960" width="4.7109375" style="165" customWidth="1"/>
    <col min="8961" max="8961" width="61.85546875" style="165" customWidth="1"/>
    <col min="8962" max="8962" width="13.42578125" style="165" customWidth="1"/>
    <col min="8963" max="8963" width="5.85546875" style="165" bestFit="1" customWidth="1"/>
    <col min="8964" max="8964" width="14.5703125" style="165" customWidth="1"/>
    <col min="8965" max="8965" width="18.140625" style="165" customWidth="1"/>
    <col min="8966" max="8966" width="9.140625" style="165"/>
    <col min="8967" max="8967" width="13.42578125" style="165" customWidth="1"/>
    <col min="8968" max="8968" width="13.28515625" style="165" customWidth="1"/>
    <col min="8969" max="8969" width="9.7109375" style="165" bestFit="1" customWidth="1"/>
    <col min="8970" max="9214" width="9.140625" style="165"/>
    <col min="9215" max="9215" width="10.85546875" style="165" customWidth="1"/>
    <col min="9216" max="9216" width="4.7109375" style="165" customWidth="1"/>
    <col min="9217" max="9217" width="61.85546875" style="165" customWidth="1"/>
    <col min="9218" max="9218" width="13.42578125" style="165" customWidth="1"/>
    <col min="9219" max="9219" width="5.85546875" style="165" bestFit="1" customWidth="1"/>
    <col min="9220" max="9220" width="14.5703125" style="165" customWidth="1"/>
    <col min="9221" max="9221" width="18.140625" style="165" customWidth="1"/>
    <col min="9222" max="9222" width="9.140625" style="165"/>
    <col min="9223" max="9223" width="13.42578125" style="165" customWidth="1"/>
    <col min="9224" max="9224" width="13.28515625" style="165" customWidth="1"/>
    <col min="9225" max="9225" width="9.7109375" style="165" bestFit="1" customWidth="1"/>
    <col min="9226" max="9470" width="9.140625" style="165"/>
    <col min="9471" max="9471" width="10.85546875" style="165" customWidth="1"/>
    <col min="9472" max="9472" width="4.7109375" style="165" customWidth="1"/>
    <col min="9473" max="9473" width="61.85546875" style="165" customWidth="1"/>
    <col min="9474" max="9474" width="13.42578125" style="165" customWidth="1"/>
    <col min="9475" max="9475" width="5.85546875" style="165" bestFit="1" customWidth="1"/>
    <col min="9476" max="9476" width="14.5703125" style="165" customWidth="1"/>
    <col min="9477" max="9477" width="18.140625" style="165" customWidth="1"/>
    <col min="9478" max="9478" width="9.140625" style="165"/>
    <col min="9479" max="9479" width="13.42578125" style="165" customWidth="1"/>
    <col min="9480" max="9480" width="13.28515625" style="165" customWidth="1"/>
    <col min="9481" max="9481" width="9.7109375" style="165" bestFit="1" customWidth="1"/>
    <col min="9482" max="9726" width="9.140625" style="165"/>
    <col min="9727" max="9727" width="10.85546875" style="165" customWidth="1"/>
    <col min="9728" max="9728" width="4.7109375" style="165" customWidth="1"/>
    <col min="9729" max="9729" width="61.85546875" style="165" customWidth="1"/>
    <col min="9730" max="9730" width="13.42578125" style="165" customWidth="1"/>
    <col min="9731" max="9731" width="5.85546875" style="165" bestFit="1" customWidth="1"/>
    <col min="9732" max="9732" width="14.5703125" style="165" customWidth="1"/>
    <col min="9733" max="9733" width="18.140625" style="165" customWidth="1"/>
    <col min="9734" max="9734" width="9.140625" style="165"/>
    <col min="9735" max="9735" width="13.42578125" style="165" customWidth="1"/>
    <col min="9736" max="9736" width="13.28515625" style="165" customWidth="1"/>
    <col min="9737" max="9737" width="9.7109375" style="165" bestFit="1" customWidth="1"/>
    <col min="9738" max="9982" width="9.140625" style="165"/>
    <col min="9983" max="9983" width="10.85546875" style="165" customWidth="1"/>
    <col min="9984" max="9984" width="4.7109375" style="165" customWidth="1"/>
    <col min="9985" max="9985" width="61.85546875" style="165" customWidth="1"/>
    <col min="9986" max="9986" width="13.42578125" style="165" customWidth="1"/>
    <col min="9987" max="9987" width="5.85546875" style="165" bestFit="1" customWidth="1"/>
    <col min="9988" max="9988" width="14.5703125" style="165" customWidth="1"/>
    <col min="9989" max="9989" width="18.140625" style="165" customWidth="1"/>
    <col min="9990" max="9990" width="9.140625" style="165"/>
    <col min="9991" max="9991" width="13.42578125" style="165" customWidth="1"/>
    <col min="9992" max="9992" width="13.28515625" style="165" customWidth="1"/>
    <col min="9993" max="9993" width="9.7109375" style="165" bestFit="1" customWidth="1"/>
    <col min="9994" max="10238" width="9.140625" style="165"/>
    <col min="10239" max="10239" width="10.85546875" style="165" customWidth="1"/>
    <col min="10240" max="10240" width="4.7109375" style="165" customWidth="1"/>
    <col min="10241" max="10241" width="61.85546875" style="165" customWidth="1"/>
    <col min="10242" max="10242" width="13.42578125" style="165" customWidth="1"/>
    <col min="10243" max="10243" width="5.85546875" style="165" bestFit="1" customWidth="1"/>
    <col min="10244" max="10244" width="14.5703125" style="165" customWidth="1"/>
    <col min="10245" max="10245" width="18.140625" style="165" customWidth="1"/>
    <col min="10246" max="10246" width="9.140625" style="165"/>
    <col min="10247" max="10247" width="13.42578125" style="165" customWidth="1"/>
    <col min="10248" max="10248" width="13.28515625" style="165" customWidth="1"/>
    <col min="10249" max="10249" width="9.7109375" style="165" bestFit="1" customWidth="1"/>
    <col min="10250" max="10494" width="9.140625" style="165"/>
    <col min="10495" max="10495" width="10.85546875" style="165" customWidth="1"/>
    <col min="10496" max="10496" width="4.7109375" style="165" customWidth="1"/>
    <col min="10497" max="10497" width="61.85546875" style="165" customWidth="1"/>
    <col min="10498" max="10498" width="13.42578125" style="165" customWidth="1"/>
    <col min="10499" max="10499" width="5.85546875" style="165" bestFit="1" customWidth="1"/>
    <col min="10500" max="10500" width="14.5703125" style="165" customWidth="1"/>
    <col min="10501" max="10501" width="18.140625" style="165" customWidth="1"/>
    <col min="10502" max="10502" width="9.140625" style="165"/>
    <col min="10503" max="10503" width="13.42578125" style="165" customWidth="1"/>
    <col min="10504" max="10504" width="13.28515625" style="165" customWidth="1"/>
    <col min="10505" max="10505" width="9.7109375" style="165" bestFit="1" customWidth="1"/>
    <col min="10506" max="10750" width="9.140625" style="165"/>
    <col min="10751" max="10751" width="10.85546875" style="165" customWidth="1"/>
    <col min="10752" max="10752" width="4.7109375" style="165" customWidth="1"/>
    <col min="10753" max="10753" width="61.85546875" style="165" customWidth="1"/>
    <col min="10754" max="10754" width="13.42578125" style="165" customWidth="1"/>
    <col min="10755" max="10755" width="5.85546875" style="165" bestFit="1" customWidth="1"/>
    <col min="10756" max="10756" width="14.5703125" style="165" customWidth="1"/>
    <col min="10757" max="10757" width="18.140625" style="165" customWidth="1"/>
    <col min="10758" max="10758" width="9.140625" style="165"/>
    <col min="10759" max="10759" width="13.42578125" style="165" customWidth="1"/>
    <col min="10760" max="10760" width="13.28515625" style="165" customWidth="1"/>
    <col min="10761" max="10761" width="9.7109375" style="165" bestFit="1" customWidth="1"/>
    <col min="10762" max="11006" width="9.140625" style="165"/>
    <col min="11007" max="11007" width="10.85546875" style="165" customWidth="1"/>
    <col min="11008" max="11008" width="4.7109375" style="165" customWidth="1"/>
    <col min="11009" max="11009" width="61.85546875" style="165" customWidth="1"/>
    <col min="11010" max="11010" width="13.42578125" style="165" customWidth="1"/>
    <col min="11011" max="11011" width="5.85546875" style="165" bestFit="1" customWidth="1"/>
    <col min="11012" max="11012" width="14.5703125" style="165" customWidth="1"/>
    <col min="11013" max="11013" width="18.140625" style="165" customWidth="1"/>
    <col min="11014" max="11014" width="9.140625" style="165"/>
    <col min="11015" max="11015" width="13.42578125" style="165" customWidth="1"/>
    <col min="11016" max="11016" width="13.28515625" style="165" customWidth="1"/>
    <col min="11017" max="11017" width="9.7109375" style="165" bestFit="1" customWidth="1"/>
    <col min="11018" max="11262" width="9.140625" style="165"/>
    <col min="11263" max="11263" width="10.85546875" style="165" customWidth="1"/>
    <col min="11264" max="11264" width="4.7109375" style="165" customWidth="1"/>
    <col min="11265" max="11265" width="61.85546875" style="165" customWidth="1"/>
    <col min="11266" max="11266" width="13.42578125" style="165" customWidth="1"/>
    <col min="11267" max="11267" width="5.85546875" style="165" bestFit="1" customWidth="1"/>
    <col min="11268" max="11268" width="14.5703125" style="165" customWidth="1"/>
    <col min="11269" max="11269" width="18.140625" style="165" customWidth="1"/>
    <col min="11270" max="11270" width="9.140625" style="165"/>
    <col min="11271" max="11271" width="13.42578125" style="165" customWidth="1"/>
    <col min="11272" max="11272" width="13.28515625" style="165" customWidth="1"/>
    <col min="11273" max="11273" width="9.7109375" style="165" bestFit="1" customWidth="1"/>
    <col min="11274" max="11518" width="9.140625" style="165"/>
    <col min="11519" max="11519" width="10.85546875" style="165" customWidth="1"/>
    <col min="11520" max="11520" width="4.7109375" style="165" customWidth="1"/>
    <col min="11521" max="11521" width="61.85546875" style="165" customWidth="1"/>
    <col min="11522" max="11522" width="13.42578125" style="165" customWidth="1"/>
    <col min="11523" max="11523" width="5.85546875" style="165" bestFit="1" customWidth="1"/>
    <col min="11524" max="11524" width="14.5703125" style="165" customWidth="1"/>
    <col min="11525" max="11525" width="18.140625" style="165" customWidth="1"/>
    <col min="11526" max="11526" width="9.140625" style="165"/>
    <col min="11527" max="11527" width="13.42578125" style="165" customWidth="1"/>
    <col min="11528" max="11528" width="13.28515625" style="165" customWidth="1"/>
    <col min="11529" max="11529" width="9.7109375" style="165" bestFit="1" customWidth="1"/>
    <col min="11530" max="11774" width="9.140625" style="165"/>
    <col min="11775" max="11775" width="10.85546875" style="165" customWidth="1"/>
    <col min="11776" max="11776" width="4.7109375" style="165" customWidth="1"/>
    <col min="11777" max="11777" width="61.85546875" style="165" customWidth="1"/>
    <col min="11778" max="11778" width="13.42578125" style="165" customWidth="1"/>
    <col min="11779" max="11779" width="5.85546875" style="165" bestFit="1" customWidth="1"/>
    <col min="11780" max="11780" width="14.5703125" style="165" customWidth="1"/>
    <col min="11781" max="11781" width="18.140625" style="165" customWidth="1"/>
    <col min="11782" max="11782" width="9.140625" style="165"/>
    <col min="11783" max="11783" width="13.42578125" style="165" customWidth="1"/>
    <col min="11784" max="11784" width="13.28515625" style="165" customWidth="1"/>
    <col min="11785" max="11785" width="9.7109375" style="165" bestFit="1" customWidth="1"/>
    <col min="11786" max="12030" width="9.140625" style="165"/>
    <col min="12031" max="12031" width="10.85546875" style="165" customWidth="1"/>
    <col min="12032" max="12032" width="4.7109375" style="165" customWidth="1"/>
    <col min="12033" max="12033" width="61.85546875" style="165" customWidth="1"/>
    <col min="12034" max="12034" width="13.42578125" style="165" customWidth="1"/>
    <col min="12035" max="12035" width="5.85546875" style="165" bestFit="1" customWidth="1"/>
    <col min="12036" max="12036" width="14.5703125" style="165" customWidth="1"/>
    <col min="12037" max="12037" width="18.140625" style="165" customWidth="1"/>
    <col min="12038" max="12038" width="9.140625" style="165"/>
    <col min="12039" max="12039" width="13.42578125" style="165" customWidth="1"/>
    <col min="12040" max="12040" width="13.28515625" style="165" customWidth="1"/>
    <col min="12041" max="12041" width="9.7109375" style="165" bestFit="1" customWidth="1"/>
    <col min="12042" max="12286" width="9.140625" style="165"/>
    <col min="12287" max="12287" width="10.85546875" style="165" customWidth="1"/>
    <col min="12288" max="12288" width="4.7109375" style="165" customWidth="1"/>
    <col min="12289" max="12289" width="61.85546875" style="165" customWidth="1"/>
    <col min="12290" max="12290" width="13.42578125" style="165" customWidth="1"/>
    <col min="12291" max="12291" width="5.85546875" style="165" bestFit="1" customWidth="1"/>
    <col min="12292" max="12292" width="14.5703125" style="165" customWidth="1"/>
    <col min="12293" max="12293" width="18.140625" style="165" customWidth="1"/>
    <col min="12294" max="12294" width="9.140625" style="165"/>
    <col min="12295" max="12295" width="13.42578125" style="165" customWidth="1"/>
    <col min="12296" max="12296" width="13.28515625" style="165" customWidth="1"/>
    <col min="12297" max="12297" width="9.7109375" style="165" bestFit="1" customWidth="1"/>
    <col min="12298" max="12542" width="9.140625" style="165"/>
    <col min="12543" max="12543" width="10.85546875" style="165" customWidth="1"/>
    <col min="12544" max="12544" width="4.7109375" style="165" customWidth="1"/>
    <col min="12545" max="12545" width="61.85546875" style="165" customWidth="1"/>
    <col min="12546" max="12546" width="13.42578125" style="165" customWidth="1"/>
    <col min="12547" max="12547" width="5.85546875" style="165" bestFit="1" customWidth="1"/>
    <col min="12548" max="12548" width="14.5703125" style="165" customWidth="1"/>
    <col min="12549" max="12549" width="18.140625" style="165" customWidth="1"/>
    <col min="12550" max="12550" width="9.140625" style="165"/>
    <col min="12551" max="12551" width="13.42578125" style="165" customWidth="1"/>
    <col min="12552" max="12552" width="13.28515625" style="165" customWidth="1"/>
    <col min="12553" max="12553" width="9.7109375" style="165" bestFit="1" customWidth="1"/>
    <col min="12554" max="12798" width="9.140625" style="165"/>
    <col min="12799" max="12799" width="10.85546875" style="165" customWidth="1"/>
    <col min="12800" max="12800" width="4.7109375" style="165" customWidth="1"/>
    <col min="12801" max="12801" width="61.85546875" style="165" customWidth="1"/>
    <col min="12802" max="12802" width="13.42578125" style="165" customWidth="1"/>
    <col min="12803" max="12803" width="5.85546875" style="165" bestFit="1" customWidth="1"/>
    <col min="12804" max="12804" width="14.5703125" style="165" customWidth="1"/>
    <col min="12805" max="12805" width="18.140625" style="165" customWidth="1"/>
    <col min="12806" max="12806" width="9.140625" style="165"/>
    <col min="12807" max="12807" width="13.42578125" style="165" customWidth="1"/>
    <col min="12808" max="12808" width="13.28515625" style="165" customWidth="1"/>
    <col min="12809" max="12809" width="9.7109375" style="165" bestFit="1" customWidth="1"/>
    <col min="12810" max="13054" width="9.140625" style="165"/>
    <col min="13055" max="13055" width="10.85546875" style="165" customWidth="1"/>
    <col min="13056" max="13056" width="4.7109375" style="165" customWidth="1"/>
    <col min="13057" max="13057" width="61.85546875" style="165" customWidth="1"/>
    <col min="13058" max="13058" width="13.42578125" style="165" customWidth="1"/>
    <col min="13059" max="13059" width="5.85546875" style="165" bestFit="1" customWidth="1"/>
    <col min="13060" max="13060" width="14.5703125" style="165" customWidth="1"/>
    <col min="13061" max="13061" width="18.140625" style="165" customWidth="1"/>
    <col min="13062" max="13062" width="9.140625" style="165"/>
    <col min="13063" max="13063" width="13.42578125" style="165" customWidth="1"/>
    <col min="13064" max="13064" width="13.28515625" style="165" customWidth="1"/>
    <col min="13065" max="13065" width="9.7109375" style="165" bestFit="1" customWidth="1"/>
    <col min="13066" max="13310" width="9.140625" style="165"/>
    <col min="13311" max="13311" width="10.85546875" style="165" customWidth="1"/>
    <col min="13312" max="13312" width="4.7109375" style="165" customWidth="1"/>
    <col min="13313" max="13313" width="61.85546875" style="165" customWidth="1"/>
    <col min="13314" max="13314" width="13.42578125" style="165" customWidth="1"/>
    <col min="13315" max="13315" width="5.85546875" style="165" bestFit="1" customWidth="1"/>
    <col min="13316" max="13316" width="14.5703125" style="165" customWidth="1"/>
    <col min="13317" max="13317" width="18.140625" style="165" customWidth="1"/>
    <col min="13318" max="13318" width="9.140625" style="165"/>
    <col min="13319" max="13319" width="13.42578125" style="165" customWidth="1"/>
    <col min="13320" max="13320" width="13.28515625" style="165" customWidth="1"/>
    <col min="13321" max="13321" width="9.7109375" style="165" bestFit="1" customWidth="1"/>
    <col min="13322" max="13566" width="9.140625" style="165"/>
    <col min="13567" max="13567" width="10.85546875" style="165" customWidth="1"/>
    <col min="13568" max="13568" width="4.7109375" style="165" customWidth="1"/>
    <col min="13569" max="13569" width="61.85546875" style="165" customWidth="1"/>
    <col min="13570" max="13570" width="13.42578125" style="165" customWidth="1"/>
    <col min="13571" max="13571" width="5.85546875" style="165" bestFit="1" customWidth="1"/>
    <col min="13572" max="13572" width="14.5703125" style="165" customWidth="1"/>
    <col min="13573" max="13573" width="18.140625" style="165" customWidth="1"/>
    <col min="13574" max="13574" width="9.140625" style="165"/>
    <col min="13575" max="13575" width="13.42578125" style="165" customWidth="1"/>
    <col min="13576" max="13576" width="13.28515625" style="165" customWidth="1"/>
    <col min="13577" max="13577" width="9.7109375" style="165" bestFit="1" customWidth="1"/>
    <col min="13578" max="13822" width="9.140625" style="165"/>
    <col min="13823" max="13823" width="10.85546875" style="165" customWidth="1"/>
    <col min="13824" max="13824" width="4.7109375" style="165" customWidth="1"/>
    <col min="13825" max="13825" width="61.85546875" style="165" customWidth="1"/>
    <col min="13826" max="13826" width="13.42578125" style="165" customWidth="1"/>
    <col min="13827" max="13827" width="5.85546875" style="165" bestFit="1" customWidth="1"/>
    <col min="13828" max="13828" width="14.5703125" style="165" customWidth="1"/>
    <col min="13829" max="13829" width="18.140625" style="165" customWidth="1"/>
    <col min="13830" max="13830" width="9.140625" style="165"/>
    <col min="13831" max="13831" width="13.42578125" style="165" customWidth="1"/>
    <col min="13832" max="13832" width="13.28515625" style="165" customWidth="1"/>
    <col min="13833" max="13833" width="9.7109375" style="165" bestFit="1" customWidth="1"/>
    <col min="13834" max="14078" width="9.140625" style="165"/>
    <col min="14079" max="14079" width="10.85546875" style="165" customWidth="1"/>
    <col min="14080" max="14080" width="4.7109375" style="165" customWidth="1"/>
    <col min="14081" max="14081" width="61.85546875" style="165" customWidth="1"/>
    <col min="14082" max="14082" width="13.42578125" style="165" customWidth="1"/>
    <col min="14083" max="14083" width="5.85546875" style="165" bestFit="1" customWidth="1"/>
    <col min="14084" max="14084" width="14.5703125" style="165" customWidth="1"/>
    <col min="14085" max="14085" width="18.140625" style="165" customWidth="1"/>
    <col min="14086" max="14086" width="9.140625" style="165"/>
    <col min="14087" max="14087" width="13.42578125" style="165" customWidth="1"/>
    <col min="14088" max="14088" width="13.28515625" style="165" customWidth="1"/>
    <col min="14089" max="14089" width="9.7109375" style="165" bestFit="1" customWidth="1"/>
    <col min="14090" max="14334" width="9.140625" style="165"/>
    <col min="14335" max="14335" width="10.85546875" style="165" customWidth="1"/>
    <col min="14336" max="14336" width="4.7109375" style="165" customWidth="1"/>
    <col min="14337" max="14337" width="61.85546875" style="165" customWidth="1"/>
    <col min="14338" max="14338" width="13.42578125" style="165" customWidth="1"/>
    <col min="14339" max="14339" width="5.85546875" style="165" bestFit="1" customWidth="1"/>
    <col min="14340" max="14340" width="14.5703125" style="165" customWidth="1"/>
    <col min="14341" max="14341" width="18.140625" style="165" customWidth="1"/>
    <col min="14342" max="14342" width="9.140625" style="165"/>
    <col min="14343" max="14343" width="13.42578125" style="165" customWidth="1"/>
    <col min="14344" max="14344" width="13.28515625" style="165" customWidth="1"/>
    <col min="14345" max="14345" width="9.7109375" style="165" bestFit="1" customWidth="1"/>
    <col min="14346" max="14590" width="9.140625" style="165"/>
    <col min="14591" max="14591" width="10.85546875" style="165" customWidth="1"/>
    <col min="14592" max="14592" width="4.7109375" style="165" customWidth="1"/>
    <col min="14593" max="14593" width="61.85546875" style="165" customWidth="1"/>
    <col min="14594" max="14594" width="13.42578125" style="165" customWidth="1"/>
    <col min="14595" max="14595" width="5.85546875" style="165" bestFit="1" customWidth="1"/>
    <col min="14596" max="14596" width="14.5703125" style="165" customWidth="1"/>
    <col min="14597" max="14597" width="18.140625" style="165" customWidth="1"/>
    <col min="14598" max="14598" width="9.140625" style="165"/>
    <col min="14599" max="14599" width="13.42578125" style="165" customWidth="1"/>
    <col min="14600" max="14600" width="13.28515625" style="165" customWidth="1"/>
    <col min="14601" max="14601" width="9.7109375" style="165" bestFit="1" customWidth="1"/>
    <col min="14602" max="14846" width="9.140625" style="165"/>
    <col min="14847" max="14847" width="10.85546875" style="165" customWidth="1"/>
    <col min="14848" max="14848" width="4.7109375" style="165" customWidth="1"/>
    <col min="14849" max="14849" width="61.85546875" style="165" customWidth="1"/>
    <col min="14850" max="14850" width="13.42578125" style="165" customWidth="1"/>
    <col min="14851" max="14851" width="5.85546875" style="165" bestFit="1" customWidth="1"/>
    <col min="14852" max="14852" width="14.5703125" style="165" customWidth="1"/>
    <col min="14853" max="14853" width="18.140625" style="165" customWidth="1"/>
    <col min="14854" max="14854" width="9.140625" style="165"/>
    <col min="14855" max="14855" width="13.42578125" style="165" customWidth="1"/>
    <col min="14856" max="14856" width="13.28515625" style="165" customWidth="1"/>
    <col min="14857" max="14857" width="9.7109375" style="165" bestFit="1" customWidth="1"/>
    <col min="14858" max="15102" width="9.140625" style="165"/>
    <col min="15103" max="15103" width="10.85546875" style="165" customWidth="1"/>
    <col min="15104" max="15104" width="4.7109375" style="165" customWidth="1"/>
    <col min="15105" max="15105" width="61.85546875" style="165" customWidth="1"/>
    <col min="15106" max="15106" width="13.42578125" style="165" customWidth="1"/>
    <col min="15107" max="15107" width="5.85546875" style="165" bestFit="1" customWidth="1"/>
    <col min="15108" max="15108" width="14.5703125" style="165" customWidth="1"/>
    <col min="15109" max="15109" width="18.140625" style="165" customWidth="1"/>
    <col min="15110" max="15110" width="9.140625" style="165"/>
    <col min="15111" max="15111" width="13.42578125" style="165" customWidth="1"/>
    <col min="15112" max="15112" width="13.28515625" style="165" customWidth="1"/>
    <col min="15113" max="15113" width="9.7109375" style="165" bestFit="1" customWidth="1"/>
    <col min="15114" max="15358" width="9.140625" style="165"/>
    <col min="15359" max="15359" width="10.85546875" style="165" customWidth="1"/>
    <col min="15360" max="15360" width="4.7109375" style="165" customWidth="1"/>
    <col min="15361" max="15361" width="61.85546875" style="165" customWidth="1"/>
    <col min="15362" max="15362" width="13.42578125" style="165" customWidth="1"/>
    <col min="15363" max="15363" width="5.85546875" style="165" bestFit="1" customWidth="1"/>
    <col min="15364" max="15364" width="14.5703125" style="165" customWidth="1"/>
    <col min="15365" max="15365" width="18.140625" style="165" customWidth="1"/>
    <col min="15366" max="15366" width="9.140625" style="165"/>
    <col min="15367" max="15367" width="13.42578125" style="165" customWidth="1"/>
    <col min="15368" max="15368" width="13.28515625" style="165" customWidth="1"/>
    <col min="15369" max="15369" width="9.7109375" style="165" bestFit="1" customWidth="1"/>
    <col min="15370" max="15614" width="9.140625" style="165"/>
    <col min="15615" max="15615" width="10.85546875" style="165" customWidth="1"/>
    <col min="15616" max="15616" width="4.7109375" style="165" customWidth="1"/>
    <col min="15617" max="15617" width="61.85546875" style="165" customWidth="1"/>
    <col min="15618" max="15618" width="13.42578125" style="165" customWidth="1"/>
    <col min="15619" max="15619" width="5.85546875" style="165" bestFit="1" customWidth="1"/>
    <col min="15620" max="15620" width="14.5703125" style="165" customWidth="1"/>
    <col min="15621" max="15621" width="18.140625" style="165" customWidth="1"/>
    <col min="15622" max="15622" width="9.140625" style="165"/>
    <col min="15623" max="15623" width="13.42578125" style="165" customWidth="1"/>
    <col min="15624" max="15624" width="13.28515625" style="165" customWidth="1"/>
    <col min="15625" max="15625" width="9.7109375" style="165" bestFit="1" customWidth="1"/>
    <col min="15626" max="15870" width="9.140625" style="165"/>
    <col min="15871" max="15871" width="10.85546875" style="165" customWidth="1"/>
    <col min="15872" max="15872" width="4.7109375" style="165" customWidth="1"/>
    <col min="15873" max="15873" width="61.85546875" style="165" customWidth="1"/>
    <col min="15874" max="15874" width="13.42578125" style="165" customWidth="1"/>
    <col min="15875" max="15875" width="5.85546875" style="165" bestFit="1" customWidth="1"/>
    <col min="15876" max="15876" width="14.5703125" style="165" customWidth="1"/>
    <col min="15877" max="15877" width="18.140625" style="165" customWidth="1"/>
    <col min="15878" max="15878" width="9.140625" style="165"/>
    <col min="15879" max="15879" width="13.42578125" style="165" customWidth="1"/>
    <col min="15880" max="15880" width="13.28515625" style="165" customWidth="1"/>
    <col min="15881" max="15881" width="9.7109375" style="165" bestFit="1" customWidth="1"/>
    <col min="15882" max="16126" width="9.140625" style="165"/>
    <col min="16127" max="16127" width="10.85546875" style="165" customWidth="1"/>
    <col min="16128" max="16128" width="4.7109375" style="165" customWidth="1"/>
    <col min="16129" max="16129" width="61.85546875" style="165" customWidth="1"/>
    <col min="16130" max="16130" width="13.42578125" style="165" customWidth="1"/>
    <col min="16131" max="16131" width="5.85546875" style="165" bestFit="1" customWidth="1"/>
    <col min="16132" max="16132" width="14.5703125" style="165" customWidth="1"/>
    <col min="16133" max="16133" width="18.140625" style="165" customWidth="1"/>
    <col min="16134" max="16134" width="9.140625" style="165"/>
    <col min="16135" max="16135" width="13.42578125" style="165" customWidth="1"/>
    <col min="16136" max="16136" width="13.28515625" style="165" customWidth="1"/>
    <col min="16137" max="16137" width="9.7109375" style="165" bestFit="1" customWidth="1"/>
    <col min="16138" max="16384" width="9.140625" style="165"/>
  </cols>
  <sheetData>
    <row r="1" spans="1:10" s="139" customFormat="1" ht="23.25" customHeight="1">
      <c r="A1" s="984" t="str">
        <f>'DADOS DE ENTRADA 2017'!B22</f>
        <v>PREFEITURA MUNICIPAL DE ITAJAÍ</v>
      </c>
      <c r="B1" s="984"/>
      <c r="C1" s="984"/>
      <c r="D1" s="984"/>
      <c r="E1" s="984"/>
      <c r="F1" s="984"/>
      <c r="G1" s="984"/>
      <c r="H1" s="984"/>
      <c r="I1" s="117"/>
      <c r="J1" s="140"/>
    </row>
    <row r="2" spans="1:10" s="139" customFormat="1" ht="19.5" customHeight="1" thickBot="1">
      <c r="A2" s="881" t="s">
        <v>48</v>
      </c>
      <c r="B2" s="881"/>
      <c r="C2" s="881"/>
      <c r="D2" s="881"/>
      <c r="E2" s="881"/>
      <c r="F2" s="881"/>
      <c r="G2" s="881"/>
      <c r="H2" s="881"/>
      <c r="I2" s="116"/>
    </row>
    <row r="3" spans="1:10" s="139" customFormat="1" ht="15" customHeight="1">
      <c r="A3" s="1071" t="s">
        <v>14</v>
      </c>
      <c r="B3" s="1072"/>
      <c r="C3" s="1072"/>
      <c r="D3" s="1073"/>
      <c r="E3" s="896" t="s">
        <v>184</v>
      </c>
      <c r="F3" s="897"/>
      <c r="G3" s="897"/>
      <c r="H3" s="898"/>
      <c r="I3" s="141"/>
      <c r="J3" s="142"/>
    </row>
    <row r="4" spans="1:10" s="139" customFormat="1" ht="19.5" customHeight="1" thickBot="1">
      <c r="A4" s="1119" t="str">
        <f>'DADOS DE ENTRADA 2017'!B7</f>
        <v>ACESSO AO CENTRO DE INOVAÇÃO REGIONAL DE ITAJAÍ</v>
      </c>
      <c r="B4" s="1120"/>
      <c r="C4" s="1120"/>
      <c r="D4" s="1121"/>
      <c r="E4" s="33" t="s">
        <v>16</v>
      </c>
      <c r="F4" s="267">
        <f>'DADOS DE ENTRADA 2017'!B10</f>
        <v>43617</v>
      </c>
      <c r="G4" s="35" t="s">
        <v>17</v>
      </c>
      <c r="H4" s="36">
        <f>'DADOS DE ENTRADA 2017'!B11</f>
        <v>43466</v>
      </c>
      <c r="I4" s="141"/>
      <c r="J4" s="140"/>
    </row>
    <row r="5" spans="1:10" s="139" customFormat="1" ht="15" customHeight="1">
      <c r="A5" s="890" t="s">
        <v>15</v>
      </c>
      <c r="B5" s="891"/>
      <c r="C5" s="891"/>
      <c r="D5" s="1077"/>
      <c r="E5" s="1124" t="s">
        <v>56</v>
      </c>
      <c r="F5" s="962"/>
      <c r="G5" s="962" t="s">
        <v>57</v>
      </c>
      <c r="H5" s="963"/>
      <c r="I5" s="141"/>
      <c r="J5" s="142"/>
    </row>
    <row r="6" spans="1:10" s="139" customFormat="1" ht="19.5" customHeight="1" thickBot="1">
      <c r="A6" s="893" t="str">
        <f>'DADOS DE ENTRADA 2017'!B8</f>
        <v>RUA MANOEL BERNARDES - BAIRRO ITAIPAVA</v>
      </c>
      <c r="B6" s="894"/>
      <c r="C6" s="894"/>
      <c r="D6" s="1078"/>
      <c r="E6" s="130" t="s">
        <v>55</v>
      </c>
      <c r="F6" s="137">
        <f>'DADOS DE ENTRADA 2017'!B16</f>
        <v>0.24030000000000001</v>
      </c>
      <c r="G6" s="32" t="s">
        <v>55</v>
      </c>
      <c r="H6" s="43">
        <f>'DADOS DE ENTRADA 2017'!B17</f>
        <v>0.16800000000000001</v>
      </c>
      <c r="I6" s="141"/>
      <c r="J6" s="142"/>
    </row>
    <row r="7" spans="1:10" s="139" customFormat="1" ht="19.5" customHeight="1" thickBot="1">
      <c r="A7" s="119">
        <f>'DADOS DE ENTRADA 2017'!B9</f>
        <v>43709</v>
      </c>
      <c r="B7" s="983" t="s">
        <v>147</v>
      </c>
      <c r="C7" s="983"/>
      <c r="D7" s="983"/>
      <c r="E7" s="982"/>
      <c r="F7" s="982"/>
      <c r="G7" s="982"/>
      <c r="H7" s="982"/>
      <c r="I7" s="120"/>
    </row>
    <row r="8" spans="1:10" s="143" customFormat="1" ht="15">
      <c r="A8" s="896" t="s">
        <v>126</v>
      </c>
      <c r="B8" s="897"/>
      <c r="C8" s="897"/>
      <c r="D8" s="897"/>
      <c r="E8" s="897"/>
      <c r="F8" s="897"/>
      <c r="G8" s="897"/>
      <c r="H8" s="258" t="s">
        <v>127</v>
      </c>
      <c r="I8" s="118"/>
      <c r="J8" s="142"/>
    </row>
    <row r="9" spans="1:10" s="145" customFormat="1" ht="15" customHeight="1">
      <c r="A9" s="1068" t="s">
        <v>166</v>
      </c>
      <c r="B9" s="1069"/>
      <c r="C9" s="1069"/>
      <c r="D9" s="1069"/>
      <c r="E9" s="1069"/>
      <c r="F9" s="1069"/>
      <c r="G9" s="1070"/>
      <c r="H9" s="144" t="s">
        <v>151</v>
      </c>
    </row>
    <row r="10" spans="1:10" s="145" customFormat="1" ht="15" customHeight="1" thickBot="1">
      <c r="A10" s="1125"/>
      <c r="B10" s="1126"/>
      <c r="C10" s="1126"/>
      <c r="D10" s="1126"/>
      <c r="E10" s="1126"/>
      <c r="F10" s="1126"/>
      <c r="G10" s="1126"/>
      <c r="H10" s="1127"/>
    </row>
    <row r="11" spans="1:10" s="145" customFormat="1" ht="45" customHeight="1" thickBot="1">
      <c r="A11" s="266" t="s">
        <v>107</v>
      </c>
      <c r="B11" s="40" t="s">
        <v>50</v>
      </c>
      <c r="C11" s="1128" t="s">
        <v>187</v>
      </c>
      <c r="D11" s="1128"/>
      <c r="E11" s="259" t="s">
        <v>129</v>
      </c>
      <c r="F11" s="259" t="s">
        <v>130</v>
      </c>
      <c r="G11" s="259" t="s">
        <v>131</v>
      </c>
      <c r="H11" s="198" t="s">
        <v>132</v>
      </c>
    </row>
    <row r="12" spans="1:10" s="145" customFormat="1" ht="90">
      <c r="A12" s="199" t="s">
        <v>155</v>
      </c>
      <c r="B12" s="200">
        <v>90106</v>
      </c>
      <c r="C12" s="1129" t="s">
        <v>133</v>
      </c>
      <c r="D12" s="201" t="s">
        <v>484</v>
      </c>
      <c r="E12" s="202">
        <f>ROUND(0.7*0.9*1.4,2)</f>
        <v>0.88</v>
      </c>
      <c r="F12" s="203" t="s">
        <v>134</v>
      </c>
      <c r="G12" s="129">
        <v>5.76</v>
      </c>
      <c r="H12" s="204">
        <f>ROUND(E12*G12,2)</f>
        <v>5.07</v>
      </c>
      <c r="I12" s="145" t="s">
        <v>239</v>
      </c>
    </row>
    <row r="13" spans="1:10" s="145" customFormat="1" ht="15" customHeight="1">
      <c r="A13" s="205" t="s">
        <v>155</v>
      </c>
      <c r="B13" s="173">
        <v>94112</v>
      </c>
      <c r="C13" s="1130"/>
      <c r="D13" s="207" t="s">
        <v>178</v>
      </c>
      <c r="E13" s="175">
        <f>ROUND(0.7*0.9*0.1,2)</f>
        <v>0.06</v>
      </c>
      <c r="F13" s="176" t="s">
        <v>134</v>
      </c>
      <c r="G13" s="597">
        <v>176.73</v>
      </c>
      <c r="H13" s="177">
        <f t="shared" ref="H13:H18" si="0">ROUND(E13*G13,2)</f>
        <v>10.6</v>
      </c>
      <c r="I13" s="470" t="s">
        <v>239</v>
      </c>
    </row>
    <row r="14" spans="1:10" s="145" customFormat="1" ht="30" customHeight="1">
      <c r="A14" s="205" t="s">
        <v>155</v>
      </c>
      <c r="B14" s="173">
        <v>94964</v>
      </c>
      <c r="C14" s="1130"/>
      <c r="D14" s="207" t="s">
        <v>179</v>
      </c>
      <c r="E14" s="175">
        <f>ROUND(0.7*0.9*0.1,2)</f>
        <v>0.06</v>
      </c>
      <c r="F14" s="176" t="s">
        <v>134</v>
      </c>
      <c r="G14" s="597">
        <v>317.56</v>
      </c>
      <c r="H14" s="177">
        <f t="shared" si="0"/>
        <v>19.05</v>
      </c>
    </row>
    <row r="15" spans="1:10" s="145" customFormat="1" ht="30" customHeight="1">
      <c r="A15" s="205" t="s">
        <v>155</v>
      </c>
      <c r="B15" s="206">
        <v>92785</v>
      </c>
      <c r="C15" s="1130"/>
      <c r="D15" s="207" t="s">
        <v>189</v>
      </c>
      <c r="E15" s="175">
        <v>4</v>
      </c>
      <c r="F15" s="176" t="s">
        <v>137</v>
      </c>
      <c r="G15" s="115">
        <v>9.73</v>
      </c>
      <c r="H15" s="177">
        <f t="shared" si="0"/>
        <v>38.92</v>
      </c>
    </row>
    <row r="16" spans="1:10" s="145" customFormat="1" ht="45" customHeight="1">
      <c r="A16" s="1197" t="s">
        <v>149</v>
      </c>
      <c r="B16" s="1198"/>
      <c r="C16" s="1130"/>
      <c r="D16" s="208" t="s">
        <v>180</v>
      </c>
      <c r="E16" s="179">
        <v>2.2999999999999998</v>
      </c>
      <c r="F16" s="180" t="s">
        <v>151</v>
      </c>
      <c r="G16" s="132">
        <f>'TIJOLO MACIÇO e=10 cm'!H30</f>
        <v>92.53</v>
      </c>
      <c r="H16" s="181">
        <f t="shared" si="0"/>
        <v>212.82</v>
      </c>
    </row>
    <row r="17" spans="1:8" s="145" customFormat="1" ht="30" customHeight="1">
      <c r="A17" s="209" t="s">
        <v>155</v>
      </c>
      <c r="B17" s="239">
        <v>94964</v>
      </c>
      <c r="C17" s="1134" t="s">
        <v>138</v>
      </c>
      <c r="D17" s="210" t="s">
        <v>181</v>
      </c>
      <c r="E17" s="184">
        <f>ROUND((0.4*0.6*0.1)-(0.048*0.24*0.1*5),2)</f>
        <v>0.02</v>
      </c>
      <c r="F17" s="185" t="s">
        <v>134</v>
      </c>
      <c r="G17" s="240">
        <v>317.56</v>
      </c>
      <c r="H17" s="186">
        <f t="shared" si="0"/>
        <v>6.35</v>
      </c>
    </row>
    <row r="18" spans="1:8" s="145" customFormat="1" ht="30" customHeight="1">
      <c r="A18" s="211" t="s">
        <v>155</v>
      </c>
      <c r="B18" s="212">
        <v>92787</v>
      </c>
      <c r="C18" s="1134"/>
      <c r="D18" s="213" t="s">
        <v>186</v>
      </c>
      <c r="E18" s="190">
        <v>2</v>
      </c>
      <c r="F18" s="191" t="s">
        <v>137</v>
      </c>
      <c r="G18" s="241">
        <v>7.63</v>
      </c>
      <c r="H18" s="192">
        <f t="shared" si="0"/>
        <v>15.26</v>
      </c>
    </row>
    <row r="19" spans="1:8" s="145" customFormat="1" ht="15" customHeight="1" thickBot="1">
      <c r="A19" s="1186" t="s">
        <v>188</v>
      </c>
      <c r="B19" s="1157"/>
      <c r="C19" s="1157"/>
      <c r="D19" s="1157"/>
      <c r="E19" s="1157"/>
      <c r="F19" s="1157"/>
      <c r="G19" s="1157"/>
      <c r="H19" s="214">
        <f>SUM(H12:H18)</f>
        <v>308.07</v>
      </c>
    </row>
    <row r="20" spans="1:8" s="145" customFormat="1" ht="15" customHeight="1" thickBot="1">
      <c r="A20" s="1083"/>
      <c r="B20" s="1084"/>
      <c r="C20" s="1084"/>
      <c r="D20" s="1084"/>
      <c r="E20" s="1084"/>
      <c r="F20" s="1084"/>
      <c r="G20" s="1084"/>
      <c r="H20" s="1085"/>
    </row>
    <row r="21" spans="1:8" s="145" customFormat="1" ht="45" customHeight="1" thickBot="1">
      <c r="A21" s="131" t="s">
        <v>107</v>
      </c>
      <c r="B21" s="61" t="s">
        <v>50</v>
      </c>
      <c r="C21" s="1115" t="s">
        <v>140</v>
      </c>
      <c r="D21" s="1115"/>
      <c r="E21" s="260" t="s">
        <v>129</v>
      </c>
      <c r="F21" s="260" t="s">
        <v>130</v>
      </c>
      <c r="G21" s="260" t="s">
        <v>131</v>
      </c>
      <c r="H21" s="261" t="s">
        <v>132</v>
      </c>
    </row>
    <row r="22" spans="1:8" s="145" customFormat="1" ht="15" customHeight="1">
      <c r="A22" s="152"/>
      <c r="B22" s="153"/>
      <c r="C22" s="1156"/>
      <c r="D22" s="1156"/>
      <c r="E22" s="149"/>
      <c r="F22" s="148"/>
      <c r="G22" s="149"/>
      <c r="H22" s="150">
        <f>ROUND(E22*G22,2)</f>
        <v>0</v>
      </c>
    </row>
    <row r="23" spans="1:8" s="145" customFormat="1" ht="15" customHeight="1">
      <c r="A23" s="262"/>
      <c r="B23" s="263"/>
      <c r="C23" s="1155"/>
      <c r="D23" s="1155"/>
      <c r="E23" s="154"/>
      <c r="F23" s="263"/>
      <c r="G23" s="154"/>
      <c r="H23" s="155">
        <f>ROUND(E23*G23,2)</f>
        <v>0</v>
      </c>
    </row>
    <row r="24" spans="1:8" s="145" customFormat="1" ht="15" customHeight="1">
      <c r="A24" s="156"/>
      <c r="B24" s="157"/>
      <c r="C24" s="1100"/>
      <c r="D24" s="1100"/>
      <c r="E24" s="158"/>
      <c r="F24" s="157"/>
      <c r="G24" s="158"/>
      <c r="H24" s="159">
        <f t="shared" ref="H24" si="1">ROUND(E24*G24,2)</f>
        <v>0</v>
      </c>
    </row>
    <row r="25" spans="1:8" s="145" customFormat="1" ht="15" customHeight="1" thickBot="1">
      <c r="A25" s="1094" t="s">
        <v>141</v>
      </c>
      <c r="B25" s="1095"/>
      <c r="C25" s="1095"/>
      <c r="D25" s="1095"/>
      <c r="E25" s="1095"/>
      <c r="F25" s="1095"/>
      <c r="G25" s="1095"/>
      <c r="H25" s="151">
        <f>SUM(H22:H24)</f>
        <v>0</v>
      </c>
    </row>
    <row r="26" spans="1:8" s="145" customFormat="1" ht="15" customHeight="1" thickBot="1">
      <c r="A26" s="1083"/>
      <c r="B26" s="1084"/>
      <c r="C26" s="1084"/>
      <c r="D26" s="1084"/>
      <c r="E26" s="1084"/>
      <c r="F26" s="1084"/>
      <c r="G26" s="1084"/>
      <c r="H26" s="1085"/>
    </row>
    <row r="27" spans="1:8" s="145" customFormat="1" ht="45" customHeight="1" thickBot="1">
      <c r="A27" s="131" t="s">
        <v>107</v>
      </c>
      <c r="B27" s="61" t="s">
        <v>50</v>
      </c>
      <c r="C27" s="1115" t="s">
        <v>142</v>
      </c>
      <c r="D27" s="1115"/>
      <c r="E27" s="260" t="s">
        <v>129</v>
      </c>
      <c r="F27" s="260" t="s">
        <v>130</v>
      </c>
      <c r="G27" s="260" t="s">
        <v>131</v>
      </c>
      <c r="H27" s="261" t="s">
        <v>132</v>
      </c>
    </row>
    <row r="28" spans="1:8" s="145" customFormat="1" ht="15" customHeight="1">
      <c r="A28" s="152"/>
      <c r="B28" s="148"/>
      <c r="C28" s="1099"/>
      <c r="D28" s="1099"/>
      <c r="E28" s="149"/>
      <c r="F28" s="148"/>
      <c r="G28" s="160"/>
      <c r="H28" s="150">
        <f>ROUND(E28*G28,2)</f>
        <v>0</v>
      </c>
    </row>
    <row r="29" spans="1:8" s="145" customFormat="1" ht="15" customHeight="1">
      <c r="A29" s="262"/>
      <c r="B29" s="263"/>
      <c r="C29" s="264"/>
      <c r="D29" s="264"/>
      <c r="E29" s="154"/>
      <c r="F29" s="263"/>
      <c r="G29" s="168"/>
      <c r="H29" s="155">
        <f>ROUND(E29*G29,2)</f>
        <v>0</v>
      </c>
    </row>
    <row r="30" spans="1:8" s="145" customFormat="1" ht="15" customHeight="1">
      <c r="A30" s="156"/>
      <c r="B30" s="157"/>
      <c r="C30" s="1100"/>
      <c r="D30" s="1100"/>
      <c r="E30" s="158"/>
      <c r="F30" s="157"/>
      <c r="G30" s="161"/>
      <c r="H30" s="159">
        <f t="shared" ref="H30" si="2">ROUND(E30*G30,2)</f>
        <v>0</v>
      </c>
    </row>
    <row r="31" spans="1:8" s="145" customFormat="1" ht="15" customHeight="1">
      <c r="A31" s="1097" t="s">
        <v>143</v>
      </c>
      <c r="B31" s="1098"/>
      <c r="C31" s="1098"/>
      <c r="D31" s="1098"/>
      <c r="E31" s="1098"/>
      <c r="F31" s="1098"/>
      <c r="G31" s="1098"/>
      <c r="H31" s="162">
        <f>SUM(H28:H30)</f>
        <v>0</v>
      </c>
    </row>
    <row r="32" spans="1:8" s="145" customFormat="1" ht="15" customHeight="1">
      <c r="A32" s="1101" t="s">
        <v>206</v>
      </c>
      <c r="B32" s="1102"/>
      <c r="C32" s="1102"/>
      <c r="D32" s="1102"/>
      <c r="E32" s="1102"/>
      <c r="F32" s="1102"/>
      <c r="G32" s="1102"/>
      <c r="H32" s="1103"/>
    </row>
    <row r="33" spans="1:12" s="145" customFormat="1" ht="15" customHeight="1" thickBot="1">
      <c r="A33" s="1094" t="s">
        <v>144</v>
      </c>
      <c r="B33" s="1095"/>
      <c r="C33" s="1095"/>
      <c r="D33" s="1095"/>
      <c r="E33" s="1095"/>
      <c r="F33" s="1095"/>
      <c r="G33" s="1095"/>
      <c r="H33" s="151">
        <f>H31</f>
        <v>0</v>
      </c>
    </row>
    <row r="34" spans="1:12" s="145" customFormat="1" ht="15" customHeight="1">
      <c r="A34" s="1104"/>
      <c r="B34" s="1105"/>
      <c r="C34" s="1105"/>
      <c r="D34" s="1105"/>
      <c r="E34" s="1105"/>
      <c r="F34" s="1105"/>
      <c r="G34" s="1105"/>
      <c r="H34" s="1106"/>
    </row>
    <row r="35" spans="1:12" s="145" customFormat="1" ht="15" customHeight="1">
      <c r="A35" s="1107"/>
      <c r="B35" s="1108"/>
      <c r="C35" s="1108"/>
      <c r="D35" s="1108"/>
      <c r="E35" s="1108"/>
      <c r="F35" s="1108"/>
      <c r="G35" s="1108"/>
      <c r="H35" s="1109"/>
    </row>
    <row r="36" spans="1:12" s="145" customFormat="1" ht="15" customHeight="1">
      <c r="A36" s="1097" t="s">
        <v>145</v>
      </c>
      <c r="B36" s="1098"/>
      <c r="C36" s="1098"/>
      <c r="D36" s="1098"/>
      <c r="E36" s="1098"/>
      <c r="F36" s="1098"/>
      <c r="G36" s="1098"/>
      <c r="H36" s="162">
        <f>H33+H25+H19</f>
        <v>308.07</v>
      </c>
    </row>
    <row r="37" spans="1:12" s="145" customFormat="1" ht="15" customHeight="1">
      <c r="A37" s="1107"/>
      <c r="B37" s="1108"/>
      <c r="C37" s="1108"/>
      <c r="D37" s="1108"/>
      <c r="E37" s="1108"/>
      <c r="F37" s="1108"/>
      <c r="G37" s="1108"/>
      <c r="H37" s="1109"/>
    </row>
    <row r="38" spans="1:12" s="145" customFormat="1" ht="15" customHeight="1">
      <c r="A38" s="1097" t="s">
        <v>148</v>
      </c>
      <c r="B38" s="1098"/>
      <c r="C38" s="1098"/>
      <c r="D38" s="1098"/>
      <c r="E38" s="1098"/>
      <c r="F38" s="1098"/>
      <c r="G38" s="163">
        <f>'DADOS DE ENTRADA 2017'!B16</f>
        <v>0.24030000000000001</v>
      </c>
      <c r="H38" s="162">
        <f>ROUND(H36*G38,2)</f>
        <v>74.03</v>
      </c>
      <c r="I38" s="164"/>
    </row>
    <row r="39" spans="1:12" s="145" customFormat="1" ht="15" customHeight="1">
      <c r="A39" s="1107"/>
      <c r="B39" s="1108"/>
      <c r="C39" s="1108"/>
      <c r="D39" s="1108"/>
      <c r="E39" s="1108"/>
      <c r="F39" s="1108"/>
      <c r="G39" s="1108"/>
      <c r="H39" s="1109"/>
    </row>
    <row r="40" spans="1:12" s="145" customFormat="1" ht="15" customHeight="1">
      <c r="A40" s="1097" t="s">
        <v>146</v>
      </c>
      <c r="B40" s="1098"/>
      <c r="C40" s="1098"/>
      <c r="D40" s="1098"/>
      <c r="E40" s="1098"/>
      <c r="F40" s="1098"/>
      <c r="G40" s="1098"/>
      <c r="H40" s="162">
        <f>H36+H38</f>
        <v>382.1</v>
      </c>
    </row>
    <row r="41" spans="1:12" s="145" customFormat="1" ht="15" customHeight="1" thickBot="1">
      <c r="A41" s="1086"/>
      <c r="B41" s="1087"/>
      <c r="C41" s="1087"/>
      <c r="D41" s="1087"/>
      <c r="E41" s="1087"/>
      <c r="F41" s="1087"/>
      <c r="G41" s="1087"/>
      <c r="H41" s="1088"/>
    </row>
    <row r="42" spans="1:12" s="139" customFormat="1" ht="13.5" thickBot="1">
      <c r="A42" s="1110"/>
      <c r="B42" s="1110"/>
      <c r="C42" s="1110"/>
      <c r="D42" s="1110"/>
      <c r="E42" s="1110"/>
      <c r="F42" s="1110"/>
      <c r="G42" s="1110"/>
      <c r="H42" s="1110"/>
    </row>
    <row r="43" spans="1:12" s="139" customFormat="1" ht="15">
      <c r="A43" s="885" t="s">
        <v>18</v>
      </c>
      <c r="B43" s="886"/>
      <c r="C43" s="886"/>
      <c r="D43" s="886"/>
      <c r="E43" s="886"/>
      <c r="F43" s="886"/>
      <c r="G43" s="886"/>
      <c r="H43" s="908"/>
      <c r="I43" s="73"/>
      <c r="J43" s="73"/>
      <c r="K43" s="73"/>
      <c r="L43" s="73"/>
    </row>
    <row r="44" spans="1:12" s="139" customFormat="1" ht="15">
      <c r="A44" s="909" t="s">
        <v>379</v>
      </c>
      <c r="B44" s="910"/>
      <c r="C44" s="910"/>
      <c r="D44" s="910"/>
      <c r="E44" s="910"/>
      <c r="F44" s="910"/>
      <c r="G44" s="910"/>
      <c r="H44" s="911"/>
      <c r="I44" s="72"/>
      <c r="J44" s="72"/>
      <c r="K44" s="72"/>
      <c r="L44" s="72"/>
    </row>
    <row r="45" spans="1:12" s="139" customFormat="1" ht="15">
      <c r="A45" s="909" t="s">
        <v>380</v>
      </c>
      <c r="B45" s="910"/>
      <c r="C45" s="910"/>
      <c r="D45" s="910"/>
      <c r="E45" s="910"/>
      <c r="F45" s="910"/>
      <c r="G45" s="910"/>
      <c r="H45" s="911"/>
      <c r="I45" s="72"/>
      <c r="J45" s="72"/>
      <c r="K45" s="72"/>
      <c r="L45" s="72"/>
    </row>
    <row r="46" spans="1:12" s="139" customFormat="1" ht="15">
      <c r="A46" s="1111"/>
      <c r="B46" s="1112"/>
      <c r="C46" s="1112"/>
      <c r="D46" s="1112"/>
      <c r="E46" s="1112"/>
      <c r="F46" s="1112"/>
      <c r="G46" s="1112"/>
      <c r="H46" s="1113"/>
      <c r="I46" s="73"/>
      <c r="J46" s="73"/>
      <c r="K46" s="73"/>
      <c r="L46" s="73"/>
    </row>
    <row r="47" spans="1:12" s="139" customFormat="1" ht="15">
      <c r="A47" s="905" t="s">
        <v>59</v>
      </c>
      <c r="B47" s="906"/>
      <c r="C47" s="906"/>
      <c r="D47" s="906"/>
      <c r="E47" s="906"/>
      <c r="F47" s="906"/>
      <c r="G47" s="906"/>
      <c r="H47" s="907"/>
      <c r="I47" s="73"/>
      <c r="J47" s="73"/>
      <c r="K47" s="73"/>
      <c r="L47" s="73"/>
    </row>
    <row r="48" spans="1:12" s="139" customFormat="1" ht="18.75">
      <c r="A48" s="902" t="str">
        <f>'DADOS DE ENTRADA 2017'!B12</f>
        <v>RALF NORDT</v>
      </c>
      <c r="B48" s="903"/>
      <c r="C48" s="903"/>
      <c r="D48" s="903"/>
      <c r="E48" s="903"/>
      <c r="F48" s="903"/>
      <c r="G48" s="903"/>
      <c r="H48" s="904"/>
      <c r="I48" s="74"/>
      <c r="J48" s="74"/>
      <c r="K48" s="74"/>
      <c r="L48" s="74"/>
    </row>
    <row r="49" spans="1:12" s="139" customFormat="1" ht="15.75" thickBot="1">
      <c r="A49" s="899" t="str">
        <f>'DADOS DE ENTRADA 2017'!$B$25</f>
        <v>ENGENHEIRO CIVIL CREA-SC 018.759-9</v>
      </c>
      <c r="B49" s="900"/>
      <c r="C49" s="900"/>
      <c r="D49" s="900"/>
      <c r="E49" s="900"/>
      <c r="F49" s="900"/>
      <c r="G49" s="900"/>
      <c r="H49" s="901"/>
      <c r="I49" s="73"/>
      <c r="J49" s="73"/>
      <c r="K49" s="73"/>
      <c r="L49" s="73"/>
    </row>
  </sheetData>
  <mergeCells count="46">
    <mergeCell ref="C11:D11"/>
    <mergeCell ref="A2:H2"/>
    <mergeCell ref="A1:H1"/>
    <mergeCell ref="A3:D3"/>
    <mergeCell ref="E3:H3"/>
    <mergeCell ref="A4:D4"/>
    <mergeCell ref="A5:D5"/>
    <mergeCell ref="E5:F5"/>
    <mergeCell ref="G5:H5"/>
    <mergeCell ref="A6:D6"/>
    <mergeCell ref="B7:H7"/>
    <mergeCell ref="A8:G8"/>
    <mergeCell ref="A9:G9"/>
    <mergeCell ref="A10:H10"/>
    <mergeCell ref="C27:D27"/>
    <mergeCell ref="C12:C16"/>
    <mergeCell ref="A16:B16"/>
    <mergeCell ref="C17:C18"/>
    <mergeCell ref="A19:G19"/>
    <mergeCell ref="A20:H20"/>
    <mergeCell ref="C21:D21"/>
    <mergeCell ref="C22:D22"/>
    <mergeCell ref="C23:D23"/>
    <mergeCell ref="C24:D24"/>
    <mergeCell ref="A25:G25"/>
    <mergeCell ref="A26:H26"/>
    <mergeCell ref="A41:H41"/>
    <mergeCell ref="C28:D28"/>
    <mergeCell ref="C30:D30"/>
    <mergeCell ref="A31:G31"/>
    <mergeCell ref="A32:H32"/>
    <mergeCell ref="A33:G33"/>
    <mergeCell ref="A34:H35"/>
    <mergeCell ref="A36:G36"/>
    <mergeCell ref="A37:H37"/>
    <mergeCell ref="A38:F38"/>
    <mergeCell ref="A39:H39"/>
    <mergeCell ref="A40:G40"/>
    <mergeCell ref="A48:H48"/>
    <mergeCell ref="A49:H49"/>
    <mergeCell ref="A42:H42"/>
    <mergeCell ref="A43:H43"/>
    <mergeCell ref="A44:H44"/>
    <mergeCell ref="A45:H45"/>
    <mergeCell ref="A46:H46"/>
    <mergeCell ref="A47:H47"/>
  </mergeCells>
  <printOptions horizontalCentered="1"/>
  <pageMargins left="0.78740157480314965" right="0.39370078740157483" top="0.39370078740157483" bottom="0.39370078740157483" header="0.51181102362204722" footer="0.51181102362204722"/>
  <pageSetup scale="6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view="pageBreakPreview" topLeftCell="A25" zoomScaleNormal="100" zoomScaleSheetLayoutView="100" workbookViewId="0">
      <selection activeCell="B24" sqref="B24"/>
    </sheetView>
  </sheetViews>
  <sheetFormatPr defaultRowHeight="12.75"/>
  <cols>
    <col min="1" max="1" width="17" style="567" customWidth="1"/>
    <col min="2" max="2" width="10.7109375" style="567" customWidth="1"/>
    <col min="3" max="3" width="4.7109375" style="567" customWidth="1"/>
    <col min="4" max="4" width="61.85546875" style="567" customWidth="1"/>
    <col min="5" max="5" width="13.42578125" style="567" customWidth="1"/>
    <col min="6" max="6" width="13.28515625" style="567" customWidth="1"/>
    <col min="7" max="7" width="15.42578125" style="567" customWidth="1"/>
    <col min="8" max="8" width="17" style="567" customWidth="1"/>
    <col min="9" max="254" width="9.140625" style="567"/>
    <col min="255" max="255" width="10.85546875" style="567" customWidth="1"/>
    <col min="256" max="256" width="4.7109375" style="567" customWidth="1"/>
    <col min="257" max="257" width="61.85546875" style="567" customWidth="1"/>
    <col min="258" max="258" width="13.42578125" style="567" customWidth="1"/>
    <col min="259" max="259" width="5.85546875" style="567" bestFit="1" customWidth="1"/>
    <col min="260" max="260" width="14.5703125" style="567" customWidth="1"/>
    <col min="261" max="261" width="18.140625" style="567" customWidth="1"/>
    <col min="262" max="262" width="9.140625" style="567"/>
    <col min="263" max="263" width="13.42578125" style="567" customWidth="1"/>
    <col min="264" max="264" width="13.28515625" style="567" customWidth="1"/>
    <col min="265" max="265" width="9.7109375" style="567" bestFit="1" customWidth="1"/>
    <col min="266" max="510" width="9.140625" style="567"/>
    <col min="511" max="511" width="10.85546875" style="567" customWidth="1"/>
    <col min="512" max="512" width="4.7109375" style="567" customWidth="1"/>
    <col min="513" max="513" width="61.85546875" style="567" customWidth="1"/>
    <col min="514" max="514" width="13.42578125" style="567" customWidth="1"/>
    <col min="515" max="515" width="5.85546875" style="567" bestFit="1" customWidth="1"/>
    <col min="516" max="516" width="14.5703125" style="567" customWidth="1"/>
    <col min="517" max="517" width="18.140625" style="567" customWidth="1"/>
    <col min="518" max="518" width="9.140625" style="567"/>
    <col min="519" max="519" width="13.42578125" style="567" customWidth="1"/>
    <col min="520" max="520" width="13.28515625" style="567" customWidth="1"/>
    <col min="521" max="521" width="9.7109375" style="567" bestFit="1" customWidth="1"/>
    <col min="522" max="766" width="9.140625" style="567"/>
    <col min="767" max="767" width="10.85546875" style="567" customWidth="1"/>
    <col min="768" max="768" width="4.7109375" style="567" customWidth="1"/>
    <col min="769" max="769" width="61.85546875" style="567" customWidth="1"/>
    <col min="770" max="770" width="13.42578125" style="567" customWidth="1"/>
    <col min="771" max="771" width="5.85546875" style="567" bestFit="1" customWidth="1"/>
    <col min="772" max="772" width="14.5703125" style="567" customWidth="1"/>
    <col min="773" max="773" width="18.140625" style="567" customWidth="1"/>
    <col min="774" max="774" width="9.140625" style="567"/>
    <col min="775" max="775" width="13.42578125" style="567" customWidth="1"/>
    <col min="776" max="776" width="13.28515625" style="567" customWidth="1"/>
    <col min="777" max="777" width="9.7109375" style="567" bestFit="1" customWidth="1"/>
    <col min="778" max="1022" width="9.140625" style="567"/>
    <col min="1023" max="1023" width="10.85546875" style="567" customWidth="1"/>
    <col min="1024" max="1024" width="4.7109375" style="567" customWidth="1"/>
    <col min="1025" max="1025" width="61.85546875" style="567" customWidth="1"/>
    <col min="1026" max="1026" width="13.42578125" style="567" customWidth="1"/>
    <col min="1027" max="1027" width="5.85546875" style="567" bestFit="1" customWidth="1"/>
    <col min="1028" max="1028" width="14.5703125" style="567" customWidth="1"/>
    <col min="1029" max="1029" width="18.140625" style="567" customWidth="1"/>
    <col min="1030" max="1030" width="9.140625" style="567"/>
    <col min="1031" max="1031" width="13.42578125" style="567" customWidth="1"/>
    <col min="1032" max="1032" width="13.28515625" style="567" customWidth="1"/>
    <col min="1033" max="1033" width="9.7109375" style="567" bestFit="1" customWidth="1"/>
    <col min="1034" max="1278" width="9.140625" style="567"/>
    <col min="1279" max="1279" width="10.85546875" style="567" customWidth="1"/>
    <col min="1280" max="1280" width="4.7109375" style="567" customWidth="1"/>
    <col min="1281" max="1281" width="61.85546875" style="567" customWidth="1"/>
    <col min="1282" max="1282" width="13.42578125" style="567" customWidth="1"/>
    <col min="1283" max="1283" width="5.85546875" style="567" bestFit="1" customWidth="1"/>
    <col min="1284" max="1284" width="14.5703125" style="567" customWidth="1"/>
    <col min="1285" max="1285" width="18.140625" style="567" customWidth="1"/>
    <col min="1286" max="1286" width="9.140625" style="567"/>
    <col min="1287" max="1287" width="13.42578125" style="567" customWidth="1"/>
    <col min="1288" max="1288" width="13.28515625" style="567" customWidth="1"/>
    <col min="1289" max="1289" width="9.7109375" style="567" bestFit="1" customWidth="1"/>
    <col min="1290" max="1534" width="9.140625" style="567"/>
    <col min="1535" max="1535" width="10.85546875" style="567" customWidth="1"/>
    <col min="1536" max="1536" width="4.7109375" style="567" customWidth="1"/>
    <col min="1537" max="1537" width="61.85546875" style="567" customWidth="1"/>
    <col min="1538" max="1538" width="13.42578125" style="567" customWidth="1"/>
    <col min="1539" max="1539" width="5.85546875" style="567" bestFit="1" customWidth="1"/>
    <col min="1540" max="1540" width="14.5703125" style="567" customWidth="1"/>
    <col min="1541" max="1541" width="18.140625" style="567" customWidth="1"/>
    <col min="1542" max="1542" width="9.140625" style="567"/>
    <col min="1543" max="1543" width="13.42578125" style="567" customWidth="1"/>
    <col min="1544" max="1544" width="13.28515625" style="567" customWidth="1"/>
    <col min="1545" max="1545" width="9.7109375" style="567" bestFit="1" customWidth="1"/>
    <col min="1546" max="1790" width="9.140625" style="567"/>
    <col min="1791" max="1791" width="10.85546875" style="567" customWidth="1"/>
    <col min="1792" max="1792" width="4.7109375" style="567" customWidth="1"/>
    <col min="1793" max="1793" width="61.85546875" style="567" customWidth="1"/>
    <col min="1794" max="1794" width="13.42578125" style="567" customWidth="1"/>
    <col min="1795" max="1795" width="5.85546875" style="567" bestFit="1" customWidth="1"/>
    <col min="1796" max="1796" width="14.5703125" style="567" customWidth="1"/>
    <col min="1797" max="1797" width="18.140625" style="567" customWidth="1"/>
    <col min="1798" max="1798" width="9.140625" style="567"/>
    <col min="1799" max="1799" width="13.42578125" style="567" customWidth="1"/>
    <col min="1800" max="1800" width="13.28515625" style="567" customWidth="1"/>
    <col min="1801" max="1801" width="9.7109375" style="567" bestFit="1" customWidth="1"/>
    <col min="1802" max="2046" width="9.140625" style="567"/>
    <col min="2047" max="2047" width="10.85546875" style="567" customWidth="1"/>
    <col min="2048" max="2048" width="4.7109375" style="567" customWidth="1"/>
    <col min="2049" max="2049" width="61.85546875" style="567" customWidth="1"/>
    <col min="2050" max="2050" width="13.42578125" style="567" customWidth="1"/>
    <col min="2051" max="2051" width="5.85546875" style="567" bestFit="1" customWidth="1"/>
    <col min="2052" max="2052" width="14.5703125" style="567" customWidth="1"/>
    <col min="2053" max="2053" width="18.140625" style="567" customWidth="1"/>
    <col min="2054" max="2054" width="9.140625" style="567"/>
    <col min="2055" max="2055" width="13.42578125" style="567" customWidth="1"/>
    <col min="2056" max="2056" width="13.28515625" style="567" customWidth="1"/>
    <col min="2057" max="2057" width="9.7109375" style="567" bestFit="1" customWidth="1"/>
    <col min="2058" max="2302" width="9.140625" style="567"/>
    <col min="2303" max="2303" width="10.85546875" style="567" customWidth="1"/>
    <col min="2304" max="2304" width="4.7109375" style="567" customWidth="1"/>
    <col min="2305" max="2305" width="61.85546875" style="567" customWidth="1"/>
    <col min="2306" max="2306" width="13.42578125" style="567" customWidth="1"/>
    <col min="2307" max="2307" width="5.85546875" style="567" bestFit="1" customWidth="1"/>
    <col min="2308" max="2308" width="14.5703125" style="567" customWidth="1"/>
    <col min="2309" max="2309" width="18.140625" style="567" customWidth="1"/>
    <col min="2310" max="2310" width="9.140625" style="567"/>
    <col min="2311" max="2311" width="13.42578125" style="567" customWidth="1"/>
    <col min="2312" max="2312" width="13.28515625" style="567" customWidth="1"/>
    <col min="2313" max="2313" width="9.7109375" style="567" bestFit="1" customWidth="1"/>
    <col min="2314" max="2558" width="9.140625" style="567"/>
    <col min="2559" max="2559" width="10.85546875" style="567" customWidth="1"/>
    <col min="2560" max="2560" width="4.7109375" style="567" customWidth="1"/>
    <col min="2561" max="2561" width="61.85546875" style="567" customWidth="1"/>
    <col min="2562" max="2562" width="13.42578125" style="567" customWidth="1"/>
    <col min="2563" max="2563" width="5.85546875" style="567" bestFit="1" customWidth="1"/>
    <col min="2564" max="2564" width="14.5703125" style="567" customWidth="1"/>
    <col min="2565" max="2565" width="18.140625" style="567" customWidth="1"/>
    <col min="2566" max="2566" width="9.140625" style="567"/>
    <col min="2567" max="2567" width="13.42578125" style="567" customWidth="1"/>
    <col min="2568" max="2568" width="13.28515625" style="567" customWidth="1"/>
    <col min="2569" max="2569" width="9.7109375" style="567" bestFit="1" customWidth="1"/>
    <col min="2570" max="2814" width="9.140625" style="567"/>
    <col min="2815" max="2815" width="10.85546875" style="567" customWidth="1"/>
    <col min="2816" max="2816" width="4.7109375" style="567" customWidth="1"/>
    <col min="2817" max="2817" width="61.85546875" style="567" customWidth="1"/>
    <col min="2818" max="2818" width="13.42578125" style="567" customWidth="1"/>
    <col min="2819" max="2819" width="5.85546875" style="567" bestFit="1" customWidth="1"/>
    <col min="2820" max="2820" width="14.5703125" style="567" customWidth="1"/>
    <col min="2821" max="2821" width="18.140625" style="567" customWidth="1"/>
    <col min="2822" max="2822" width="9.140625" style="567"/>
    <col min="2823" max="2823" width="13.42578125" style="567" customWidth="1"/>
    <col min="2824" max="2824" width="13.28515625" style="567" customWidth="1"/>
    <col min="2825" max="2825" width="9.7109375" style="567" bestFit="1" customWidth="1"/>
    <col min="2826" max="3070" width="9.140625" style="567"/>
    <col min="3071" max="3071" width="10.85546875" style="567" customWidth="1"/>
    <col min="3072" max="3072" width="4.7109375" style="567" customWidth="1"/>
    <col min="3073" max="3073" width="61.85546875" style="567" customWidth="1"/>
    <col min="3074" max="3074" width="13.42578125" style="567" customWidth="1"/>
    <col min="3075" max="3075" width="5.85546875" style="567" bestFit="1" customWidth="1"/>
    <col min="3076" max="3076" width="14.5703125" style="567" customWidth="1"/>
    <col min="3077" max="3077" width="18.140625" style="567" customWidth="1"/>
    <col min="3078" max="3078" width="9.140625" style="567"/>
    <col min="3079" max="3079" width="13.42578125" style="567" customWidth="1"/>
    <col min="3080" max="3080" width="13.28515625" style="567" customWidth="1"/>
    <col min="3081" max="3081" width="9.7109375" style="567" bestFit="1" customWidth="1"/>
    <col min="3082" max="3326" width="9.140625" style="567"/>
    <col min="3327" max="3327" width="10.85546875" style="567" customWidth="1"/>
    <col min="3328" max="3328" width="4.7109375" style="567" customWidth="1"/>
    <col min="3329" max="3329" width="61.85546875" style="567" customWidth="1"/>
    <col min="3330" max="3330" width="13.42578125" style="567" customWidth="1"/>
    <col min="3331" max="3331" width="5.85546875" style="567" bestFit="1" customWidth="1"/>
    <col min="3332" max="3332" width="14.5703125" style="567" customWidth="1"/>
    <col min="3333" max="3333" width="18.140625" style="567" customWidth="1"/>
    <col min="3334" max="3334" width="9.140625" style="567"/>
    <col min="3335" max="3335" width="13.42578125" style="567" customWidth="1"/>
    <col min="3336" max="3336" width="13.28515625" style="567" customWidth="1"/>
    <col min="3337" max="3337" width="9.7109375" style="567" bestFit="1" customWidth="1"/>
    <col min="3338" max="3582" width="9.140625" style="567"/>
    <col min="3583" max="3583" width="10.85546875" style="567" customWidth="1"/>
    <col min="3584" max="3584" width="4.7109375" style="567" customWidth="1"/>
    <col min="3585" max="3585" width="61.85546875" style="567" customWidth="1"/>
    <col min="3586" max="3586" width="13.42578125" style="567" customWidth="1"/>
    <col min="3587" max="3587" width="5.85546875" style="567" bestFit="1" customWidth="1"/>
    <col min="3588" max="3588" width="14.5703125" style="567" customWidth="1"/>
    <col min="3589" max="3589" width="18.140625" style="567" customWidth="1"/>
    <col min="3590" max="3590" width="9.140625" style="567"/>
    <col min="3591" max="3591" width="13.42578125" style="567" customWidth="1"/>
    <col min="3592" max="3592" width="13.28515625" style="567" customWidth="1"/>
    <col min="3593" max="3593" width="9.7109375" style="567" bestFit="1" customWidth="1"/>
    <col min="3594" max="3838" width="9.140625" style="567"/>
    <col min="3839" max="3839" width="10.85546875" style="567" customWidth="1"/>
    <col min="3840" max="3840" width="4.7109375" style="567" customWidth="1"/>
    <col min="3841" max="3841" width="61.85546875" style="567" customWidth="1"/>
    <col min="3842" max="3842" width="13.42578125" style="567" customWidth="1"/>
    <col min="3843" max="3843" width="5.85546875" style="567" bestFit="1" customWidth="1"/>
    <col min="3844" max="3844" width="14.5703125" style="567" customWidth="1"/>
    <col min="3845" max="3845" width="18.140625" style="567" customWidth="1"/>
    <col min="3846" max="3846" width="9.140625" style="567"/>
    <col min="3847" max="3847" width="13.42578125" style="567" customWidth="1"/>
    <col min="3848" max="3848" width="13.28515625" style="567" customWidth="1"/>
    <col min="3849" max="3849" width="9.7109375" style="567" bestFit="1" customWidth="1"/>
    <col min="3850" max="4094" width="9.140625" style="567"/>
    <col min="4095" max="4095" width="10.85546875" style="567" customWidth="1"/>
    <col min="4096" max="4096" width="4.7109375" style="567" customWidth="1"/>
    <col min="4097" max="4097" width="61.85546875" style="567" customWidth="1"/>
    <col min="4098" max="4098" width="13.42578125" style="567" customWidth="1"/>
    <col min="4099" max="4099" width="5.85546875" style="567" bestFit="1" customWidth="1"/>
    <col min="4100" max="4100" width="14.5703125" style="567" customWidth="1"/>
    <col min="4101" max="4101" width="18.140625" style="567" customWidth="1"/>
    <col min="4102" max="4102" width="9.140625" style="567"/>
    <col min="4103" max="4103" width="13.42578125" style="567" customWidth="1"/>
    <col min="4104" max="4104" width="13.28515625" style="567" customWidth="1"/>
    <col min="4105" max="4105" width="9.7109375" style="567" bestFit="1" customWidth="1"/>
    <col min="4106" max="4350" width="9.140625" style="567"/>
    <col min="4351" max="4351" width="10.85546875" style="567" customWidth="1"/>
    <col min="4352" max="4352" width="4.7109375" style="567" customWidth="1"/>
    <col min="4353" max="4353" width="61.85546875" style="567" customWidth="1"/>
    <col min="4354" max="4354" width="13.42578125" style="567" customWidth="1"/>
    <col min="4355" max="4355" width="5.85546875" style="567" bestFit="1" customWidth="1"/>
    <col min="4356" max="4356" width="14.5703125" style="567" customWidth="1"/>
    <col min="4357" max="4357" width="18.140625" style="567" customWidth="1"/>
    <col min="4358" max="4358" width="9.140625" style="567"/>
    <col min="4359" max="4359" width="13.42578125" style="567" customWidth="1"/>
    <col min="4360" max="4360" width="13.28515625" style="567" customWidth="1"/>
    <col min="4361" max="4361" width="9.7109375" style="567" bestFit="1" customWidth="1"/>
    <col min="4362" max="4606" width="9.140625" style="567"/>
    <col min="4607" max="4607" width="10.85546875" style="567" customWidth="1"/>
    <col min="4608" max="4608" width="4.7109375" style="567" customWidth="1"/>
    <col min="4609" max="4609" width="61.85546875" style="567" customWidth="1"/>
    <col min="4610" max="4610" width="13.42578125" style="567" customWidth="1"/>
    <col min="4611" max="4611" width="5.85546875" style="567" bestFit="1" customWidth="1"/>
    <col min="4612" max="4612" width="14.5703125" style="567" customWidth="1"/>
    <col min="4613" max="4613" width="18.140625" style="567" customWidth="1"/>
    <col min="4614" max="4614" width="9.140625" style="567"/>
    <col min="4615" max="4615" width="13.42578125" style="567" customWidth="1"/>
    <col min="4616" max="4616" width="13.28515625" style="567" customWidth="1"/>
    <col min="4617" max="4617" width="9.7109375" style="567" bestFit="1" customWidth="1"/>
    <col min="4618" max="4862" width="9.140625" style="567"/>
    <col min="4863" max="4863" width="10.85546875" style="567" customWidth="1"/>
    <col min="4864" max="4864" width="4.7109375" style="567" customWidth="1"/>
    <col min="4865" max="4865" width="61.85546875" style="567" customWidth="1"/>
    <col min="4866" max="4866" width="13.42578125" style="567" customWidth="1"/>
    <col min="4867" max="4867" width="5.85546875" style="567" bestFit="1" customWidth="1"/>
    <col min="4868" max="4868" width="14.5703125" style="567" customWidth="1"/>
    <col min="4869" max="4869" width="18.140625" style="567" customWidth="1"/>
    <col min="4870" max="4870" width="9.140625" style="567"/>
    <col min="4871" max="4871" width="13.42578125" style="567" customWidth="1"/>
    <col min="4872" max="4872" width="13.28515625" style="567" customWidth="1"/>
    <col min="4873" max="4873" width="9.7109375" style="567" bestFit="1" customWidth="1"/>
    <col min="4874" max="5118" width="9.140625" style="567"/>
    <col min="5119" max="5119" width="10.85546875" style="567" customWidth="1"/>
    <col min="5120" max="5120" width="4.7109375" style="567" customWidth="1"/>
    <col min="5121" max="5121" width="61.85546875" style="567" customWidth="1"/>
    <col min="5122" max="5122" width="13.42578125" style="567" customWidth="1"/>
    <col min="5123" max="5123" width="5.85546875" style="567" bestFit="1" customWidth="1"/>
    <col min="5124" max="5124" width="14.5703125" style="567" customWidth="1"/>
    <col min="5125" max="5125" width="18.140625" style="567" customWidth="1"/>
    <col min="5126" max="5126" width="9.140625" style="567"/>
    <col min="5127" max="5127" width="13.42578125" style="567" customWidth="1"/>
    <col min="5128" max="5128" width="13.28515625" style="567" customWidth="1"/>
    <col min="5129" max="5129" width="9.7109375" style="567" bestFit="1" customWidth="1"/>
    <col min="5130" max="5374" width="9.140625" style="567"/>
    <col min="5375" max="5375" width="10.85546875" style="567" customWidth="1"/>
    <col min="5376" max="5376" width="4.7109375" style="567" customWidth="1"/>
    <col min="5377" max="5377" width="61.85546875" style="567" customWidth="1"/>
    <col min="5378" max="5378" width="13.42578125" style="567" customWidth="1"/>
    <col min="5379" max="5379" width="5.85546875" style="567" bestFit="1" customWidth="1"/>
    <col min="5380" max="5380" width="14.5703125" style="567" customWidth="1"/>
    <col min="5381" max="5381" width="18.140625" style="567" customWidth="1"/>
    <col min="5382" max="5382" width="9.140625" style="567"/>
    <col min="5383" max="5383" width="13.42578125" style="567" customWidth="1"/>
    <col min="5384" max="5384" width="13.28515625" style="567" customWidth="1"/>
    <col min="5385" max="5385" width="9.7109375" style="567" bestFit="1" customWidth="1"/>
    <col min="5386" max="5630" width="9.140625" style="567"/>
    <col min="5631" max="5631" width="10.85546875" style="567" customWidth="1"/>
    <col min="5632" max="5632" width="4.7109375" style="567" customWidth="1"/>
    <col min="5633" max="5633" width="61.85546875" style="567" customWidth="1"/>
    <col min="5634" max="5634" width="13.42578125" style="567" customWidth="1"/>
    <col min="5635" max="5635" width="5.85546875" style="567" bestFit="1" customWidth="1"/>
    <col min="5636" max="5636" width="14.5703125" style="567" customWidth="1"/>
    <col min="5637" max="5637" width="18.140625" style="567" customWidth="1"/>
    <col min="5638" max="5638" width="9.140625" style="567"/>
    <col min="5639" max="5639" width="13.42578125" style="567" customWidth="1"/>
    <col min="5640" max="5640" width="13.28515625" style="567" customWidth="1"/>
    <col min="5641" max="5641" width="9.7109375" style="567" bestFit="1" customWidth="1"/>
    <col min="5642" max="5886" width="9.140625" style="567"/>
    <col min="5887" max="5887" width="10.85546875" style="567" customWidth="1"/>
    <col min="5888" max="5888" width="4.7109375" style="567" customWidth="1"/>
    <col min="5889" max="5889" width="61.85546875" style="567" customWidth="1"/>
    <col min="5890" max="5890" width="13.42578125" style="567" customWidth="1"/>
    <col min="5891" max="5891" width="5.85546875" style="567" bestFit="1" customWidth="1"/>
    <col min="5892" max="5892" width="14.5703125" style="567" customWidth="1"/>
    <col min="5893" max="5893" width="18.140625" style="567" customWidth="1"/>
    <col min="5894" max="5894" width="9.140625" style="567"/>
    <col min="5895" max="5895" width="13.42578125" style="567" customWidth="1"/>
    <col min="5896" max="5896" width="13.28515625" style="567" customWidth="1"/>
    <col min="5897" max="5897" width="9.7109375" style="567" bestFit="1" customWidth="1"/>
    <col min="5898" max="6142" width="9.140625" style="567"/>
    <col min="6143" max="6143" width="10.85546875" style="567" customWidth="1"/>
    <col min="6144" max="6144" width="4.7109375" style="567" customWidth="1"/>
    <col min="6145" max="6145" width="61.85546875" style="567" customWidth="1"/>
    <col min="6146" max="6146" width="13.42578125" style="567" customWidth="1"/>
    <col min="6147" max="6147" width="5.85546875" style="567" bestFit="1" customWidth="1"/>
    <col min="6148" max="6148" width="14.5703125" style="567" customWidth="1"/>
    <col min="6149" max="6149" width="18.140625" style="567" customWidth="1"/>
    <col min="6150" max="6150" width="9.140625" style="567"/>
    <col min="6151" max="6151" width="13.42578125" style="567" customWidth="1"/>
    <col min="6152" max="6152" width="13.28515625" style="567" customWidth="1"/>
    <col min="6153" max="6153" width="9.7109375" style="567" bestFit="1" customWidth="1"/>
    <col min="6154" max="6398" width="9.140625" style="567"/>
    <col min="6399" max="6399" width="10.85546875" style="567" customWidth="1"/>
    <col min="6400" max="6400" width="4.7109375" style="567" customWidth="1"/>
    <col min="6401" max="6401" width="61.85546875" style="567" customWidth="1"/>
    <col min="6402" max="6402" width="13.42578125" style="567" customWidth="1"/>
    <col min="6403" max="6403" width="5.85546875" style="567" bestFit="1" customWidth="1"/>
    <col min="6404" max="6404" width="14.5703125" style="567" customWidth="1"/>
    <col min="6405" max="6405" width="18.140625" style="567" customWidth="1"/>
    <col min="6406" max="6406" width="9.140625" style="567"/>
    <col min="6407" max="6407" width="13.42578125" style="567" customWidth="1"/>
    <col min="6408" max="6408" width="13.28515625" style="567" customWidth="1"/>
    <col min="6409" max="6409" width="9.7109375" style="567" bestFit="1" customWidth="1"/>
    <col min="6410" max="6654" width="9.140625" style="567"/>
    <col min="6655" max="6655" width="10.85546875" style="567" customWidth="1"/>
    <col min="6656" max="6656" width="4.7109375" style="567" customWidth="1"/>
    <col min="6657" max="6657" width="61.85546875" style="567" customWidth="1"/>
    <col min="6658" max="6658" width="13.42578125" style="567" customWidth="1"/>
    <col min="6659" max="6659" width="5.85546875" style="567" bestFit="1" customWidth="1"/>
    <col min="6660" max="6660" width="14.5703125" style="567" customWidth="1"/>
    <col min="6661" max="6661" width="18.140625" style="567" customWidth="1"/>
    <col min="6662" max="6662" width="9.140625" style="567"/>
    <col min="6663" max="6663" width="13.42578125" style="567" customWidth="1"/>
    <col min="6664" max="6664" width="13.28515625" style="567" customWidth="1"/>
    <col min="6665" max="6665" width="9.7109375" style="567" bestFit="1" customWidth="1"/>
    <col min="6666" max="6910" width="9.140625" style="567"/>
    <col min="6911" max="6911" width="10.85546875" style="567" customWidth="1"/>
    <col min="6912" max="6912" width="4.7109375" style="567" customWidth="1"/>
    <col min="6913" max="6913" width="61.85546875" style="567" customWidth="1"/>
    <col min="6914" max="6914" width="13.42578125" style="567" customWidth="1"/>
    <col min="6915" max="6915" width="5.85546875" style="567" bestFit="1" customWidth="1"/>
    <col min="6916" max="6916" width="14.5703125" style="567" customWidth="1"/>
    <col min="6917" max="6917" width="18.140625" style="567" customWidth="1"/>
    <col min="6918" max="6918" width="9.140625" style="567"/>
    <col min="6919" max="6919" width="13.42578125" style="567" customWidth="1"/>
    <col min="6920" max="6920" width="13.28515625" style="567" customWidth="1"/>
    <col min="6921" max="6921" width="9.7109375" style="567" bestFit="1" customWidth="1"/>
    <col min="6922" max="7166" width="9.140625" style="567"/>
    <col min="7167" max="7167" width="10.85546875" style="567" customWidth="1"/>
    <col min="7168" max="7168" width="4.7109375" style="567" customWidth="1"/>
    <col min="7169" max="7169" width="61.85546875" style="567" customWidth="1"/>
    <col min="7170" max="7170" width="13.42578125" style="567" customWidth="1"/>
    <col min="7171" max="7171" width="5.85546875" style="567" bestFit="1" customWidth="1"/>
    <col min="7172" max="7172" width="14.5703125" style="567" customWidth="1"/>
    <col min="7173" max="7173" width="18.140625" style="567" customWidth="1"/>
    <col min="7174" max="7174" width="9.140625" style="567"/>
    <col min="7175" max="7175" width="13.42578125" style="567" customWidth="1"/>
    <col min="7176" max="7176" width="13.28515625" style="567" customWidth="1"/>
    <col min="7177" max="7177" width="9.7109375" style="567" bestFit="1" customWidth="1"/>
    <col min="7178" max="7422" width="9.140625" style="567"/>
    <col min="7423" max="7423" width="10.85546875" style="567" customWidth="1"/>
    <col min="7424" max="7424" width="4.7109375" style="567" customWidth="1"/>
    <col min="7425" max="7425" width="61.85546875" style="567" customWidth="1"/>
    <col min="7426" max="7426" width="13.42578125" style="567" customWidth="1"/>
    <col min="7427" max="7427" width="5.85546875" style="567" bestFit="1" customWidth="1"/>
    <col min="7428" max="7428" width="14.5703125" style="567" customWidth="1"/>
    <col min="7429" max="7429" width="18.140625" style="567" customWidth="1"/>
    <col min="7430" max="7430" width="9.140625" style="567"/>
    <col min="7431" max="7431" width="13.42578125" style="567" customWidth="1"/>
    <col min="7432" max="7432" width="13.28515625" style="567" customWidth="1"/>
    <col min="7433" max="7433" width="9.7109375" style="567" bestFit="1" customWidth="1"/>
    <col min="7434" max="7678" width="9.140625" style="567"/>
    <col min="7679" max="7679" width="10.85546875" style="567" customWidth="1"/>
    <col min="7680" max="7680" width="4.7109375" style="567" customWidth="1"/>
    <col min="7681" max="7681" width="61.85546875" style="567" customWidth="1"/>
    <col min="7682" max="7682" width="13.42578125" style="567" customWidth="1"/>
    <col min="7683" max="7683" width="5.85546875" style="567" bestFit="1" customWidth="1"/>
    <col min="7684" max="7684" width="14.5703125" style="567" customWidth="1"/>
    <col min="7685" max="7685" width="18.140625" style="567" customWidth="1"/>
    <col min="7686" max="7686" width="9.140625" style="567"/>
    <col min="7687" max="7687" width="13.42578125" style="567" customWidth="1"/>
    <col min="7688" max="7688" width="13.28515625" style="567" customWidth="1"/>
    <col min="7689" max="7689" width="9.7109375" style="567" bestFit="1" customWidth="1"/>
    <col min="7690" max="7934" width="9.140625" style="567"/>
    <col min="7935" max="7935" width="10.85546875" style="567" customWidth="1"/>
    <col min="7936" max="7936" width="4.7109375" style="567" customWidth="1"/>
    <col min="7937" max="7937" width="61.85546875" style="567" customWidth="1"/>
    <col min="7938" max="7938" width="13.42578125" style="567" customWidth="1"/>
    <col min="7939" max="7939" width="5.85546875" style="567" bestFit="1" customWidth="1"/>
    <col min="7940" max="7940" width="14.5703125" style="567" customWidth="1"/>
    <col min="7941" max="7941" width="18.140625" style="567" customWidth="1"/>
    <col min="7942" max="7942" width="9.140625" style="567"/>
    <col min="7943" max="7943" width="13.42578125" style="567" customWidth="1"/>
    <col min="7944" max="7944" width="13.28515625" style="567" customWidth="1"/>
    <col min="7945" max="7945" width="9.7109375" style="567" bestFit="1" customWidth="1"/>
    <col min="7946" max="8190" width="9.140625" style="567"/>
    <col min="8191" max="8191" width="10.85546875" style="567" customWidth="1"/>
    <col min="8192" max="8192" width="4.7109375" style="567" customWidth="1"/>
    <col min="8193" max="8193" width="61.85546875" style="567" customWidth="1"/>
    <col min="8194" max="8194" width="13.42578125" style="567" customWidth="1"/>
    <col min="8195" max="8195" width="5.85546875" style="567" bestFit="1" customWidth="1"/>
    <col min="8196" max="8196" width="14.5703125" style="567" customWidth="1"/>
    <col min="8197" max="8197" width="18.140625" style="567" customWidth="1"/>
    <col min="8198" max="8198" width="9.140625" style="567"/>
    <col min="8199" max="8199" width="13.42578125" style="567" customWidth="1"/>
    <col min="8200" max="8200" width="13.28515625" style="567" customWidth="1"/>
    <col min="8201" max="8201" width="9.7109375" style="567" bestFit="1" customWidth="1"/>
    <col min="8202" max="8446" width="9.140625" style="567"/>
    <col min="8447" max="8447" width="10.85546875" style="567" customWidth="1"/>
    <col min="8448" max="8448" width="4.7109375" style="567" customWidth="1"/>
    <col min="8449" max="8449" width="61.85546875" style="567" customWidth="1"/>
    <col min="8450" max="8450" width="13.42578125" style="567" customWidth="1"/>
    <col min="8451" max="8451" width="5.85546875" style="567" bestFit="1" customWidth="1"/>
    <col min="8452" max="8452" width="14.5703125" style="567" customWidth="1"/>
    <col min="8453" max="8453" width="18.140625" style="567" customWidth="1"/>
    <col min="8454" max="8454" width="9.140625" style="567"/>
    <col min="8455" max="8455" width="13.42578125" style="567" customWidth="1"/>
    <col min="8456" max="8456" width="13.28515625" style="567" customWidth="1"/>
    <col min="8457" max="8457" width="9.7109375" style="567" bestFit="1" customWidth="1"/>
    <col min="8458" max="8702" width="9.140625" style="567"/>
    <col min="8703" max="8703" width="10.85546875" style="567" customWidth="1"/>
    <col min="8704" max="8704" width="4.7109375" style="567" customWidth="1"/>
    <col min="8705" max="8705" width="61.85546875" style="567" customWidth="1"/>
    <col min="8706" max="8706" width="13.42578125" style="567" customWidth="1"/>
    <col min="8707" max="8707" width="5.85546875" style="567" bestFit="1" customWidth="1"/>
    <col min="8708" max="8708" width="14.5703125" style="567" customWidth="1"/>
    <col min="8709" max="8709" width="18.140625" style="567" customWidth="1"/>
    <col min="8710" max="8710" width="9.140625" style="567"/>
    <col min="8711" max="8711" width="13.42578125" style="567" customWidth="1"/>
    <col min="8712" max="8712" width="13.28515625" style="567" customWidth="1"/>
    <col min="8713" max="8713" width="9.7109375" style="567" bestFit="1" customWidth="1"/>
    <col min="8714" max="8958" width="9.140625" style="567"/>
    <col min="8959" max="8959" width="10.85546875" style="567" customWidth="1"/>
    <col min="8960" max="8960" width="4.7109375" style="567" customWidth="1"/>
    <col min="8961" max="8961" width="61.85546875" style="567" customWidth="1"/>
    <col min="8962" max="8962" width="13.42578125" style="567" customWidth="1"/>
    <col min="8963" max="8963" width="5.85546875" style="567" bestFit="1" customWidth="1"/>
    <col min="8964" max="8964" width="14.5703125" style="567" customWidth="1"/>
    <col min="8965" max="8965" width="18.140625" style="567" customWidth="1"/>
    <col min="8966" max="8966" width="9.140625" style="567"/>
    <col min="8967" max="8967" width="13.42578125" style="567" customWidth="1"/>
    <col min="8968" max="8968" width="13.28515625" style="567" customWidth="1"/>
    <col min="8969" max="8969" width="9.7109375" style="567" bestFit="1" customWidth="1"/>
    <col min="8970" max="9214" width="9.140625" style="567"/>
    <col min="9215" max="9215" width="10.85546875" style="567" customWidth="1"/>
    <col min="9216" max="9216" width="4.7109375" style="567" customWidth="1"/>
    <col min="9217" max="9217" width="61.85546875" style="567" customWidth="1"/>
    <col min="9218" max="9218" width="13.42578125" style="567" customWidth="1"/>
    <col min="9219" max="9219" width="5.85546875" style="567" bestFit="1" customWidth="1"/>
    <col min="9220" max="9220" width="14.5703125" style="567" customWidth="1"/>
    <col min="9221" max="9221" width="18.140625" style="567" customWidth="1"/>
    <col min="9222" max="9222" width="9.140625" style="567"/>
    <col min="9223" max="9223" width="13.42578125" style="567" customWidth="1"/>
    <col min="9224" max="9224" width="13.28515625" style="567" customWidth="1"/>
    <col min="9225" max="9225" width="9.7109375" style="567" bestFit="1" customWidth="1"/>
    <col min="9226" max="9470" width="9.140625" style="567"/>
    <col min="9471" max="9471" width="10.85546875" style="567" customWidth="1"/>
    <col min="9472" max="9472" width="4.7109375" style="567" customWidth="1"/>
    <col min="9473" max="9473" width="61.85546875" style="567" customWidth="1"/>
    <col min="9474" max="9474" width="13.42578125" style="567" customWidth="1"/>
    <col min="9475" max="9475" width="5.85546875" style="567" bestFit="1" customWidth="1"/>
    <col min="9476" max="9476" width="14.5703125" style="567" customWidth="1"/>
    <col min="9477" max="9477" width="18.140625" style="567" customWidth="1"/>
    <col min="9478" max="9478" width="9.140625" style="567"/>
    <col min="9479" max="9479" width="13.42578125" style="567" customWidth="1"/>
    <col min="9480" max="9480" width="13.28515625" style="567" customWidth="1"/>
    <col min="9481" max="9481" width="9.7109375" style="567" bestFit="1" customWidth="1"/>
    <col min="9482" max="9726" width="9.140625" style="567"/>
    <col min="9727" max="9727" width="10.85546875" style="567" customWidth="1"/>
    <col min="9728" max="9728" width="4.7109375" style="567" customWidth="1"/>
    <col min="9729" max="9729" width="61.85546875" style="567" customWidth="1"/>
    <col min="9730" max="9730" width="13.42578125" style="567" customWidth="1"/>
    <col min="9731" max="9731" width="5.85546875" style="567" bestFit="1" customWidth="1"/>
    <col min="9732" max="9732" width="14.5703125" style="567" customWidth="1"/>
    <col min="9733" max="9733" width="18.140625" style="567" customWidth="1"/>
    <col min="9734" max="9734" width="9.140625" style="567"/>
    <col min="9735" max="9735" width="13.42578125" style="567" customWidth="1"/>
    <col min="9736" max="9736" width="13.28515625" style="567" customWidth="1"/>
    <col min="9737" max="9737" width="9.7109375" style="567" bestFit="1" customWidth="1"/>
    <col min="9738" max="9982" width="9.140625" style="567"/>
    <col min="9983" max="9983" width="10.85546875" style="567" customWidth="1"/>
    <col min="9984" max="9984" width="4.7109375" style="567" customWidth="1"/>
    <col min="9985" max="9985" width="61.85546875" style="567" customWidth="1"/>
    <col min="9986" max="9986" width="13.42578125" style="567" customWidth="1"/>
    <col min="9987" max="9987" width="5.85546875" style="567" bestFit="1" customWidth="1"/>
    <col min="9988" max="9988" width="14.5703125" style="567" customWidth="1"/>
    <col min="9989" max="9989" width="18.140625" style="567" customWidth="1"/>
    <col min="9990" max="9990" width="9.140625" style="567"/>
    <col min="9991" max="9991" width="13.42578125" style="567" customWidth="1"/>
    <col min="9992" max="9992" width="13.28515625" style="567" customWidth="1"/>
    <col min="9993" max="9993" width="9.7109375" style="567" bestFit="1" customWidth="1"/>
    <col min="9994" max="10238" width="9.140625" style="567"/>
    <col min="10239" max="10239" width="10.85546875" style="567" customWidth="1"/>
    <col min="10240" max="10240" width="4.7109375" style="567" customWidth="1"/>
    <col min="10241" max="10241" width="61.85546875" style="567" customWidth="1"/>
    <col min="10242" max="10242" width="13.42578125" style="567" customWidth="1"/>
    <col min="10243" max="10243" width="5.85546875" style="567" bestFit="1" customWidth="1"/>
    <col min="10244" max="10244" width="14.5703125" style="567" customWidth="1"/>
    <col min="10245" max="10245" width="18.140625" style="567" customWidth="1"/>
    <col min="10246" max="10246" width="9.140625" style="567"/>
    <col min="10247" max="10247" width="13.42578125" style="567" customWidth="1"/>
    <col min="10248" max="10248" width="13.28515625" style="567" customWidth="1"/>
    <col min="10249" max="10249" width="9.7109375" style="567" bestFit="1" customWidth="1"/>
    <col min="10250" max="10494" width="9.140625" style="567"/>
    <col min="10495" max="10495" width="10.85546875" style="567" customWidth="1"/>
    <col min="10496" max="10496" width="4.7109375" style="567" customWidth="1"/>
    <col min="10497" max="10497" width="61.85546875" style="567" customWidth="1"/>
    <col min="10498" max="10498" width="13.42578125" style="567" customWidth="1"/>
    <col min="10499" max="10499" width="5.85546875" style="567" bestFit="1" customWidth="1"/>
    <col min="10500" max="10500" width="14.5703125" style="567" customWidth="1"/>
    <col min="10501" max="10501" width="18.140625" style="567" customWidth="1"/>
    <col min="10502" max="10502" width="9.140625" style="567"/>
    <col min="10503" max="10503" width="13.42578125" style="567" customWidth="1"/>
    <col min="10504" max="10504" width="13.28515625" style="567" customWidth="1"/>
    <col min="10505" max="10505" width="9.7109375" style="567" bestFit="1" customWidth="1"/>
    <col min="10506" max="10750" width="9.140625" style="567"/>
    <col min="10751" max="10751" width="10.85546875" style="567" customWidth="1"/>
    <col min="10752" max="10752" width="4.7109375" style="567" customWidth="1"/>
    <col min="10753" max="10753" width="61.85546875" style="567" customWidth="1"/>
    <col min="10754" max="10754" width="13.42578125" style="567" customWidth="1"/>
    <col min="10755" max="10755" width="5.85546875" style="567" bestFit="1" customWidth="1"/>
    <col min="10756" max="10756" width="14.5703125" style="567" customWidth="1"/>
    <col min="10757" max="10757" width="18.140625" style="567" customWidth="1"/>
    <col min="10758" max="10758" width="9.140625" style="567"/>
    <col min="10759" max="10759" width="13.42578125" style="567" customWidth="1"/>
    <col min="10760" max="10760" width="13.28515625" style="567" customWidth="1"/>
    <col min="10761" max="10761" width="9.7109375" style="567" bestFit="1" customWidth="1"/>
    <col min="10762" max="11006" width="9.140625" style="567"/>
    <col min="11007" max="11007" width="10.85546875" style="567" customWidth="1"/>
    <col min="11008" max="11008" width="4.7109375" style="567" customWidth="1"/>
    <col min="11009" max="11009" width="61.85546875" style="567" customWidth="1"/>
    <col min="11010" max="11010" width="13.42578125" style="567" customWidth="1"/>
    <col min="11011" max="11011" width="5.85546875" style="567" bestFit="1" customWidth="1"/>
    <col min="11012" max="11012" width="14.5703125" style="567" customWidth="1"/>
    <col min="11013" max="11013" width="18.140625" style="567" customWidth="1"/>
    <col min="11014" max="11014" width="9.140625" style="567"/>
    <col min="11015" max="11015" width="13.42578125" style="567" customWidth="1"/>
    <col min="11016" max="11016" width="13.28515625" style="567" customWidth="1"/>
    <col min="11017" max="11017" width="9.7109375" style="567" bestFit="1" customWidth="1"/>
    <col min="11018" max="11262" width="9.140625" style="567"/>
    <col min="11263" max="11263" width="10.85546875" style="567" customWidth="1"/>
    <col min="11264" max="11264" width="4.7109375" style="567" customWidth="1"/>
    <col min="11265" max="11265" width="61.85546875" style="567" customWidth="1"/>
    <col min="11266" max="11266" width="13.42578125" style="567" customWidth="1"/>
    <col min="11267" max="11267" width="5.85546875" style="567" bestFit="1" customWidth="1"/>
    <col min="11268" max="11268" width="14.5703125" style="567" customWidth="1"/>
    <col min="11269" max="11269" width="18.140625" style="567" customWidth="1"/>
    <col min="11270" max="11270" width="9.140625" style="567"/>
    <col min="11271" max="11271" width="13.42578125" style="567" customWidth="1"/>
    <col min="11272" max="11272" width="13.28515625" style="567" customWidth="1"/>
    <col min="11273" max="11273" width="9.7109375" style="567" bestFit="1" customWidth="1"/>
    <col min="11274" max="11518" width="9.140625" style="567"/>
    <col min="11519" max="11519" width="10.85546875" style="567" customWidth="1"/>
    <col min="11520" max="11520" width="4.7109375" style="567" customWidth="1"/>
    <col min="11521" max="11521" width="61.85546875" style="567" customWidth="1"/>
    <col min="11522" max="11522" width="13.42578125" style="567" customWidth="1"/>
    <col min="11523" max="11523" width="5.85546875" style="567" bestFit="1" customWidth="1"/>
    <col min="11524" max="11524" width="14.5703125" style="567" customWidth="1"/>
    <col min="11525" max="11525" width="18.140625" style="567" customWidth="1"/>
    <col min="11526" max="11526" width="9.140625" style="567"/>
    <col min="11527" max="11527" width="13.42578125" style="567" customWidth="1"/>
    <col min="11528" max="11528" width="13.28515625" style="567" customWidth="1"/>
    <col min="11529" max="11529" width="9.7109375" style="567" bestFit="1" customWidth="1"/>
    <col min="11530" max="11774" width="9.140625" style="567"/>
    <col min="11775" max="11775" width="10.85546875" style="567" customWidth="1"/>
    <col min="11776" max="11776" width="4.7109375" style="567" customWidth="1"/>
    <col min="11777" max="11777" width="61.85546875" style="567" customWidth="1"/>
    <col min="11778" max="11778" width="13.42578125" style="567" customWidth="1"/>
    <col min="11779" max="11779" width="5.85546875" style="567" bestFit="1" customWidth="1"/>
    <col min="11780" max="11780" width="14.5703125" style="567" customWidth="1"/>
    <col min="11781" max="11781" width="18.140625" style="567" customWidth="1"/>
    <col min="11782" max="11782" width="9.140625" style="567"/>
    <col min="11783" max="11783" width="13.42578125" style="567" customWidth="1"/>
    <col min="11784" max="11784" width="13.28515625" style="567" customWidth="1"/>
    <col min="11785" max="11785" width="9.7109375" style="567" bestFit="1" customWidth="1"/>
    <col min="11786" max="12030" width="9.140625" style="567"/>
    <col min="12031" max="12031" width="10.85546875" style="567" customWidth="1"/>
    <col min="12032" max="12032" width="4.7109375" style="567" customWidth="1"/>
    <col min="12033" max="12033" width="61.85546875" style="567" customWidth="1"/>
    <col min="12034" max="12034" width="13.42578125" style="567" customWidth="1"/>
    <col min="12035" max="12035" width="5.85546875" style="567" bestFit="1" customWidth="1"/>
    <col min="12036" max="12036" width="14.5703125" style="567" customWidth="1"/>
    <col min="12037" max="12037" width="18.140625" style="567" customWidth="1"/>
    <col min="12038" max="12038" width="9.140625" style="567"/>
    <col min="12039" max="12039" width="13.42578125" style="567" customWidth="1"/>
    <col min="12040" max="12040" width="13.28515625" style="567" customWidth="1"/>
    <col min="12041" max="12041" width="9.7109375" style="567" bestFit="1" customWidth="1"/>
    <col min="12042" max="12286" width="9.140625" style="567"/>
    <col min="12287" max="12287" width="10.85546875" style="567" customWidth="1"/>
    <col min="12288" max="12288" width="4.7109375" style="567" customWidth="1"/>
    <col min="12289" max="12289" width="61.85546875" style="567" customWidth="1"/>
    <col min="12290" max="12290" width="13.42578125" style="567" customWidth="1"/>
    <col min="12291" max="12291" width="5.85546875" style="567" bestFit="1" customWidth="1"/>
    <col min="12292" max="12292" width="14.5703125" style="567" customWidth="1"/>
    <col min="12293" max="12293" width="18.140625" style="567" customWidth="1"/>
    <col min="12294" max="12294" width="9.140625" style="567"/>
    <col min="12295" max="12295" width="13.42578125" style="567" customWidth="1"/>
    <col min="12296" max="12296" width="13.28515625" style="567" customWidth="1"/>
    <col min="12297" max="12297" width="9.7109375" style="567" bestFit="1" customWidth="1"/>
    <col min="12298" max="12542" width="9.140625" style="567"/>
    <col min="12543" max="12543" width="10.85546875" style="567" customWidth="1"/>
    <col min="12544" max="12544" width="4.7109375" style="567" customWidth="1"/>
    <col min="12545" max="12545" width="61.85546875" style="567" customWidth="1"/>
    <col min="12546" max="12546" width="13.42578125" style="567" customWidth="1"/>
    <col min="12547" max="12547" width="5.85546875" style="567" bestFit="1" customWidth="1"/>
    <col min="12548" max="12548" width="14.5703125" style="567" customWidth="1"/>
    <col min="12549" max="12549" width="18.140625" style="567" customWidth="1"/>
    <col min="12550" max="12550" width="9.140625" style="567"/>
    <col min="12551" max="12551" width="13.42578125" style="567" customWidth="1"/>
    <col min="12552" max="12552" width="13.28515625" style="567" customWidth="1"/>
    <col min="12553" max="12553" width="9.7109375" style="567" bestFit="1" customWidth="1"/>
    <col min="12554" max="12798" width="9.140625" style="567"/>
    <col min="12799" max="12799" width="10.85546875" style="567" customWidth="1"/>
    <col min="12800" max="12800" width="4.7109375" style="567" customWidth="1"/>
    <col min="12801" max="12801" width="61.85546875" style="567" customWidth="1"/>
    <col min="12802" max="12802" width="13.42578125" style="567" customWidth="1"/>
    <col min="12803" max="12803" width="5.85546875" style="567" bestFit="1" customWidth="1"/>
    <col min="12804" max="12804" width="14.5703125" style="567" customWidth="1"/>
    <col min="12805" max="12805" width="18.140625" style="567" customWidth="1"/>
    <col min="12806" max="12806" width="9.140625" style="567"/>
    <col min="12807" max="12807" width="13.42578125" style="567" customWidth="1"/>
    <col min="12808" max="12808" width="13.28515625" style="567" customWidth="1"/>
    <col min="12809" max="12809" width="9.7109375" style="567" bestFit="1" customWidth="1"/>
    <col min="12810" max="13054" width="9.140625" style="567"/>
    <col min="13055" max="13055" width="10.85546875" style="567" customWidth="1"/>
    <col min="13056" max="13056" width="4.7109375" style="567" customWidth="1"/>
    <col min="13057" max="13057" width="61.85546875" style="567" customWidth="1"/>
    <col min="13058" max="13058" width="13.42578125" style="567" customWidth="1"/>
    <col min="13059" max="13059" width="5.85546875" style="567" bestFit="1" customWidth="1"/>
    <col min="13060" max="13060" width="14.5703125" style="567" customWidth="1"/>
    <col min="13061" max="13061" width="18.140625" style="567" customWidth="1"/>
    <col min="13062" max="13062" width="9.140625" style="567"/>
    <col min="13063" max="13063" width="13.42578125" style="567" customWidth="1"/>
    <col min="13064" max="13064" width="13.28515625" style="567" customWidth="1"/>
    <col min="13065" max="13065" width="9.7109375" style="567" bestFit="1" customWidth="1"/>
    <col min="13066" max="13310" width="9.140625" style="567"/>
    <col min="13311" max="13311" width="10.85546875" style="567" customWidth="1"/>
    <col min="13312" max="13312" width="4.7109375" style="567" customWidth="1"/>
    <col min="13313" max="13313" width="61.85546875" style="567" customWidth="1"/>
    <col min="13314" max="13314" width="13.42578125" style="567" customWidth="1"/>
    <col min="13315" max="13315" width="5.85546875" style="567" bestFit="1" customWidth="1"/>
    <col min="13316" max="13316" width="14.5703125" style="567" customWidth="1"/>
    <col min="13317" max="13317" width="18.140625" style="567" customWidth="1"/>
    <col min="13318" max="13318" width="9.140625" style="567"/>
    <col min="13319" max="13319" width="13.42578125" style="567" customWidth="1"/>
    <col min="13320" max="13320" width="13.28515625" style="567" customWidth="1"/>
    <col min="13321" max="13321" width="9.7109375" style="567" bestFit="1" customWidth="1"/>
    <col min="13322" max="13566" width="9.140625" style="567"/>
    <col min="13567" max="13567" width="10.85546875" style="567" customWidth="1"/>
    <col min="13568" max="13568" width="4.7109375" style="567" customWidth="1"/>
    <col min="13569" max="13569" width="61.85546875" style="567" customWidth="1"/>
    <col min="13570" max="13570" width="13.42578125" style="567" customWidth="1"/>
    <col min="13571" max="13571" width="5.85546875" style="567" bestFit="1" customWidth="1"/>
    <col min="13572" max="13572" width="14.5703125" style="567" customWidth="1"/>
    <col min="13573" max="13573" width="18.140625" style="567" customWidth="1"/>
    <col min="13574" max="13574" width="9.140625" style="567"/>
    <col min="13575" max="13575" width="13.42578125" style="567" customWidth="1"/>
    <col min="13576" max="13576" width="13.28515625" style="567" customWidth="1"/>
    <col min="13577" max="13577" width="9.7109375" style="567" bestFit="1" customWidth="1"/>
    <col min="13578" max="13822" width="9.140625" style="567"/>
    <col min="13823" max="13823" width="10.85546875" style="567" customWidth="1"/>
    <col min="13824" max="13824" width="4.7109375" style="567" customWidth="1"/>
    <col min="13825" max="13825" width="61.85546875" style="567" customWidth="1"/>
    <col min="13826" max="13826" width="13.42578125" style="567" customWidth="1"/>
    <col min="13827" max="13827" width="5.85546875" style="567" bestFit="1" customWidth="1"/>
    <col min="13828" max="13828" width="14.5703125" style="567" customWidth="1"/>
    <col min="13829" max="13829" width="18.140625" style="567" customWidth="1"/>
    <col min="13830" max="13830" width="9.140625" style="567"/>
    <col min="13831" max="13831" width="13.42578125" style="567" customWidth="1"/>
    <col min="13832" max="13832" width="13.28515625" style="567" customWidth="1"/>
    <col min="13833" max="13833" width="9.7109375" style="567" bestFit="1" customWidth="1"/>
    <col min="13834" max="14078" width="9.140625" style="567"/>
    <col min="14079" max="14079" width="10.85546875" style="567" customWidth="1"/>
    <col min="14080" max="14080" width="4.7109375" style="567" customWidth="1"/>
    <col min="14081" max="14081" width="61.85546875" style="567" customWidth="1"/>
    <col min="14082" max="14082" width="13.42578125" style="567" customWidth="1"/>
    <col min="14083" max="14083" width="5.85546875" style="567" bestFit="1" customWidth="1"/>
    <col min="14084" max="14084" width="14.5703125" style="567" customWidth="1"/>
    <col min="14085" max="14085" width="18.140625" style="567" customWidth="1"/>
    <col min="14086" max="14086" width="9.140625" style="567"/>
    <col min="14087" max="14087" width="13.42578125" style="567" customWidth="1"/>
    <col min="14088" max="14088" width="13.28515625" style="567" customWidth="1"/>
    <col min="14089" max="14089" width="9.7109375" style="567" bestFit="1" customWidth="1"/>
    <col min="14090" max="14334" width="9.140625" style="567"/>
    <col min="14335" max="14335" width="10.85546875" style="567" customWidth="1"/>
    <col min="14336" max="14336" width="4.7109375" style="567" customWidth="1"/>
    <col min="14337" max="14337" width="61.85546875" style="567" customWidth="1"/>
    <col min="14338" max="14338" width="13.42578125" style="567" customWidth="1"/>
    <col min="14339" max="14339" width="5.85546875" style="567" bestFit="1" customWidth="1"/>
    <col min="14340" max="14340" width="14.5703125" style="567" customWidth="1"/>
    <col min="14341" max="14341" width="18.140625" style="567" customWidth="1"/>
    <col min="14342" max="14342" width="9.140625" style="567"/>
    <col min="14343" max="14343" width="13.42578125" style="567" customWidth="1"/>
    <col min="14344" max="14344" width="13.28515625" style="567" customWidth="1"/>
    <col min="14345" max="14345" width="9.7109375" style="567" bestFit="1" customWidth="1"/>
    <col min="14346" max="14590" width="9.140625" style="567"/>
    <col min="14591" max="14591" width="10.85546875" style="567" customWidth="1"/>
    <col min="14592" max="14592" width="4.7109375" style="567" customWidth="1"/>
    <col min="14593" max="14593" width="61.85546875" style="567" customWidth="1"/>
    <col min="14594" max="14594" width="13.42578125" style="567" customWidth="1"/>
    <col min="14595" max="14595" width="5.85546875" style="567" bestFit="1" customWidth="1"/>
    <col min="14596" max="14596" width="14.5703125" style="567" customWidth="1"/>
    <col min="14597" max="14597" width="18.140625" style="567" customWidth="1"/>
    <col min="14598" max="14598" width="9.140625" style="567"/>
    <col min="14599" max="14599" width="13.42578125" style="567" customWidth="1"/>
    <col min="14600" max="14600" width="13.28515625" style="567" customWidth="1"/>
    <col min="14601" max="14601" width="9.7109375" style="567" bestFit="1" customWidth="1"/>
    <col min="14602" max="14846" width="9.140625" style="567"/>
    <col min="14847" max="14847" width="10.85546875" style="567" customWidth="1"/>
    <col min="14848" max="14848" width="4.7109375" style="567" customWidth="1"/>
    <col min="14849" max="14849" width="61.85546875" style="567" customWidth="1"/>
    <col min="14850" max="14850" width="13.42578125" style="567" customWidth="1"/>
    <col min="14851" max="14851" width="5.85546875" style="567" bestFit="1" customWidth="1"/>
    <col min="14852" max="14852" width="14.5703125" style="567" customWidth="1"/>
    <col min="14853" max="14853" width="18.140625" style="567" customWidth="1"/>
    <col min="14854" max="14854" width="9.140625" style="567"/>
    <col min="14855" max="14855" width="13.42578125" style="567" customWidth="1"/>
    <col min="14856" max="14856" width="13.28515625" style="567" customWidth="1"/>
    <col min="14857" max="14857" width="9.7109375" style="567" bestFit="1" customWidth="1"/>
    <col min="14858" max="15102" width="9.140625" style="567"/>
    <col min="15103" max="15103" width="10.85546875" style="567" customWidth="1"/>
    <col min="15104" max="15104" width="4.7109375" style="567" customWidth="1"/>
    <col min="15105" max="15105" width="61.85546875" style="567" customWidth="1"/>
    <col min="15106" max="15106" width="13.42578125" style="567" customWidth="1"/>
    <col min="15107" max="15107" width="5.85546875" style="567" bestFit="1" customWidth="1"/>
    <col min="15108" max="15108" width="14.5703125" style="567" customWidth="1"/>
    <col min="15109" max="15109" width="18.140625" style="567" customWidth="1"/>
    <col min="15110" max="15110" width="9.140625" style="567"/>
    <col min="15111" max="15111" width="13.42578125" style="567" customWidth="1"/>
    <col min="15112" max="15112" width="13.28515625" style="567" customWidth="1"/>
    <col min="15113" max="15113" width="9.7109375" style="567" bestFit="1" customWidth="1"/>
    <col min="15114" max="15358" width="9.140625" style="567"/>
    <col min="15359" max="15359" width="10.85546875" style="567" customWidth="1"/>
    <col min="15360" max="15360" width="4.7109375" style="567" customWidth="1"/>
    <col min="15361" max="15361" width="61.85546875" style="567" customWidth="1"/>
    <col min="15362" max="15362" width="13.42578125" style="567" customWidth="1"/>
    <col min="15363" max="15363" width="5.85546875" style="567" bestFit="1" customWidth="1"/>
    <col min="15364" max="15364" width="14.5703125" style="567" customWidth="1"/>
    <col min="15365" max="15365" width="18.140625" style="567" customWidth="1"/>
    <col min="15366" max="15366" width="9.140625" style="567"/>
    <col min="15367" max="15367" width="13.42578125" style="567" customWidth="1"/>
    <col min="15368" max="15368" width="13.28515625" style="567" customWidth="1"/>
    <col min="15369" max="15369" width="9.7109375" style="567" bestFit="1" customWidth="1"/>
    <col min="15370" max="15614" width="9.140625" style="567"/>
    <col min="15615" max="15615" width="10.85546875" style="567" customWidth="1"/>
    <col min="15616" max="15616" width="4.7109375" style="567" customWidth="1"/>
    <col min="15617" max="15617" width="61.85546875" style="567" customWidth="1"/>
    <col min="15618" max="15618" width="13.42578125" style="567" customWidth="1"/>
    <col min="15619" max="15619" width="5.85546875" style="567" bestFit="1" customWidth="1"/>
    <col min="15620" max="15620" width="14.5703125" style="567" customWidth="1"/>
    <col min="15621" max="15621" width="18.140625" style="567" customWidth="1"/>
    <col min="15622" max="15622" width="9.140625" style="567"/>
    <col min="15623" max="15623" width="13.42578125" style="567" customWidth="1"/>
    <col min="15624" max="15624" width="13.28515625" style="567" customWidth="1"/>
    <col min="15625" max="15625" width="9.7109375" style="567" bestFit="1" customWidth="1"/>
    <col min="15626" max="15870" width="9.140625" style="567"/>
    <col min="15871" max="15871" width="10.85546875" style="567" customWidth="1"/>
    <col min="15872" max="15872" width="4.7109375" style="567" customWidth="1"/>
    <col min="15873" max="15873" width="61.85546875" style="567" customWidth="1"/>
    <col min="15874" max="15874" width="13.42578125" style="567" customWidth="1"/>
    <col min="15875" max="15875" width="5.85546875" style="567" bestFit="1" customWidth="1"/>
    <col min="15876" max="15876" width="14.5703125" style="567" customWidth="1"/>
    <col min="15877" max="15877" width="18.140625" style="567" customWidth="1"/>
    <col min="15878" max="15878" width="9.140625" style="567"/>
    <col min="15879" max="15879" width="13.42578125" style="567" customWidth="1"/>
    <col min="15880" max="15880" width="13.28515625" style="567" customWidth="1"/>
    <col min="15881" max="15881" width="9.7109375" style="567" bestFit="1" customWidth="1"/>
    <col min="15882" max="16126" width="9.140625" style="567"/>
    <col min="16127" max="16127" width="10.85546875" style="567" customWidth="1"/>
    <col min="16128" max="16128" width="4.7109375" style="567" customWidth="1"/>
    <col min="16129" max="16129" width="61.85546875" style="567" customWidth="1"/>
    <col min="16130" max="16130" width="13.42578125" style="567" customWidth="1"/>
    <col min="16131" max="16131" width="5.85546875" style="567" bestFit="1" customWidth="1"/>
    <col min="16132" max="16132" width="14.5703125" style="567" customWidth="1"/>
    <col min="16133" max="16133" width="18.140625" style="567" customWidth="1"/>
    <col min="16134" max="16134" width="9.140625" style="567"/>
    <col min="16135" max="16135" width="13.42578125" style="567" customWidth="1"/>
    <col min="16136" max="16136" width="13.28515625" style="567" customWidth="1"/>
    <col min="16137" max="16137" width="9.7109375" style="567" bestFit="1" customWidth="1"/>
    <col min="16138" max="16384" width="9.140625" style="567"/>
  </cols>
  <sheetData>
    <row r="1" spans="1:10" s="541" customFormat="1" ht="23.25" customHeight="1">
      <c r="A1" s="984" t="str">
        <f>'DADOS DE ENTRADA 2017'!B22</f>
        <v>PREFEITURA MUNICIPAL DE ITAJAÍ</v>
      </c>
      <c r="B1" s="984"/>
      <c r="C1" s="984"/>
      <c r="D1" s="984"/>
      <c r="E1" s="984"/>
      <c r="F1" s="984"/>
      <c r="G1" s="984"/>
      <c r="H1" s="984"/>
      <c r="I1" s="533"/>
      <c r="J1" s="542"/>
    </row>
    <row r="2" spans="1:10" s="541" customFormat="1" ht="19.5" customHeight="1" thickBot="1">
      <c r="A2" s="881" t="s">
        <v>48</v>
      </c>
      <c r="B2" s="881"/>
      <c r="C2" s="881"/>
      <c r="D2" s="881"/>
      <c r="E2" s="881"/>
      <c r="F2" s="881"/>
      <c r="G2" s="881"/>
      <c r="H2" s="881"/>
      <c r="I2" s="532"/>
    </row>
    <row r="3" spans="1:10" s="541" customFormat="1" ht="15" customHeight="1">
      <c r="A3" s="1071" t="s">
        <v>14</v>
      </c>
      <c r="B3" s="1072"/>
      <c r="C3" s="1072"/>
      <c r="D3" s="1073"/>
      <c r="E3" s="896" t="s">
        <v>184</v>
      </c>
      <c r="F3" s="897"/>
      <c r="G3" s="897"/>
      <c r="H3" s="898"/>
      <c r="I3" s="543"/>
      <c r="J3" s="544"/>
    </row>
    <row r="4" spans="1:10" s="541" customFormat="1" ht="19.5" customHeight="1" thickBot="1">
      <c r="A4" s="1119" t="str">
        <f>'DADOS DE ENTRADA 2017'!B7</f>
        <v>ACESSO AO CENTRO DE INOVAÇÃO REGIONAL DE ITAJAÍ</v>
      </c>
      <c r="B4" s="1120"/>
      <c r="C4" s="1120"/>
      <c r="D4" s="1121"/>
      <c r="E4" s="520" t="s">
        <v>16</v>
      </c>
      <c r="F4" s="521">
        <f>'DADOS DE ENTRADA 2017'!B10</f>
        <v>43617</v>
      </c>
      <c r="G4" s="522" t="s">
        <v>17</v>
      </c>
      <c r="H4" s="523">
        <f>'DADOS DE ENTRADA 2017'!B11</f>
        <v>43466</v>
      </c>
      <c r="I4" s="543"/>
      <c r="J4" s="542"/>
    </row>
    <row r="5" spans="1:10" s="541" customFormat="1" ht="15" customHeight="1">
      <c r="A5" s="890" t="s">
        <v>15</v>
      </c>
      <c r="B5" s="891"/>
      <c r="C5" s="891"/>
      <c r="D5" s="1077"/>
      <c r="E5" s="1124" t="s">
        <v>56</v>
      </c>
      <c r="F5" s="962"/>
      <c r="G5" s="962" t="s">
        <v>57</v>
      </c>
      <c r="H5" s="963"/>
      <c r="I5" s="543"/>
      <c r="J5" s="544"/>
    </row>
    <row r="6" spans="1:10" s="541" customFormat="1" ht="19.5" customHeight="1" thickBot="1">
      <c r="A6" s="893" t="str">
        <f>'DADOS DE ENTRADA 2017'!B8</f>
        <v>RUA MANOEL BERNARDES - BAIRRO ITAIPAVA</v>
      </c>
      <c r="B6" s="894"/>
      <c r="C6" s="894"/>
      <c r="D6" s="1078"/>
      <c r="E6" s="537" t="s">
        <v>55</v>
      </c>
      <c r="F6" s="525">
        <f>'DADOS DE ENTRADA 2017'!B16</f>
        <v>0.24030000000000001</v>
      </c>
      <c r="G6" s="519" t="s">
        <v>55</v>
      </c>
      <c r="H6" s="526">
        <f>'DADOS DE ENTRADA 2017'!B17</f>
        <v>0.16800000000000001</v>
      </c>
      <c r="I6" s="543"/>
      <c r="J6" s="544"/>
    </row>
    <row r="7" spans="1:10" s="541" customFormat="1" ht="19.5" customHeight="1" thickBot="1">
      <c r="A7" s="535">
        <f>'DADOS DE ENTRADA 2017'!B9</f>
        <v>43709</v>
      </c>
      <c r="B7" s="983" t="s">
        <v>147</v>
      </c>
      <c r="C7" s="983"/>
      <c r="D7" s="983"/>
      <c r="E7" s="982"/>
      <c r="F7" s="982"/>
      <c r="G7" s="982"/>
      <c r="H7" s="982"/>
      <c r="I7" s="536"/>
    </row>
    <row r="8" spans="1:10" s="545" customFormat="1" ht="15">
      <c r="A8" s="896" t="s">
        <v>126</v>
      </c>
      <c r="B8" s="897"/>
      <c r="C8" s="897"/>
      <c r="D8" s="897"/>
      <c r="E8" s="897"/>
      <c r="F8" s="897"/>
      <c r="G8" s="897"/>
      <c r="H8" s="601" t="s">
        <v>127</v>
      </c>
      <c r="I8" s="534"/>
      <c r="J8" s="544"/>
    </row>
    <row r="9" spans="1:10" s="547" customFormat="1" ht="15" customHeight="1">
      <c r="A9" s="1068" t="s">
        <v>561</v>
      </c>
      <c r="B9" s="1069"/>
      <c r="C9" s="1069"/>
      <c r="D9" s="1069"/>
      <c r="E9" s="1069"/>
      <c r="F9" s="1069"/>
      <c r="G9" s="1070"/>
      <c r="H9" s="546" t="s">
        <v>151</v>
      </c>
    </row>
    <row r="10" spans="1:10" s="547" customFormat="1" ht="15" customHeight="1" thickBot="1">
      <c r="A10" s="1125"/>
      <c r="B10" s="1126"/>
      <c r="C10" s="1126"/>
      <c r="D10" s="1126"/>
      <c r="E10" s="1126"/>
      <c r="F10" s="1126"/>
      <c r="G10" s="1126"/>
      <c r="H10" s="1127"/>
    </row>
    <row r="11" spans="1:10" s="547" customFormat="1" ht="45" customHeight="1" thickBot="1">
      <c r="A11" s="609" t="s">
        <v>107</v>
      </c>
      <c r="B11" s="524" t="s">
        <v>50</v>
      </c>
      <c r="C11" s="1128" t="s">
        <v>187</v>
      </c>
      <c r="D11" s="1128"/>
      <c r="E11" s="602" t="s">
        <v>129</v>
      </c>
      <c r="F11" s="602" t="s">
        <v>130</v>
      </c>
      <c r="G11" s="602" t="s">
        <v>131</v>
      </c>
      <c r="H11" s="580" t="s">
        <v>132</v>
      </c>
    </row>
    <row r="12" spans="1:10" s="547" customFormat="1" ht="90">
      <c r="A12" s="581" t="s">
        <v>155</v>
      </c>
      <c r="B12" s="582">
        <v>90106</v>
      </c>
      <c r="C12" s="1129" t="s">
        <v>133</v>
      </c>
      <c r="D12" s="583" t="s">
        <v>484</v>
      </c>
      <c r="E12" s="584">
        <f>ROUND(0.7*0.9*1.4,2)</f>
        <v>0.88</v>
      </c>
      <c r="F12" s="585" t="s">
        <v>134</v>
      </c>
      <c r="G12" s="129">
        <v>5.76</v>
      </c>
      <c r="H12" s="586">
        <f>ROUND(E12*G12,2)</f>
        <v>5.07</v>
      </c>
      <c r="I12" s="547" t="s">
        <v>239</v>
      </c>
    </row>
    <row r="13" spans="1:10" s="547" customFormat="1" ht="15" customHeight="1">
      <c r="A13" s="587" t="s">
        <v>155</v>
      </c>
      <c r="B13" s="570">
        <v>94112</v>
      </c>
      <c r="C13" s="1130"/>
      <c r="D13" s="589" t="s">
        <v>178</v>
      </c>
      <c r="E13" s="571">
        <f>ROUND(0.7*0.9*0.1,2)</f>
        <v>0.06</v>
      </c>
      <c r="F13" s="572" t="s">
        <v>134</v>
      </c>
      <c r="G13" s="597">
        <v>176.73</v>
      </c>
      <c r="H13" s="573">
        <f t="shared" ref="H13:H19" si="0">ROUND(E13*G13,2)</f>
        <v>10.6</v>
      </c>
      <c r="I13" s="547" t="s">
        <v>239</v>
      </c>
    </row>
    <row r="14" spans="1:10" s="547" customFormat="1" ht="30" customHeight="1">
      <c r="A14" s="587" t="s">
        <v>155</v>
      </c>
      <c r="B14" s="570">
        <v>94964</v>
      </c>
      <c r="C14" s="1130"/>
      <c r="D14" s="589" t="s">
        <v>179</v>
      </c>
      <c r="E14" s="571">
        <f>ROUND(0.7*0.9*0.1,2)</f>
        <v>0.06</v>
      </c>
      <c r="F14" s="572" t="s">
        <v>134</v>
      </c>
      <c r="G14" s="597">
        <v>317.56</v>
      </c>
      <c r="H14" s="573">
        <f t="shared" si="0"/>
        <v>19.05</v>
      </c>
    </row>
    <row r="15" spans="1:10" s="547" customFormat="1" ht="30" customHeight="1">
      <c r="A15" s="587" t="s">
        <v>155</v>
      </c>
      <c r="B15" s="588">
        <v>92785</v>
      </c>
      <c r="C15" s="1130"/>
      <c r="D15" s="589" t="s">
        <v>189</v>
      </c>
      <c r="E15" s="571">
        <v>4</v>
      </c>
      <c r="F15" s="572" t="s">
        <v>137</v>
      </c>
      <c r="G15" s="115">
        <v>9.73</v>
      </c>
      <c r="H15" s="573">
        <f t="shared" si="0"/>
        <v>38.92</v>
      </c>
    </row>
    <row r="16" spans="1:10" s="547" customFormat="1" ht="45" customHeight="1">
      <c r="A16" s="1199" t="s">
        <v>149</v>
      </c>
      <c r="B16" s="1200"/>
      <c r="C16" s="1130"/>
      <c r="D16" s="589" t="s">
        <v>180</v>
      </c>
      <c r="E16" s="571">
        <v>2.2999999999999998</v>
      </c>
      <c r="F16" s="572" t="s">
        <v>151</v>
      </c>
      <c r="G16" s="531">
        <f>'TIJOLO MACIÇO e=10 cm'!H30</f>
        <v>92.53</v>
      </c>
      <c r="H16" s="573">
        <f t="shared" si="0"/>
        <v>212.82</v>
      </c>
    </row>
    <row r="17" spans="1:8" s="547" customFormat="1" ht="30" customHeight="1">
      <c r="A17" s="590" t="s">
        <v>155</v>
      </c>
      <c r="B17" s="617">
        <v>94964</v>
      </c>
      <c r="C17" s="1201" t="s">
        <v>138</v>
      </c>
      <c r="D17" s="620" t="s">
        <v>573</v>
      </c>
      <c r="E17" s="574">
        <f>ROUND(0.4*0.6*0.1,2)</f>
        <v>0.02</v>
      </c>
      <c r="F17" s="575" t="s">
        <v>134</v>
      </c>
      <c r="G17" s="621">
        <v>317.56</v>
      </c>
      <c r="H17" s="576">
        <f t="shared" si="0"/>
        <v>6.35</v>
      </c>
    </row>
    <row r="18" spans="1:8" s="547" customFormat="1" ht="30" customHeight="1">
      <c r="A18" s="616" t="s">
        <v>155</v>
      </c>
      <c r="B18" s="619">
        <v>92787</v>
      </c>
      <c r="C18" s="1201"/>
      <c r="D18" s="622" t="s">
        <v>186</v>
      </c>
      <c r="E18" s="612">
        <v>3.1</v>
      </c>
      <c r="F18" s="613" t="s">
        <v>137</v>
      </c>
      <c r="G18" s="599">
        <v>7.63</v>
      </c>
      <c r="H18" s="614">
        <f t="shared" si="0"/>
        <v>23.65</v>
      </c>
    </row>
    <row r="19" spans="1:8" s="547" customFormat="1" ht="30" customHeight="1">
      <c r="A19" s="591" t="s">
        <v>155</v>
      </c>
      <c r="B19" s="618">
        <v>87335</v>
      </c>
      <c r="C19" s="1201"/>
      <c r="D19" s="623" t="s">
        <v>574</v>
      </c>
      <c r="E19" s="577">
        <f>ROUND(2*0.03*0.05,3)</f>
        <v>3.0000000000000001E-3</v>
      </c>
      <c r="F19" s="578" t="s">
        <v>134</v>
      </c>
      <c r="G19" s="600">
        <v>352.6</v>
      </c>
      <c r="H19" s="579">
        <f t="shared" si="0"/>
        <v>1.06</v>
      </c>
    </row>
    <row r="20" spans="1:8" s="547" customFormat="1" ht="15" customHeight="1" thickBot="1">
      <c r="A20" s="1186" t="s">
        <v>188</v>
      </c>
      <c r="B20" s="1157"/>
      <c r="C20" s="1157"/>
      <c r="D20" s="1157"/>
      <c r="E20" s="1157"/>
      <c r="F20" s="1157"/>
      <c r="G20" s="1157"/>
      <c r="H20" s="592">
        <f>SUM(H12:H19)</f>
        <v>317.52</v>
      </c>
    </row>
    <row r="21" spans="1:8" s="547" customFormat="1" ht="15" customHeight="1" thickBot="1">
      <c r="A21" s="1083"/>
      <c r="B21" s="1084"/>
      <c r="C21" s="1084"/>
      <c r="D21" s="1084"/>
      <c r="E21" s="1084"/>
      <c r="F21" s="1084"/>
      <c r="G21" s="1084"/>
      <c r="H21" s="1085"/>
    </row>
    <row r="22" spans="1:8" s="547" customFormat="1" ht="45" customHeight="1" thickBot="1">
      <c r="A22" s="538" t="s">
        <v>107</v>
      </c>
      <c r="B22" s="527" t="s">
        <v>50</v>
      </c>
      <c r="C22" s="1115" t="s">
        <v>140</v>
      </c>
      <c r="D22" s="1115"/>
      <c r="E22" s="603" t="s">
        <v>129</v>
      </c>
      <c r="F22" s="603" t="s">
        <v>130</v>
      </c>
      <c r="G22" s="603" t="s">
        <v>131</v>
      </c>
      <c r="H22" s="604" t="s">
        <v>132</v>
      </c>
    </row>
    <row r="23" spans="1:8" s="547" customFormat="1" ht="15" customHeight="1">
      <c r="A23" s="554"/>
      <c r="B23" s="555"/>
      <c r="C23" s="1156"/>
      <c r="D23" s="1156"/>
      <c r="E23" s="551"/>
      <c r="F23" s="550"/>
      <c r="G23" s="551"/>
      <c r="H23" s="552">
        <f>ROUND(E23*G23,2)</f>
        <v>0</v>
      </c>
    </row>
    <row r="24" spans="1:8" s="547" customFormat="1" ht="15" customHeight="1">
      <c r="A24" s="605"/>
      <c r="B24" s="606"/>
      <c r="C24" s="1155"/>
      <c r="D24" s="1155"/>
      <c r="E24" s="556"/>
      <c r="F24" s="606"/>
      <c r="G24" s="556"/>
      <c r="H24" s="557">
        <f>ROUND(E24*G24,2)</f>
        <v>0</v>
      </c>
    </row>
    <row r="25" spans="1:8" s="547" customFormat="1" ht="15" customHeight="1">
      <c r="A25" s="558"/>
      <c r="B25" s="559"/>
      <c r="C25" s="1100"/>
      <c r="D25" s="1100"/>
      <c r="E25" s="560"/>
      <c r="F25" s="559"/>
      <c r="G25" s="560"/>
      <c r="H25" s="561">
        <f t="shared" ref="H25" si="1">ROUND(E25*G25,2)</f>
        <v>0</v>
      </c>
    </row>
    <row r="26" spans="1:8" s="547" customFormat="1" ht="15" customHeight="1" thickBot="1">
      <c r="A26" s="1094" t="s">
        <v>141</v>
      </c>
      <c r="B26" s="1095"/>
      <c r="C26" s="1095"/>
      <c r="D26" s="1095"/>
      <c r="E26" s="1095"/>
      <c r="F26" s="1095"/>
      <c r="G26" s="1095"/>
      <c r="H26" s="553">
        <f>SUM(H23:H25)</f>
        <v>0</v>
      </c>
    </row>
    <row r="27" spans="1:8" s="547" customFormat="1" ht="15" customHeight="1" thickBot="1">
      <c r="A27" s="1083"/>
      <c r="B27" s="1084"/>
      <c r="C27" s="1084"/>
      <c r="D27" s="1084"/>
      <c r="E27" s="1084"/>
      <c r="F27" s="1084"/>
      <c r="G27" s="1084"/>
      <c r="H27" s="1085"/>
    </row>
    <row r="28" spans="1:8" s="547" customFormat="1" ht="45" customHeight="1" thickBot="1">
      <c r="A28" s="538" t="s">
        <v>107</v>
      </c>
      <c r="B28" s="527" t="s">
        <v>50</v>
      </c>
      <c r="C28" s="1115" t="s">
        <v>142</v>
      </c>
      <c r="D28" s="1115"/>
      <c r="E28" s="603" t="s">
        <v>129</v>
      </c>
      <c r="F28" s="603" t="s">
        <v>130</v>
      </c>
      <c r="G28" s="603" t="s">
        <v>131</v>
      </c>
      <c r="H28" s="604" t="s">
        <v>132</v>
      </c>
    </row>
    <row r="29" spans="1:8" s="547" customFormat="1" ht="15" customHeight="1">
      <c r="A29" s="554"/>
      <c r="B29" s="550"/>
      <c r="C29" s="1099"/>
      <c r="D29" s="1099"/>
      <c r="E29" s="551"/>
      <c r="F29" s="550"/>
      <c r="G29" s="562"/>
      <c r="H29" s="552">
        <f>ROUND(E29*G29,2)</f>
        <v>0</v>
      </c>
    </row>
    <row r="30" spans="1:8" s="547" customFormat="1" ht="15" customHeight="1">
      <c r="A30" s="605"/>
      <c r="B30" s="606"/>
      <c r="C30" s="607"/>
      <c r="D30" s="607"/>
      <c r="E30" s="556"/>
      <c r="F30" s="606"/>
      <c r="G30" s="568"/>
      <c r="H30" s="557">
        <f>ROUND(E30*G30,2)</f>
        <v>0</v>
      </c>
    </row>
    <row r="31" spans="1:8" s="547" customFormat="1" ht="15" customHeight="1">
      <c r="A31" s="558"/>
      <c r="B31" s="559"/>
      <c r="C31" s="1100"/>
      <c r="D31" s="1100"/>
      <c r="E31" s="560"/>
      <c r="F31" s="559"/>
      <c r="G31" s="563"/>
      <c r="H31" s="561">
        <f t="shared" ref="H31" si="2">ROUND(E31*G31,2)</f>
        <v>0</v>
      </c>
    </row>
    <row r="32" spans="1:8" s="547" customFormat="1" ht="15" customHeight="1">
      <c r="A32" s="1097" t="s">
        <v>143</v>
      </c>
      <c r="B32" s="1098"/>
      <c r="C32" s="1098"/>
      <c r="D32" s="1098"/>
      <c r="E32" s="1098"/>
      <c r="F32" s="1098"/>
      <c r="G32" s="1098"/>
      <c r="H32" s="564">
        <f>SUM(H29:H31)</f>
        <v>0</v>
      </c>
    </row>
    <row r="33" spans="1:12" s="547" customFormat="1" ht="15" customHeight="1">
      <c r="A33" s="1101" t="s">
        <v>206</v>
      </c>
      <c r="B33" s="1102"/>
      <c r="C33" s="1102"/>
      <c r="D33" s="1102"/>
      <c r="E33" s="1102"/>
      <c r="F33" s="1102"/>
      <c r="G33" s="1102"/>
      <c r="H33" s="1103"/>
    </row>
    <row r="34" spans="1:12" s="547" customFormat="1" ht="15" customHeight="1" thickBot="1">
      <c r="A34" s="1094" t="s">
        <v>144</v>
      </c>
      <c r="B34" s="1095"/>
      <c r="C34" s="1095"/>
      <c r="D34" s="1095"/>
      <c r="E34" s="1095"/>
      <c r="F34" s="1095"/>
      <c r="G34" s="1095"/>
      <c r="H34" s="553">
        <f>H32</f>
        <v>0</v>
      </c>
    </row>
    <row r="35" spans="1:12" s="547" customFormat="1" ht="15" customHeight="1">
      <c r="A35" s="1104"/>
      <c r="B35" s="1105"/>
      <c r="C35" s="1105"/>
      <c r="D35" s="1105"/>
      <c r="E35" s="1105"/>
      <c r="F35" s="1105"/>
      <c r="G35" s="1105"/>
      <c r="H35" s="1106"/>
    </row>
    <row r="36" spans="1:12" s="547" customFormat="1" ht="15" customHeight="1">
      <c r="A36" s="1107"/>
      <c r="B36" s="1108"/>
      <c r="C36" s="1108"/>
      <c r="D36" s="1108"/>
      <c r="E36" s="1108"/>
      <c r="F36" s="1108"/>
      <c r="G36" s="1108"/>
      <c r="H36" s="1109"/>
    </row>
    <row r="37" spans="1:12" s="547" customFormat="1" ht="15" customHeight="1">
      <c r="A37" s="1097" t="s">
        <v>145</v>
      </c>
      <c r="B37" s="1098"/>
      <c r="C37" s="1098"/>
      <c r="D37" s="1098"/>
      <c r="E37" s="1098"/>
      <c r="F37" s="1098"/>
      <c r="G37" s="1098"/>
      <c r="H37" s="564">
        <f>H34+H26+H20</f>
        <v>317.52</v>
      </c>
    </row>
    <row r="38" spans="1:12" s="547" customFormat="1" ht="15" customHeight="1">
      <c r="A38" s="1107"/>
      <c r="B38" s="1108"/>
      <c r="C38" s="1108"/>
      <c r="D38" s="1108"/>
      <c r="E38" s="1108"/>
      <c r="F38" s="1108"/>
      <c r="G38" s="1108"/>
      <c r="H38" s="1109"/>
    </row>
    <row r="39" spans="1:12" s="547" customFormat="1" ht="15" customHeight="1">
      <c r="A39" s="1097" t="s">
        <v>148</v>
      </c>
      <c r="B39" s="1098"/>
      <c r="C39" s="1098"/>
      <c r="D39" s="1098"/>
      <c r="E39" s="1098"/>
      <c r="F39" s="1098"/>
      <c r="G39" s="565">
        <f>'DADOS DE ENTRADA 2017'!B16</f>
        <v>0.24030000000000001</v>
      </c>
      <c r="H39" s="564">
        <f>ROUND(H37*G39,2)</f>
        <v>76.3</v>
      </c>
      <c r="I39" s="566"/>
    </row>
    <row r="40" spans="1:12" s="547" customFormat="1" ht="15" customHeight="1">
      <c r="A40" s="1107"/>
      <c r="B40" s="1108"/>
      <c r="C40" s="1108"/>
      <c r="D40" s="1108"/>
      <c r="E40" s="1108"/>
      <c r="F40" s="1108"/>
      <c r="G40" s="1108"/>
      <c r="H40" s="1109"/>
    </row>
    <row r="41" spans="1:12" s="547" customFormat="1" ht="15" customHeight="1">
      <c r="A41" s="1097" t="s">
        <v>146</v>
      </c>
      <c r="B41" s="1098"/>
      <c r="C41" s="1098"/>
      <c r="D41" s="1098"/>
      <c r="E41" s="1098"/>
      <c r="F41" s="1098"/>
      <c r="G41" s="1098"/>
      <c r="H41" s="564">
        <f>H37+H39</f>
        <v>393.82</v>
      </c>
    </row>
    <row r="42" spans="1:12" s="547" customFormat="1" ht="15" customHeight="1" thickBot="1">
      <c r="A42" s="1086"/>
      <c r="B42" s="1087"/>
      <c r="C42" s="1087"/>
      <c r="D42" s="1087"/>
      <c r="E42" s="1087"/>
      <c r="F42" s="1087"/>
      <c r="G42" s="1087"/>
      <c r="H42" s="1088"/>
    </row>
    <row r="43" spans="1:12" s="541" customFormat="1" ht="13.5" thickBot="1">
      <c r="A43" s="1110"/>
      <c r="B43" s="1110"/>
      <c r="C43" s="1110"/>
      <c r="D43" s="1110"/>
      <c r="E43" s="1110"/>
      <c r="F43" s="1110"/>
      <c r="G43" s="1110"/>
      <c r="H43" s="1110"/>
    </row>
    <row r="44" spans="1:12" s="541" customFormat="1" ht="15">
      <c r="A44" s="885" t="s">
        <v>18</v>
      </c>
      <c r="B44" s="886"/>
      <c r="C44" s="886"/>
      <c r="D44" s="886"/>
      <c r="E44" s="886"/>
      <c r="F44" s="886"/>
      <c r="G44" s="886"/>
      <c r="H44" s="908"/>
      <c r="I44" s="529"/>
      <c r="J44" s="529"/>
      <c r="K44" s="529"/>
      <c r="L44" s="529"/>
    </row>
    <row r="45" spans="1:12" s="541" customFormat="1" ht="15">
      <c r="A45" s="909" t="s">
        <v>379</v>
      </c>
      <c r="B45" s="910"/>
      <c r="C45" s="910"/>
      <c r="D45" s="910"/>
      <c r="E45" s="910"/>
      <c r="F45" s="910"/>
      <c r="G45" s="910"/>
      <c r="H45" s="911"/>
      <c r="I45" s="528"/>
      <c r="J45" s="528"/>
      <c r="K45" s="528"/>
      <c r="L45" s="528"/>
    </row>
    <row r="46" spans="1:12" s="541" customFormat="1" ht="15">
      <c r="A46" s="909" t="s">
        <v>380</v>
      </c>
      <c r="B46" s="910"/>
      <c r="C46" s="910"/>
      <c r="D46" s="910"/>
      <c r="E46" s="910"/>
      <c r="F46" s="910"/>
      <c r="G46" s="910"/>
      <c r="H46" s="911"/>
      <c r="I46" s="528"/>
      <c r="J46" s="528"/>
      <c r="K46" s="528"/>
      <c r="L46" s="528"/>
    </row>
    <row r="47" spans="1:12" s="541" customFormat="1" ht="15">
      <c r="A47" s="1111"/>
      <c r="B47" s="1112"/>
      <c r="C47" s="1112"/>
      <c r="D47" s="1112"/>
      <c r="E47" s="1112"/>
      <c r="F47" s="1112"/>
      <c r="G47" s="1112"/>
      <c r="H47" s="1113"/>
      <c r="I47" s="529"/>
      <c r="J47" s="529"/>
      <c r="K47" s="529"/>
      <c r="L47" s="529"/>
    </row>
    <row r="48" spans="1:12" s="541" customFormat="1" ht="15">
      <c r="A48" s="905" t="s">
        <v>59</v>
      </c>
      <c r="B48" s="906"/>
      <c r="C48" s="906"/>
      <c r="D48" s="906"/>
      <c r="E48" s="906"/>
      <c r="F48" s="906"/>
      <c r="G48" s="906"/>
      <c r="H48" s="907"/>
      <c r="I48" s="529"/>
      <c r="J48" s="529"/>
      <c r="K48" s="529"/>
      <c r="L48" s="529"/>
    </row>
    <row r="49" spans="1:12" s="541" customFormat="1" ht="18.75">
      <c r="A49" s="902" t="str">
        <f>'DADOS DE ENTRADA 2017'!B12</f>
        <v>RALF NORDT</v>
      </c>
      <c r="B49" s="903"/>
      <c r="C49" s="903"/>
      <c r="D49" s="903"/>
      <c r="E49" s="903"/>
      <c r="F49" s="903"/>
      <c r="G49" s="903"/>
      <c r="H49" s="904"/>
      <c r="I49" s="530"/>
      <c r="J49" s="530"/>
      <c r="K49" s="530"/>
      <c r="L49" s="530"/>
    </row>
    <row r="50" spans="1:12" s="541" customFormat="1" ht="15.75" thickBot="1">
      <c r="A50" s="899" t="str">
        <f>'DADOS DE ENTRADA 2017'!B25</f>
        <v>ENGENHEIRO CIVIL CREA-SC 018.759-9</v>
      </c>
      <c r="B50" s="900"/>
      <c r="C50" s="900"/>
      <c r="D50" s="900"/>
      <c r="E50" s="900"/>
      <c r="F50" s="900"/>
      <c r="G50" s="900"/>
      <c r="H50" s="901"/>
      <c r="I50" s="529"/>
      <c r="J50" s="529"/>
      <c r="K50" s="529"/>
      <c r="L50" s="529"/>
    </row>
  </sheetData>
  <mergeCells count="46">
    <mergeCell ref="A49:H49"/>
    <mergeCell ref="A50:H50"/>
    <mergeCell ref="A43:H43"/>
    <mergeCell ref="A44:H44"/>
    <mergeCell ref="A45:H45"/>
    <mergeCell ref="A46:H46"/>
    <mergeCell ref="A47:H47"/>
    <mergeCell ref="A48:H48"/>
    <mergeCell ref="A42:H42"/>
    <mergeCell ref="C29:D29"/>
    <mergeCell ref="C31:D31"/>
    <mergeCell ref="A32:G32"/>
    <mergeCell ref="A33:H33"/>
    <mergeCell ref="A34:G34"/>
    <mergeCell ref="A35:H36"/>
    <mergeCell ref="A37:G37"/>
    <mergeCell ref="A38:H38"/>
    <mergeCell ref="A39:F39"/>
    <mergeCell ref="A40:H40"/>
    <mergeCell ref="A41:G41"/>
    <mergeCell ref="C28:D28"/>
    <mergeCell ref="C12:C16"/>
    <mergeCell ref="A16:B16"/>
    <mergeCell ref="C17:C19"/>
    <mergeCell ref="A20:G20"/>
    <mergeCell ref="A21:H21"/>
    <mergeCell ref="C22:D22"/>
    <mergeCell ref="C23:D23"/>
    <mergeCell ref="C24:D24"/>
    <mergeCell ref="C25:D25"/>
    <mergeCell ref="A26:G26"/>
    <mergeCell ref="A27:H27"/>
    <mergeCell ref="C11:D11"/>
    <mergeCell ref="A1:H1"/>
    <mergeCell ref="A2:H2"/>
    <mergeCell ref="A3:D3"/>
    <mergeCell ref="E3:H3"/>
    <mergeCell ref="A4:D4"/>
    <mergeCell ref="A5:D5"/>
    <mergeCell ref="E5:F5"/>
    <mergeCell ref="G5:H5"/>
    <mergeCell ref="A6:D6"/>
    <mergeCell ref="B7:H7"/>
    <mergeCell ref="A8:G8"/>
    <mergeCell ref="A9:G9"/>
    <mergeCell ref="A10:H10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58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opLeftCell="A7" zoomScaleNormal="100" zoomScaleSheetLayoutView="100" workbookViewId="0">
      <selection activeCell="B24" sqref="B24"/>
    </sheetView>
  </sheetViews>
  <sheetFormatPr defaultRowHeight="12.75"/>
  <cols>
    <col min="1" max="1" width="17" style="165" customWidth="1"/>
    <col min="2" max="2" width="10.7109375" style="165" customWidth="1"/>
    <col min="3" max="3" width="4.7109375" style="165" customWidth="1"/>
    <col min="4" max="4" width="61.85546875" style="165" customWidth="1"/>
    <col min="5" max="5" width="13.42578125" style="165" customWidth="1"/>
    <col min="6" max="6" width="13.28515625" style="165" customWidth="1"/>
    <col min="7" max="7" width="15.42578125" style="165" customWidth="1"/>
    <col min="8" max="8" width="17" style="165" customWidth="1"/>
    <col min="9" max="254" width="9.140625" style="165"/>
    <col min="255" max="255" width="10.85546875" style="165" customWidth="1"/>
    <col min="256" max="256" width="4.7109375" style="165" customWidth="1"/>
    <col min="257" max="257" width="61.85546875" style="165" customWidth="1"/>
    <col min="258" max="258" width="13.42578125" style="165" customWidth="1"/>
    <col min="259" max="259" width="5.85546875" style="165" bestFit="1" customWidth="1"/>
    <col min="260" max="260" width="14.5703125" style="165" customWidth="1"/>
    <col min="261" max="261" width="18.140625" style="165" customWidth="1"/>
    <col min="262" max="262" width="9.140625" style="165"/>
    <col min="263" max="263" width="13.42578125" style="165" customWidth="1"/>
    <col min="264" max="264" width="13.28515625" style="165" customWidth="1"/>
    <col min="265" max="265" width="9.7109375" style="165" bestFit="1" customWidth="1"/>
    <col min="266" max="510" width="9.140625" style="165"/>
    <col min="511" max="511" width="10.85546875" style="165" customWidth="1"/>
    <col min="512" max="512" width="4.7109375" style="165" customWidth="1"/>
    <col min="513" max="513" width="61.85546875" style="165" customWidth="1"/>
    <col min="514" max="514" width="13.42578125" style="165" customWidth="1"/>
    <col min="515" max="515" width="5.85546875" style="165" bestFit="1" customWidth="1"/>
    <col min="516" max="516" width="14.5703125" style="165" customWidth="1"/>
    <col min="517" max="517" width="18.140625" style="165" customWidth="1"/>
    <col min="518" max="518" width="9.140625" style="165"/>
    <col min="519" max="519" width="13.42578125" style="165" customWidth="1"/>
    <col min="520" max="520" width="13.28515625" style="165" customWidth="1"/>
    <col min="521" max="521" width="9.7109375" style="165" bestFit="1" customWidth="1"/>
    <col min="522" max="766" width="9.140625" style="165"/>
    <col min="767" max="767" width="10.85546875" style="165" customWidth="1"/>
    <col min="768" max="768" width="4.7109375" style="165" customWidth="1"/>
    <col min="769" max="769" width="61.85546875" style="165" customWidth="1"/>
    <col min="770" max="770" width="13.42578125" style="165" customWidth="1"/>
    <col min="771" max="771" width="5.85546875" style="165" bestFit="1" customWidth="1"/>
    <col min="772" max="772" width="14.5703125" style="165" customWidth="1"/>
    <col min="773" max="773" width="18.140625" style="165" customWidth="1"/>
    <col min="774" max="774" width="9.140625" style="165"/>
    <col min="775" max="775" width="13.42578125" style="165" customWidth="1"/>
    <col min="776" max="776" width="13.28515625" style="165" customWidth="1"/>
    <col min="777" max="777" width="9.7109375" style="165" bestFit="1" customWidth="1"/>
    <col min="778" max="1022" width="9.140625" style="165"/>
    <col min="1023" max="1023" width="10.85546875" style="165" customWidth="1"/>
    <col min="1024" max="1024" width="4.7109375" style="165" customWidth="1"/>
    <col min="1025" max="1025" width="61.85546875" style="165" customWidth="1"/>
    <col min="1026" max="1026" width="13.42578125" style="165" customWidth="1"/>
    <col min="1027" max="1027" width="5.85546875" style="165" bestFit="1" customWidth="1"/>
    <col min="1028" max="1028" width="14.5703125" style="165" customWidth="1"/>
    <col min="1029" max="1029" width="18.140625" style="165" customWidth="1"/>
    <col min="1030" max="1030" width="9.140625" style="165"/>
    <col min="1031" max="1031" width="13.42578125" style="165" customWidth="1"/>
    <col min="1032" max="1032" width="13.28515625" style="165" customWidth="1"/>
    <col min="1033" max="1033" width="9.7109375" style="165" bestFit="1" customWidth="1"/>
    <col min="1034" max="1278" width="9.140625" style="165"/>
    <col min="1279" max="1279" width="10.85546875" style="165" customWidth="1"/>
    <col min="1280" max="1280" width="4.7109375" style="165" customWidth="1"/>
    <col min="1281" max="1281" width="61.85546875" style="165" customWidth="1"/>
    <col min="1282" max="1282" width="13.42578125" style="165" customWidth="1"/>
    <col min="1283" max="1283" width="5.85546875" style="165" bestFit="1" customWidth="1"/>
    <col min="1284" max="1284" width="14.5703125" style="165" customWidth="1"/>
    <col min="1285" max="1285" width="18.140625" style="165" customWidth="1"/>
    <col min="1286" max="1286" width="9.140625" style="165"/>
    <col min="1287" max="1287" width="13.42578125" style="165" customWidth="1"/>
    <col min="1288" max="1288" width="13.28515625" style="165" customWidth="1"/>
    <col min="1289" max="1289" width="9.7109375" style="165" bestFit="1" customWidth="1"/>
    <col min="1290" max="1534" width="9.140625" style="165"/>
    <col min="1535" max="1535" width="10.85546875" style="165" customWidth="1"/>
    <col min="1536" max="1536" width="4.7109375" style="165" customWidth="1"/>
    <col min="1537" max="1537" width="61.85546875" style="165" customWidth="1"/>
    <col min="1538" max="1538" width="13.42578125" style="165" customWidth="1"/>
    <col min="1539" max="1539" width="5.85546875" style="165" bestFit="1" customWidth="1"/>
    <col min="1540" max="1540" width="14.5703125" style="165" customWidth="1"/>
    <col min="1541" max="1541" width="18.140625" style="165" customWidth="1"/>
    <col min="1542" max="1542" width="9.140625" style="165"/>
    <col min="1543" max="1543" width="13.42578125" style="165" customWidth="1"/>
    <col min="1544" max="1544" width="13.28515625" style="165" customWidth="1"/>
    <col min="1545" max="1545" width="9.7109375" style="165" bestFit="1" customWidth="1"/>
    <col min="1546" max="1790" width="9.140625" style="165"/>
    <col min="1791" max="1791" width="10.85546875" style="165" customWidth="1"/>
    <col min="1792" max="1792" width="4.7109375" style="165" customWidth="1"/>
    <col min="1793" max="1793" width="61.85546875" style="165" customWidth="1"/>
    <col min="1794" max="1794" width="13.42578125" style="165" customWidth="1"/>
    <col min="1795" max="1795" width="5.85546875" style="165" bestFit="1" customWidth="1"/>
    <col min="1796" max="1796" width="14.5703125" style="165" customWidth="1"/>
    <col min="1797" max="1797" width="18.140625" style="165" customWidth="1"/>
    <col min="1798" max="1798" width="9.140625" style="165"/>
    <col min="1799" max="1799" width="13.42578125" style="165" customWidth="1"/>
    <col min="1800" max="1800" width="13.28515625" style="165" customWidth="1"/>
    <col min="1801" max="1801" width="9.7109375" style="165" bestFit="1" customWidth="1"/>
    <col min="1802" max="2046" width="9.140625" style="165"/>
    <col min="2047" max="2047" width="10.85546875" style="165" customWidth="1"/>
    <col min="2048" max="2048" width="4.7109375" style="165" customWidth="1"/>
    <col min="2049" max="2049" width="61.85546875" style="165" customWidth="1"/>
    <col min="2050" max="2050" width="13.42578125" style="165" customWidth="1"/>
    <col min="2051" max="2051" width="5.85546875" style="165" bestFit="1" customWidth="1"/>
    <col min="2052" max="2052" width="14.5703125" style="165" customWidth="1"/>
    <col min="2053" max="2053" width="18.140625" style="165" customWidth="1"/>
    <col min="2054" max="2054" width="9.140625" style="165"/>
    <col min="2055" max="2055" width="13.42578125" style="165" customWidth="1"/>
    <col min="2056" max="2056" width="13.28515625" style="165" customWidth="1"/>
    <col min="2057" max="2057" width="9.7109375" style="165" bestFit="1" customWidth="1"/>
    <col min="2058" max="2302" width="9.140625" style="165"/>
    <col min="2303" max="2303" width="10.85546875" style="165" customWidth="1"/>
    <col min="2304" max="2304" width="4.7109375" style="165" customWidth="1"/>
    <col min="2305" max="2305" width="61.85546875" style="165" customWidth="1"/>
    <col min="2306" max="2306" width="13.42578125" style="165" customWidth="1"/>
    <col min="2307" max="2307" width="5.85546875" style="165" bestFit="1" customWidth="1"/>
    <col min="2308" max="2308" width="14.5703125" style="165" customWidth="1"/>
    <col min="2309" max="2309" width="18.140625" style="165" customWidth="1"/>
    <col min="2310" max="2310" width="9.140625" style="165"/>
    <col min="2311" max="2311" width="13.42578125" style="165" customWidth="1"/>
    <col min="2312" max="2312" width="13.28515625" style="165" customWidth="1"/>
    <col min="2313" max="2313" width="9.7109375" style="165" bestFit="1" customWidth="1"/>
    <col min="2314" max="2558" width="9.140625" style="165"/>
    <col min="2559" max="2559" width="10.85546875" style="165" customWidth="1"/>
    <col min="2560" max="2560" width="4.7109375" style="165" customWidth="1"/>
    <col min="2561" max="2561" width="61.85546875" style="165" customWidth="1"/>
    <col min="2562" max="2562" width="13.42578125" style="165" customWidth="1"/>
    <col min="2563" max="2563" width="5.85546875" style="165" bestFit="1" customWidth="1"/>
    <col min="2564" max="2564" width="14.5703125" style="165" customWidth="1"/>
    <col min="2565" max="2565" width="18.140625" style="165" customWidth="1"/>
    <col min="2566" max="2566" width="9.140625" style="165"/>
    <col min="2567" max="2567" width="13.42578125" style="165" customWidth="1"/>
    <col min="2568" max="2568" width="13.28515625" style="165" customWidth="1"/>
    <col min="2569" max="2569" width="9.7109375" style="165" bestFit="1" customWidth="1"/>
    <col min="2570" max="2814" width="9.140625" style="165"/>
    <col min="2815" max="2815" width="10.85546875" style="165" customWidth="1"/>
    <col min="2816" max="2816" width="4.7109375" style="165" customWidth="1"/>
    <col min="2817" max="2817" width="61.85546875" style="165" customWidth="1"/>
    <col min="2818" max="2818" width="13.42578125" style="165" customWidth="1"/>
    <col min="2819" max="2819" width="5.85546875" style="165" bestFit="1" customWidth="1"/>
    <col min="2820" max="2820" width="14.5703125" style="165" customWidth="1"/>
    <col min="2821" max="2821" width="18.140625" style="165" customWidth="1"/>
    <col min="2822" max="2822" width="9.140625" style="165"/>
    <col min="2823" max="2823" width="13.42578125" style="165" customWidth="1"/>
    <col min="2824" max="2824" width="13.28515625" style="165" customWidth="1"/>
    <col min="2825" max="2825" width="9.7109375" style="165" bestFit="1" customWidth="1"/>
    <col min="2826" max="3070" width="9.140625" style="165"/>
    <col min="3071" max="3071" width="10.85546875" style="165" customWidth="1"/>
    <col min="3072" max="3072" width="4.7109375" style="165" customWidth="1"/>
    <col min="3073" max="3073" width="61.85546875" style="165" customWidth="1"/>
    <col min="3074" max="3074" width="13.42578125" style="165" customWidth="1"/>
    <col min="3075" max="3075" width="5.85546875" style="165" bestFit="1" customWidth="1"/>
    <col min="3076" max="3076" width="14.5703125" style="165" customWidth="1"/>
    <col min="3077" max="3077" width="18.140625" style="165" customWidth="1"/>
    <col min="3078" max="3078" width="9.140625" style="165"/>
    <col min="3079" max="3079" width="13.42578125" style="165" customWidth="1"/>
    <col min="3080" max="3080" width="13.28515625" style="165" customWidth="1"/>
    <col min="3081" max="3081" width="9.7109375" style="165" bestFit="1" customWidth="1"/>
    <col min="3082" max="3326" width="9.140625" style="165"/>
    <col min="3327" max="3327" width="10.85546875" style="165" customWidth="1"/>
    <col min="3328" max="3328" width="4.7109375" style="165" customWidth="1"/>
    <col min="3329" max="3329" width="61.85546875" style="165" customWidth="1"/>
    <col min="3330" max="3330" width="13.42578125" style="165" customWidth="1"/>
    <col min="3331" max="3331" width="5.85546875" style="165" bestFit="1" customWidth="1"/>
    <col min="3332" max="3332" width="14.5703125" style="165" customWidth="1"/>
    <col min="3333" max="3333" width="18.140625" style="165" customWidth="1"/>
    <col min="3334" max="3334" width="9.140625" style="165"/>
    <col min="3335" max="3335" width="13.42578125" style="165" customWidth="1"/>
    <col min="3336" max="3336" width="13.28515625" style="165" customWidth="1"/>
    <col min="3337" max="3337" width="9.7109375" style="165" bestFit="1" customWidth="1"/>
    <col min="3338" max="3582" width="9.140625" style="165"/>
    <col min="3583" max="3583" width="10.85546875" style="165" customWidth="1"/>
    <col min="3584" max="3584" width="4.7109375" style="165" customWidth="1"/>
    <col min="3585" max="3585" width="61.85546875" style="165" customWidth="1"/>
    <col min="3586" max="3586" width="13.42578125" style="165" customWidth="1"/>
    <col min="3587" max="3587" width="5.85546875" style="165" bestFit="1" customWidth="1"/>
    <col min="3588" max="3588" width="14.5703125" style="165" customWidth="1"/>
    <col min="3589" max="3589" width="18.140625" style="165" customWidth="1"/>
    <col min="3590" max="3590" width="9.140625" style="165"/>
    <col min="3591" max="3591" width="13.42578125" style="165" customWidth="1"/>
    <col min="3592" max="3592" width="13.28515625" style="165" customWidth="1"/>
    <col min="3593" max="3593" width="9.7109375" style="165" bestFit="1" customWidth="1"/>
    <col min="3594" max="3838" width="9.140625" style="165"/>
    <col min="3839" max="3839" width="10.85546875" style="165" customWidth="1"/>
    <col min="3840" max="3840" width="4.7109375" style="165" customWidth="1"/>
    <col min="3841" max="3841" width="61.85546875" style="165" customWidth="1"/>
    <col min="3842" max="3842" width="13.42578125" style="165" customWidth="1"/>
    <col min="3843" max="3843" width="5.85546875" style="165" bestFit="1" customWidth="1"/>
    <col min="3844" max="3844" width="14.5703125" style="165" customWidth="1"/>
    <col min="3845" max="3845" width="18.140625" style="165" customWidth="1"/>
    <col min="3846" max="3846" width="9.140625" style="165"/>
    <col min="3847" max="3847" width="13.42578125" style="165" customWidth="1"/>
    <col min="3848" max="3848" width="13.28515625" style="165" customWidth="1"/>
    <col min="3849" max="3849" width="9.7109375" style="165" bestFit="1" customWidth="1"/>
    <col min="3850" max="4094" width="9.140625" style="165"/>
    <col min="4095" max="4095" width="10.85546875" style="165" customWidth="1"/>
    <col min="4096" max="4096" width="4.7109375" style="165" customWidth="1"/>
    <col min="4097" max="4097" width="61.85546875" style="165" customWidth="1"/>
    <col min="4098" max="4098" width="13.42578125" style="165" customWidth="1"/>
    <col min="4099" max="4099" width="5.85546875" style="165" bestFit="1" customWidth="1"/>
    <col min="4100" max="4100" width="14.5703125" style="165" customWidth="1"/>
    <col min="4101" max="4101" width="18.140625" style="165" customWidth="1"/>
    <col min="4102" max="4102" width="9.140625" style="165"/>
    <col min="4103" max="4103" width="13.42578125" style="165" customWidth="1"/>
    <col min="4104" max="4104" width="13.28515625" style="165" customWidth="1"/>
    <col min="4105" max="4105" width="9.7109375" style="165" bestFit="1" customWidth="1"/>
    <col min="4106" max="4350" width="9.140625" style="165"/>
    <col min="4351" max="4351" width="10.85546875" style="165" customWidth="1"/>
    <col min="4352" max="4352" width="4.7109375" style="165" customWidth="1"/>
    <col min="4353" max="4353" width="61.85546875" style="165" customWidth="1"/>
    <col min="4354" max="4354" width="13.42578125" style="165" customWidth="1"/>
    <col min="4355" max="4355" width="5.85546875" style="165" bestFit="1" customWidth="1"/>
    <col min="4356" max="4356" width="14.5703125" style="165" customWidth="1"/>
    <col min="4357" max="4357" width="18.140625" style="165" customWidth="1"/>
    <col min="4358" max="4358" width="9.140625" style="165"/>
    <col min="4359" max="4359" width="13.42578125" style="165" customWidth="1"/>
    <col min="4360" max="4360" width="13.28515625" style="165" customWidth="1"/>
    <col min="4361" max="4361" width="9.7109375" style="165" bestFit="1" customWidth="1"/>
    <col min="4362" max="4606" width="9.140625" style="165"/>
    <col min="4607" max="4607" width="10.85546875" style="165" customWidth="1"/>
    <col min="4608" max="4608" width="4.7109375" style="165" customWidth="1"/>
    <col min="4609" max="4609" width="61.85546875" style="165" customWidth="1"/>
    <col min="4610" max="4610" width="13.42578125" style="165" customWidth="1"/>
    <col min="4611" max="4611" width="5.85546875" style="165" bestFit="1" customWidth="1"/>
    <col min="4612" max="4612" width="14.5703125" style="165" customWidth="1"/>
    <col min="4613" max="4613" width="18.140625" style="165" customWidth="1"/>
    <col min="4614" max="4614" width="9.140625" style="165"/>
    <col min="4615" max="4615" width="13.42578125" style="165" customWidth="1"/>
    <col min="4616" max="4616" width="13.28515625" style="165" customWidth="1"/>
    <col min="4617" max="4617" width="9.7109375" style="165" bestFit="1" customWidth="1"/>
    <col min="4618" max="4862" width="9.140625" style="165"/>
    <col min="4863" max="4863" width="10.85546875" style="165" customWidth="1"/>
    <col min="4864" max="4864" width="4.7109375" style="165" customWidth="1"/>
    <col min="4865" max="4865" width="61.85546875" style="165" customWidth="1"/>
    <col min="4866" max="4866" width="13.42578125" style="165" customWidth="1"/>
    <col min="4867" max="4867" width="5.85546875" style="165" bestFit="1" customWidth="1"/>
    <col min="4868" max="4868" width="14.5703125" style="165" customWidth="1"/>
    <col min="4869" max="4869" width="18.140625" style="165" customWidth="1"/>
    <col min="4870" max="4870" width="9.140625" style="165"/>
    <col min="4871" max="4871" width="13.42578125" style="165" customWidth="1"/>
    <col min="4872" max="4872" width="13.28515625" style="165" customWidth="1"/>
    <col min="4873" max="4873" width="9.7109375" style="165" bestFit="1" customWidth="1"/>
    <col min="4874" max="5118" width="9.140625" style="165"/>
    <col min="5119" max="5119" width="10.85546875" style="165" customWidth="1"/>
    <col min="5120" max="5120" width="4.7109375" style="165" customWidth="1"/>
    <col min="5121" max="5121" width="61.85546875" style="165" customWidth="1"/>
    <col min="5122" max="5122" width="13.42578125" style="165" customWidth="1"/>
    <col min="5123" max="5123" width="5.85546875" style="165" bestFit="1" customWidth="1"/>
    <col min="5124" max="5124" width="14.5703125" style="165" customWidth="1"/>
    <col min="5125" max="5125" width="18.140625" style="165" customWidth="1"/>
    <col min="5126" max="5126" width="9.140625" style="165"/>
    <col min="5127" max="5127" width="13.42578125" style="165" customWidth="1"/>
    <col min="5128" max="5128" width="13.28515625" style="165" customWidth="1"/>
    <col min="5129" max="5129" width="9.7109375" style="165" bestFit="1" customWidth="1"/>
    <col min="5130" max="5374" width="9.140625" style="165"/>
    <col min="5375" max="5375" width="10.85546875" style="165" customWidth="1"/>
    <col min="5376" max="5376" width="4.7109375" style="165" customWidth="1"/>
    <col min="5377" max="5377" width="61.85546875" style="165" customWidth="1"/>
    <col min="5378" max="5378" width="13.42578125" style="165" customWidth="1"/>
    <col min="5379" max="5379" width="5.85546875" style="165" bestFit="1" customWidth="1"/>
    <col min="5380" max="5380" width="14.5703125" style="165" customWidth="1"/>
    <col min="5381" max="5381" width="18.140625" style="165" customWidth="1"/>
    <col min="5382" max="5382" width="9.140625" style="165"/>
    <col min="5383" max="5383" width="13.42578125" style="165" customWidth="1"/>
    <col min="5384" max="5384" width="13.28515625" style="165" customWidth="1"/>
    <col min="5385" max="5385" width="9.7109375" style="165" bestFit="1" customWidth="1"/>
    <col min="5386" max="5630" width="9.140625" style="165"/>
    <col min="5631" max="5631" width="10.85546875" style="165" customWidth="1"/>
    <col min="5632" max="5632" width="4.7109375" style="165" customWidth="1"/>
    <col min="5633" max="5633" width="61.85546875" style="165" customWidth="1"/>
    <col min="5634" max="5634" width="13.42578125" style="165" customWidth="1"/>
    <col min="5635" max="5635" width="5.85546875" style="165" bestFit="1" customWidth="1"/>
    <col min="5636" max="5636" width="14.5703125" style="165" customWidth="1"/>
    <col min="5637" max="5637" width="18.140625" style="165" customWidth="1"/>
    <col min="5638" max="5638" width="9.140625" style="165"/>
    <col min="5639" max="5639" width="13.42578125" style="165" customWidth="1"/>
    <col min="5640" max="5640" width="13.28515625" style="165" customWidth="1"/>
    <col min="5641" max="5641" width="9.7109375" style="165" bestFit="1" customWidth="1"/>
    <col min="5642" max="5886" width="9.140625" style="165"/>
    <col min="5887" max="5887" width="10.85546875" style="165" customWidth="1"/>
    <col min="5888" max="5888" width="4.7109375" style="165" customWidth="1"/>
    <col min="5889" max="5889" width="61.85546875" style="165" customWidth="1"/>
    <col min="5890" max="5890" width="13.42578125" style="165" customWidth="1"/>
    <col min="5891" max="5891" width="5.85546875" style="165" bestFit="1" customWidth="1"/>
    <col min="5892" max="5892" width="14.5703125" style="165" customWidth="1"/>
    <col min="5893" max="5893" width="18.140625" style="165" customWidth="1"/>
    <col min="5894" max="5894" width="9.140625" style="165"/>
    <col min="5895" max="5895" width="13.42578125" style="165" customWidth="1"/>
    <col min="5896" max="5896" width="13.28515625" style="165" customWidth="1"/>
    <col min="5897" max="5897" width="9.7109375" style="165" bestFit="1" customWidth="1"/>
    <col min="5898" max="6142" width="9.140625" style="165"/>
    <col min="6143" max="6143" width="10.85546875" style="165" customWidth="1"/>
    <col min="6144" max="6144" width="4.7109375" style="165" customWidth="1"/>
    <col min="6145" max="6145" width="61.85546875" style="165" customWidth="1"/>
    <col min="6146" max="6146" width="13.42578125" style="165" customWidth="1"/>
    <col min="6147" max="6147" width="5.85546875" style="165" bestFit="1" customWidth="1"/>
    <col min="6148" max="6148" width="14.5703125" style="165" customWidth="1"/>
    <col min="6149" max="6149" width="18.140625" style="165" customWidth="1"/>
    <col min="6150" max="6150" width="9.140625" style="165"/>
    <col min="6151" max="6151" width="13.42578125" style="165" customWidth="1"/>
    <col min="6152" max="6152" width="13.28515625" style="165" customWidth="1"/>
    <col min="6153" max="6153" width="9.7109375" style="165" bestFit="1" customWidth="1"/>
    <col min="6154" max="6398" width="9.140625" style="165"/>
    <col min="6399" max="6399" width="10.85546875" style="165" customWidth="1"/>
    <col min="6400" max="6400" width="4.7109375" style="165" customWidth="1"/>
    <col min="6401" max="6401" width="61.85546875" style="165" customWidth="1"/>
    <col min="6402" max="6402" width="13.42578125" style="165" customWidth="1"/>
    <col min="6403" max="6403" width="5.85546875" style="165" bestFit="1" customWidth="1"/>
    <col min="6404" max="6404" width="14.5703125" style="165" customWidth="1"/>
    <col min="6405" max="6405" width="18.140625" style="165" customWidth="1"/>
    <col min="6406" max="6406" width="9.140625" style="165"/>
    <col min="6407" max="6407" width="13.42578125" style="165" customWidth="1"/>
    <col min="6408" max="6408" width="13.28515625" style="165" customWidth="1"/>
    <col min="6409" max="6409" width="9.7109375" style="165" bestFit="1" customWidth="1"/>
    <col min="6410" max="6654" width="9.140625" style="165"/>
    <col min="6655" max="6655" width="10.85546875" style="165" customWidth="1"/>
    <col min="6656" max="6656" width="4.7109375" style="165" customWidth="1"/>
    <col min="6657" max="6657" width="61.85546875" style="165" customWidth="1"/>
    <col min="6658" max="6658" width="13.42578125" style="165" customWidth="1"/>
    <col min="6659" max="6659" width="5.85546875" style="165" bestFit="1" customWidth="1"/>
    <col min="6660" max="6660" width="14.5703125" style="165" customWidth="1"/>
    <col min="6661" max="6661" width="18.140625" style="165" customWidth="1"/>
    <col min="6662" max="6662" width="9.140625" style="165"/>
    <col min="6663" max="6663" width="13.42578125" style="165" customWidth="1"/>
    <col min="6664" max="6664" width="13.28515625" style="165" customWidth="1"/>
    <col min="6665" max="6665" width="9.7109375" style="165" bestFit="1" customWidth="1"/>
    <col min="6666" max="6910" width="9.140625" style="165"/>
    <col min="6911" max="6911" width="10.85546875" style="165" customWidth="1"/>
    <col min="6912" max="6912" width="4.7109375" style="165" customWidth="1"/>
    <col min="6913" max="6913" width="61.85546875" style="165" customWidth="1"/>
    <col min="6914" max="6914" width="13.42578125" style="165" customWidth="1"/>
    <col min="6915" max="6915" width="5.85546875" style="165" bestFit="1" customWidth="1"/>
    <col min="6916" max="6916" width="14.5703125" style="165" customWidth="1"/>
    <col min="6917" max="6917" width="18.140625" style="165" customWidth="1"/>
    <col min="6918" max="6918" width="9.140625" style="165"/>
    <col min="6919" max="6919" width="13.42578125" style="165" customWidth="1"/>
    <col min="6920" max="6920" width="13.28515625" style="165" customWidth="1"/>
    <col min="6921" max="6921" width="9.7109375" style="165" bestFit="1" customWidth="1"/>
    <col min="6922" max="7166" width="9.140625" style="165"/>
    <col min="7167" max="7167" width="10.85546875" style="165" customWidth="1"/>
    <col min="7168" max="7168" width="4.7109375" style="165" customWidth="1"/>
    <col min="7169" max="7169" width="61.85546875" style="165" customWidth="1"/>
    <col min="7170" max="7170" width="13.42578125" style="165" customWidth="1"/>
    <col min="7171" max="7171" width="5.85546875" style="165" bestFit="1" customWidth="1"/>
    <col min="7172" max="7172" width="14.5703125" style="165" customWidth="1"/>
    <col min="7173" max="7173" width="18.140625" style="165" customWidth="1"/>
    <col min="7174" max="7174" width="9.140625" style="165"/>
    <col min="7175" max="7175" width="13.42578125" style="165" customWidth="1"/>
    <col min="7176" max="7176" width="13.28515625" style="165" customWidth="1"/>
    <col min="7177" max="7177" width="9.7109375" style="165" bestFit="1" customWidth="1"/>
    <col min="7178" max="7422" width="9.140625" style="165"/>
    <col min="7423" max="7423" width="10.85546875" style="165" customWidth="1"/>
    <col min="7424" max="7424" width="4.7109375" style="165" customWidth="1"/>
    <col min="7425" max="7425" width="61.85546875" style="165" customWidth="1"/>
    <col min="7426" max="7426" width="13.42578125" style="165" customWidth="1"/>
    <col min="7427" max="7427" width="5.85546875" style="165" bestFit="1" customWidth="1"/>
    <col min="7428" max="7428" width="14.5703125" style="165" customWidth="1"/>
    <col min="7429" max="7429" width="18.140625" style="165" customWidth="1"/>
    <col min="7430" max="7430" width="9.140625" style="165"/>
    <col min="7431" max="7431" width="13.42578125" style="165" customWidth="1"/>
    <col min="7432" max="7432" width="13.28515625" style="165" customWidth="1"/>
    <col min="7433" max="7433" width="9.7109375" style="165" bestFit="1" customWidth="1"/>
    <col min="7434" max="7678" width="9.140625" style="165"/>
    <col min="7679" max="7679" width="10.85546875" style="165" customWidth="1"/>
    <col min="7680" max="7680" width="4.7109375" style="165" customWidth="1"/>
    <col min="7681" max="7681" width="61.85546875" style="165" customWidth="1"/>
    <col min="7682" max="7682" width="13.42578125" style="165" customWidth="1"/>
    <col min="7683" max="7683" width="5.85546875" style="165" bestFit="1" customWidth="1"/>
    <col min="7684" max="7684" width="14.5703125" style="165" customWidth="1"/>
    <col min="7685" max="7685" width="18.140625" style="165" customWidth="1"/>
    <col min="7686" max="7686" width="9.140625" style="165"/>
    <col min="7687" max="7687" width="13.42578125" style="165" customWidth="1"/>
    <col min="7688" max="7688" width="13.28515625" style="165" customWidth="1"/>
    <col min="7689" max="7689" width="9.7109375" style="165" bestFit="1" customWidth="1"/>
    <col min="7690" max="7934" width="9.140625" style="165"/>
    <col min="7935" max="7935" width="10.85546875" style="165" customWidth="1"/>
    <col min="7936" max="7936" width="4.7109375" style="165" customWidth="1"/>
    <col min="7937" max="7937" width="61.85546875" style="165" customWidth="1"/>
    <col min="7938" max="7938" width="13.42578125" style="165" customWidth="1"/>
    <col min="7939" max="7939" width="5.85546875" style="165" bestFit="1" customWidth="1"/>
    <col min="7940" max="7940" width="14.5703125" style="165" customWidth="1"/>
    <col min="7941" max="7941" width="18.140625" style="165" customWidth="1"/>
    <col min="7942" max="7942" width="9.140625" style="165"/>
    <col min="7943" max="7943" width="13.42578125" style="165" customWidth="1"/>
    <col min="7944" max="7944" width="13.28515625" style="165" customWidth="1"/>
    <col min="7945" max="7945" width="9.7109375" style="165" bestFit="1" customWidth="1"/>
    <col min="7946" max="8190" width="9.140625" style="165"/>
    <col min="8191" max="8191" width="10.85546875" style="165" customWidth="1"/>
    <col min="8192" max="8192" width="4.7109375" style="165" customWidth="1"/>
    <col min="8193" max="8193" width="61.85546875" style="165" customWidth="1"/>
    <col min="8194" max="8194" width="13.42578125" style="165" customWidth="1"/>
    <col min="8195" max="8195" width="5.85546875" style="165" bestFit="1" customWidth="1"/>
    <col min="8196" max="8196" width="14.5703125" style="165" customWidth="1"/>
    <col min="8197" max="8197" width="18.140625" style="165" customWidth="1"/>
    <col min="8198" max="8198" width="9.140625" style="165"/>
    <col min="8199" max="8199" width="13.42578125" style="165" customWidth="1"/>
    <col min="8200" max="8200" width="13.28515625" style="165" customWidth="1"/>
    <col min="8201" max="8201" width="9.7109375" style="165" bestFit="1" customWidth="1"/>
    <col min="8202" max="8446" width="9.140625" style="165"/>
    <col min="8447" max="8447" width="10.85546875" style="165" customWidth="1"/>
    <col min="8448" max="8448" width="4.7109375" style="165" customWidth="1"/>
    <col min="8449" max="8449" width="61.85546875" style="165" customWidth="1"/>
    <col min="8450" max="8450" width="13.42578125" style="165" customWidth="1"/>
    <col min="8451" max="8451" width="5.85546875" style="165" bestFit="1" customWidth="1"/>
    <col min="8452" max="8452" width="14.5703125" style="165" customWidth="1"/>
    <col min="8453" max="8453" width="18.140625" style="165" customWidth="1"/>
    <col min="8454" max="8454" width="9.140625" style="165"/>
    <col min="8455" max="8455" width="13.42578125" style="165" customWidth="1"/>
    <col min="8456" max="8456" width="13.28515625" style="165" customWidth="1"/>
    <col min="8457" max="8457" width="9.7109375" style="165" bestFit="1" customWidth="1"/>
    <col min="8458" max="8702" width="9.140625" style="165"/>
    <col min="8703" max="8703" width="10.85546875" style="165" customWidth="1"/>
    <col min="8704" max="8704" width="4.7109375" style="165" customWidth="1"/>
    <col min="8705" max="8705" width="61.85546875" style="165" customWidth="1"/>
    <col min="8706" max="8706" width="13.42578125" style="165" customWidth="1"/>
    <col min="8707" max="8707" width="5.85546875" style="165" bestFit="1" customWidth="1"/>
    <col min="8708" max="8708" width="14.5703125" style="165" customWidth="1"/>
    <col min="8709" max="8709" width="18.140625" style="165" customWidth="1"/>
    <col min="8710" max="8710" width="9.140625" style="165"/>
    <col min="8711" max="8711" width="13.42578125" style="165" customWidth="1"/>
    <col min="8712" max="8712" width="13.28515625" style="165" customWidth="1"/>
    <col min="8713" max="8713" width="9.7109375" style="165" bestFit="1" customWidth="1"/>
    <col min="8714" max="8958" width="9.140625" style="165"/>
    <col min="8959" max="8959" width="10.85546875" style="165" customWidth="1"/>
    <col min="8960" max="8960" width="4.7109375" style="165" customWidth="1"/>
    <col min="8961" max="8961" width="61.85546875" style="165" customWidth="1"/>
    <col min="8962" max="8962" width="13.42578125" style="165" customWidth="1"/>
    <col min="8963" max="8963" width="5.85546875" style="165" bestFit="1" customWidth="1"/>
    <col min="8964" max="8964" width="14.5703125" style="165" customWidth="1"/>
    <col min="8965" max="8965" width="18.140625" style="165" customWidth="1"/>
    <col min="8966" max="8966" width="9.140625" style="165"/>
    <col min="8967" max="8967" width="13.42578125" style="165" customWidth="1"/>
    <col min="8968" max="8968" width="13.28515625" style="165" customWidth="1"/>
    <col min="8969" max="8969" width="9.7109375" style="165" bestFit="1" customWidth="1"/>
    <col min="8970" max="9214" width="9.140625" style="165"/>
    <col min="9215" max="9215" width="10.85546875" style="165" customWidth="1"/>
    <col min="9216" max="9216" width="4.7109375" style="165" customWidth="1"/>
    <col min="9217" max="9217" width="61.85546875" style="165" customWidth="1"/>
    <col min="9218" max="9218" width="13.42578125" style="165" customWidth="1"/>
    <col min="9219" max="9219" width="5.85546875" style="165" bestFit="1" customWidth="1"/>
    <col min="9220" max="9220" width="14.5703125" style="165" customWidth="1"/>
    <col min="9221" max="9221" width="18.140625" style="165" customWidth="1"/>
    <col min="9222" max="9222" width="9.140625" style="165"/>
    <col min="9223" max="9223" width="13.42578125" style="165" customWidth="1"/>
    <col min="9224" max="9224" width="13.28515625" style="165" customWidth="1"/>
    <col min="9225" max="9225" width="9.7109375" style="165" bestFit="1" customWidth="1"/>
    <col min="9226" max="9470" width="9.140625" style="165"/>
    <col min="9471" max="9471" width="10.85546875" style="165" customWidth="1"/>
    <col min="9472" max="9472" width="4.7109375" style="165" customWidth="1"/>
    <col min="9473" max="9473" width="61.85546875" style="165" customWidth="1"/>
    <col min="9474" max="9474" width="13.42578125" style="165" customWidth="1"/>
    <col min="9475" max="9475" width="5.85546875" style="165" bestFit="1" customWidth="1"/>
    <col min="9476" max="9476" width="14.5703125" style="165" customWidth="1"/>
    <col min="9477" max="9477" width="18.140625" style="165" customWidth="1"/>
    <col min="9478" max="9478" width="9.140625" style="165"/>
    <col min="9479" max="9479" width="13.42578125" style="165" customWidth="1"/>
    <col min="9480" max="9480" width="13.28515625" style="165" customWidth="1"/>
    <col min="9481" max="9481" width="9.7109375" style="165" bestFit="1" customWidth="1"/>
    <col min="9482" max="9726" width="9.140625" style="165"/>
    <col min="9727" max="9727" width="10.85546875" style="165" customWidth="1"/>
    <col min="9728" max="9728" width="4.7109375" style="165" customWidth="1"/>
    <col min="9729" max="9729" width="61.85546875" style="165" customWidth="1"/>
    <col min="9730" max="9730" width="13.42578125" style="165" customWidth="1"/>
    <col min="9731" max="9731" width="5.85546875" style="165" bestFit="1" customWidth="1"/>
    <col min="9732" max="9732" width="14.5703125" style="165" customWidth="1"/>
    <col min="9733" max="9733" width="18.140625" style="165" customWidth="1"/>
    <col min="9734" max="9734" width="9.140625" style="165"/>
    <col min="9735" max="9735" width="13.42578125" style="165" customWidth="1"/>
    <col min="9736" max="9736" width="13.28515625" style="165" customWidth="1"/>
    <col min="9737" max="9737" width="9.7109375" style="165" bestFit="1" customWidth="1"/>
    <col min="9738" max="9982" width="9.140625" style="165"/>
    <col min="9983" max="9983" width="10.85546875" style="165" customWidth="1"/>
    <col min="9984" max="9984" width="4.7109375" style="165" customWidth="1"/>
    <col min="9985" max="9985" width="61.85546875" style="165" customWidth="1"/>
    <col min="9986" max="9986" width="13.42578125" style="165" customWidth="1"/>
    <col min="9987" max="9987" width="5.85546875" style="165" bestFit="1" customWidth="1"/>
    <col min="9988" max="9988" width="14.5703125" style="165" customWidth="1"/>
    <col min="9989" max="9989" width="18.140625" style="165" customWidth="1"/>
    <col min="9990" max="9990" width="9.140625" style="165"/>
    <col min="9991" max="9991" width="13.42578125" style="165" customWidth="1"/>
    <col min="9992" max="9992" width="13.28515625" style="165" customWidth="1"/>
    <col min="9993" max="9993" width="9.7109375" style="165" bestFit="1" customWidth="1"/>
    <col min="9994" max="10238" width="9.140625" style="165"/>
    <col min="10239" max="10239" width="10.85546875" style="165" customWidth="1"/>
    <col min="10240" max="10240" width="4.7109375" style="165" customWidth="1"/>
    <col min="10241" max="10241" width="61.85546875" style="165" customWidth="1"/>
    <col min="10242" max="10242" width="13.42578125" style="165" customWidth="1"/>
    <col min="10243" max="10243" width="5.85546875" style="165" bestFit="1" customWidth="1"/>
    <col min="10244" max="10244" width="14.5703125" style="165" customWidth="1"/>
    <col min="10245" max="10245" width="18.140625" style="165" customWidth="1"/>
    <col min="10246" max="10246" width="9.140625" style="165"/>
    <col min="10247" max="10247" width="13.42578125" style="165" customWidth="1"/>
    <col min="10248" max="10248" width="13.28515625" style="165" customWidth="1"/>
    <col min="10249" max="10249" width="9.7109375" style="165" bestFit="1" customWidth="1"/>
    <col min="10250" max="10494" width="9.140625" style="165"/>
    <col min="10495" max="10495" width="10.85546875" style="165" customWidth="1"/>
    <col min="10496" max="10496" width="4.7109375" style="165" customWidth="1"/>
    <col min="10497" max="10497" width="61.85546875" style="165" customWidth="1"/>
    <col min="10498" max="10498" width="13.42578125" style="165" customWidth="1"/>
    <col min="10499" max="10499" width="5.85546875" style="165" bestFit="1" customWidth="1"/>
    <col min="10500" max="10500" width="14.5703125" style="165" customWidth="1"/>
    <col min="10501" max="10501" width="18.140625" style="165" customWidth="1"/>
    <col min="10502" max="10502" width="9.140625" style="165"/>
    <col min="10503" max="10503" width="13.42578125" style="165" customWidth="1"/>
    <col min="10504" max="10504" width="13.28515625" style="165" customWidth="1"/>
    <col min="10505" max="10505" width="9.7109375" style="165" bestFit="1" customWidth="1"/>
    <col min="10506" max="10750" width="9.140625" style="165"/>
    <col min="10751" max="10751" width="10.85546875" style="165" customWidth="1"/>
    <col min="10752" max="10752" width="4.7109375" style="165" customWidth="1"/>
    <col min="10753" max="10753" width="61.85546875" style="165" customWidth="1"/>
    <col min="10754" max="10754" width="13.42578125" style="165" customWidth="1"/>
    <col min="10755" max="10755" width="5.85546875" style="165" bestFit="1" customWidth="1"/>
    <col min="10756" max="10756" width="14.5703125" style="165" customWidth="1"/>
    <col min="10757" max="10757" width="18.140625" style="165" customWidth="1"/>
    <col min="10758" max="10758" width="9.140625" style="165"/>
    <col min="10759" max="10759" width="13.42578125" style="165" customWidth="1"/>
    <col min="10760" max="10760" width="13.28515625" style="165" customWidth="1"/>
    <col min="10761" max="10761" width="9.7109375" style="165" bestFit="1" customWidth="1"/>
    <col min="10762" max="11006" width="9.140625" style="165"/>
    <col min="11007" max="11007" width="10.85546875" style="165" customWidth="1"/>
    <col min="11008" max="11008" width="4.7109375" style="165" customWidth="1"/>
    <col min="11009" max="11009" width="61.85546875" style="165" customWidth="1"/>
    <col min="11010" max="11010" width="13.42578125" style="165" customWidth="1"/>
    <col min="11011" max="11011" width="5.85546875" style="165" bestFit="1" customWidth="1"/>
    <col min="11012" max="11012" width="14.5703125" style="165" customWidth="1"/>
    <col min="11013" max="11013" width="18.140625" style="165" customWidth="1"/>
    <col min="11014" max="11014" width="9.140625" style="165"/>
    <col min="11015" max="11015" width="13.42578125" style="165" customWidth="1"/>
    <col min="11016" max="11016" width="13.28515625" style="165" customWidth="1"/>
    <col min="11017" max="11017" width="9.7109375" style="165" bestFit="1" customWidth="1"/>
    <col min="11018" max="11262" width="9.140625" style="165"/>
    <col min="11263" max="11263" width="10.85546875" style="165" customWidth="1"/>
    <col min="11264" max="11264" width="4.7109375" style="165" customWidth="1"/>
    <col min="11265" max="11265" width="61.85546875" style="165" customWidth="1"/>
    <col min="11266" max="11266" width="13.42578125" style="165" customWidth="1"/>
    <col min="11267" max="11267" width="5.85546875" style="165" bestFit="1" customWidth="1"/>
    <col min="11268" max="11268" width="14.5703125" style="165" customWidth="1"/>
    <col min="11269" max="11269" width="18.140625" style="165" customWidth="1"/>
    <col min="11270" max="11270" width="9.140625" style="165"/>
    <col min="11271" max="11271" width="13.42578125" style="165" customWidth="1"/>
    <col min="11272" max="11272" width="13.28515625" style="165" customWidth="1"/>
    <col min="11273" max="11273" width="9.7109375" style="165" bestFit="1" customWidth="1"/>
    <col min="11274" max="11518" width="9.140625" style="165"/>
    <col min="11519" max="11519" width="10.85546875" style="165" customWidth="1"/>
    <col min="11520" max="11520" width="4.7109375" style="165" customWidth="1"/>
    <col min="11521" max="11521" width="61.85546875" style="165" customWidth="1"/>
    <col min="11522" max="11522" width="13.42578125" style="165" customWidth="1"/>
    <col min="11523" max="11523" width="5.85546875" style="165" bestFit="1" customWidth="1"/>
    <col min="11524" max="11524" width="14.5703125" style="165" customWidth="1"/>
    <col min="11525" max="11525" width="18.140625" style="165" customWidth="1"/>
    <col min="11526" max="11526" width="9.140625" style="165"/>
    <col min="11527" max="11527" width="13.42578125" style="165" customWidth="1"/>
    <col min="11528" max="11528" width="13.28515625" style="165" customWidth="1"/>
    <col min="11529" max="11529" width="9.7109375" style="165" bestFit="1" customWidth="1"/>
    <col min="11530" max="11774" width="9.140625" style="165"/>
    <col min="11775" max="11775" width="10.85546875" style="165" customWidth="1"/>
    <col min="11776" max="11776" width="4.7109375" style="165" customWidth="1"/>
    <col min="11777" max="11777" width="61.85546875" style="165" customWidth="1"/>
    <col min="11778" max="11778" width="13.42578125" style="165" customWidth="1"/>
    <col min="11779" max="11779" width="5.85546875" style="165" bestFit="1" customWidth="1"/>
    <col min="11780" max="11780" width="14.5703125" style="165" customWidth="1"/>
    <col min="11781" max="11781" width="18.140625" style="165" customWidth="1"/>
    <col min="11782" max="11782" width="9.140625" style="165"/>
    <col min="11783" max="11783" width="13.42578125" style="165" customWidth="1"/>
    <col min="11784" max="11784" width="13.28515625" style="165" customWidth="1"/>
    <col min="11785" max="11785" width="9.7109375" style="165" bestFit="1" customWidth="1"/>
    <col min="11786" max="12030" width="9.140625" style="165"/>
    <col min="12031" max="12031" width="10.85546875" style="165" customWidth="1"/>
    <col min="12032" max="12032" width="4.7109375" style="165" customWidth="1"/>
    <col min="12033" max="12033" width="61.85546875" style="165" customWidth="1"/>
    <col min="12034" max="12034" width="13.42578125" style="165" customWidth="1"/>
    <col min="12035" max="12035" width="5.85546875" style="165" bestFit="1" customWidth="1"/>
    <col min="12036" max="12036" width="14.5703125" style="165" customWidth="1"/>
    <col min="12037" max="12037" width="18.140625" style="165" customWidth="1"/>
    <col min="12038" max="12038" width="9.140625" style="165"/>
    <col min="12039" max="12039" width="13.42578125" style="165" customWidth="1"/>
    <col min="12040" max="12040" width="13.28515625" style="165" customWidth="1"/>
    <col min="12041" max="12041" width="9.7109375" style="165" bestFit="1" customWidth="1"/>
    <col min="12042" max="12286" width="9.140625" style="165"/>
    <col min="12287" max="12287" width="10.85546875" style="165" customWidth="1"/>
    <col min="12288" max="12288" width="4.7109375" style="165" customWidth="1"/>
    <col min="12289" max="12289" width="61.85546875" style="165" customWidth="1"/>
    <col min="12290" max="12290" width="13.42578125" style="165" customWidth="1"/>
    <col min="12291" max="12291" width="5.85546875" style="165" bestFit="1" customWidth="1"/>
    <col min="12292" max="12292" width="14.5703125" style="165" customWidth="1"/>
    <col min="12293" max="12293" width="18.140625" style="165" customWidth="1"/>
    <col min="12294" max="12294" width="9.140625" style="165"/>
    <col min="12295" max="12295" width="13.42578125" style="165" customWidth="1"/>
    <col min="12296" max="12296" width="13.28515625" style="165" customWidth="1"/>
    <col min="12297" max="12297" width="9.7109375" style="165" bestFit="1" customWidth="1"/>
    <col min="12298" max="12542" width="9.140625" style="165"/>
    <col min="12543" max="12543" width="10.85546875" style="165" customWidth="1"/>
    <col min="12544" max="12544" width="4.7109375" style="165" customWidth="1"/>
    <col min="12545" max="12545" width="61.85546875" style="165" customWidth="1"/>
    <col min="12546" max="12546" width="13.42578125" style="165" customWidth="1"/>
    <col min="12547" max="12547" width="5.85546875" style="165" bestFit="1" customWidth="1"/>
    <col min="12548" max="12548" width="14.5703125" style="165" customWidth="1"/>
    <col min="12549" max="12549" width="18.140625" style="165" customWidth="1"/>
    <col min="12550" max="12550" width="9.140625" style="165"/>
    <col min="12551" max="12551" width="13.42578125" style="165" customWidth="1"/>
    <col min="12552" max="12552" width="13.28515625" style="165" customWidth="1"/>
    <col min="12553" max="12553" width="9.7109375" style="165" bestFit="1" customWidth="1"/>
    <col min="12554" max="12798" width="9.140625" style="165"/>
    <col min="12799" max="12799" width="10.85546875" style="165" customWidth="1"/>
    <col min="12800" max="12800" width="4.7109375" style="165" customWidth="1"/>
    <col min="12801" max="12801" width="61.85546875" style="165" customWidth="1"/>
    <col min="12802" max="12802" width="13.42578125" style="165" customWidth="1"/>
    <col min="12803" max="12803" width="5.85546875" style="165" bestFit="1" customWidth="1"/>
    <col min="12804" max="12804" width="14.5703125" style="165" customWidth="1"/>
    <col min="12805" max="12805" width="18.140625" style="165" customWidth="1"/>
    <col min="12806" max="12806" width="9.140625" style="165"/>
    <col min="12807" max="12807" width="13.42578125" style="165" customWidth="1"/>
    <col min="12808" max="12808" width="13.28515625" style="165" customWidth="1"/>
    <col min="12809" max="12809" width="9.7109375" style="165" bestFit="1" customWidth="1"/>
    <col min="12810" max="13054" width="9.140625" style="165"/>
    <col min="13055" max="13055" width="10.85546875" style="165" customWidth="1"/>
    <col min="13056" max="13056" width="4.7109375" style="165" customWidth="1"/>
    <col min="13057" max="13057" width="61.85546875" style="165" customWidth="1"/>
    <col min="13058" max="13058" width="13.42578125" style="165" customWidth="1"/>
    <col min="13059" max="13059" width="5.85546875" style="165" bestFit="1" customWidth="1"/>
    <col min="13060" max="13060" width="14.5703125" style="165" customWidth="1"/>
    <col min="13061" max="13061" width="18.140625" style="165" customWidth="1"/>
    <col min="13062" max="13062" width="9.140625" style="165"/>
    <col min="13063" max="13063" width="13.42578125" style="165" customWidth="1"/>
    <col min="13064" max="13064" width="13.28515625" style="165" customWidth="1"/>
    <col min="13065" max="13065" width="9.7109375" style="165" bestFit="1" customWidth="1"/>
    <col min="13066" max="13310" width="9.140625" style="165"/>
    <col min="13311" max="13311" width="10.85546875" style="165" customWidth="1"/>
    <col min="13312" max="13312" width="4.7109375" style="165" customWidth="1"/>
    <col min="13313" max="13313" width="61.85546875" style="165" customWidth="1"/>
    <col min="13314" max="13314" width="13.42578125" style="165" customWidth="1"/>
    <col min="13315" max="13315" width="5.85546875" style="165" bestFit="1" customWidth="1"/>
    <col min="13316" max="13316" width="14.5703125" style="165" customWidth="1"/>
    <col min="13317" max="13317" width="18.140625" style="165" customWidth="1"/>
    <col min="13318" max="13318" width="9.140625" style="165"/>
    <col min="13319" max="13319" width="13.42578125" style="165" customWidth="1"/>
    <col min="13320" max="13320" width="13.28515625" style="165" customWidth="1"/>
    <col min="13321" max="13321" width="9.7109375" style="165" bestFit="1" customWidth="1"/>
    <col min="13322" max="13566" width="9.140625" style="165"/>
    <col min="13567" max="13567" width="10.85546875" style="165" customWidth="1"/>
    <col min="13568" max="13568" width="4.7109375" style="165" customWidth="1"/>
    <col min="13569" max="13569" width="61.85546875" style="165" customWidth="1"/>
    <col min="13570" max="13570" width="13.42578125" style="165" customWidth="1"/>
    <col min="13571" max="13571" width="5.85546875" style="165" bestFit="1" customWidth="1"/>
    <col min="13572" max="13572" width="14.5703125" style="165" customWidth="1"/>
    <col min="13573" max="13573" width="18.140625" style="165" customWidth="1"/>
    <col min="13574" max="13574" width="9.140625" style="165"/>
    <col min="13575" max="13575" width="13.42578125" style="165" customWidth="1"/>
    <col min="13576" max="13576" width="13.28515625" style="165" customWidth="1"/>
    <col min="13577" max="13577" width="9.7109375" style="165" bestFit="1" customWidth="1"/>
    <col min="13578" max="13822" width="9.140625" style="165"/>
    <col min="13823" max="13823" width="10.85546875" style="165" customWidth="1"/>
    <col min="13824" max="13824" width="4.7109375" style="165" customWidth="1"/>
    <col min="13825" max="13825" width="61.85546875" style="165" customWidth="1"/>
    <col min="13826" max="13826" width="13.42578125" style="165" customWidth="1"/>
    <col min="13827" max="13827" width="5.85546875" style="165" bestFit="1" customWidth="1"/>
    <col min="13828" max="13828" width="14.5703125" style="165" customWidth="1"/>
    <col min="13829" max="13829" width="18.140625" style="165" customWidth="1"/>
    <col min="13830" max="13830" width="9.140625" style="165"/>
    <col min="13831" max="13831" width="13.42578125" style="165" customWidth="1"/>
    <col min="13832" max="13832" width="13.28515625" style="165" customWidth="1"/>
    <col min="13833" max="13833" width="9.7109375" style="165" bestFit="1" customWidth="1"/>
    <col min="13834" max="14078" width="9.140625" style="165"/>
    <col min="14079" max="14079" width="10.85546875" style="165" customWidth="1"/>
    <col min="14080" max="14080" width="4.7109375" style="165" customWidth="1"/>
    <col min="14081" max="14081" width="61.85546875" style="165" customWidth="1"/>
    <col min="14082" max="14082" width="13.42578125" style="165" customWidth="1"/>
    <col min="14083" max="14083" width="5.85546875" style="165" bestFit="1" customWidth="1"/>
    <col min="14084" max="14084" width="14.5703125" style="165" customWidth="1"/>
    <col min="14085" max="14085" width="18.140625" style="165" customWidth="1"/>
    <col min="14086" max="14086" width="9.140625" style="165"/>
    <col min="14087" max="14087" width="13.42578125" style="165" customWidth="1"/>
    <col min="14088" max="14088" width="13.28515625" style="165" customWidth="1"/>
    <col min="14089" max="14089" width="9.7109375" style="165" bestFit="1" customWidth="1"/>
    <col min="14090" max="14334" width="9.140625" style="165"/>
    <col min="14335" max="14335" width="10.85546875" style="165" customWidth="1"/>
    <col min="14336" max="14336" width="4.7109375" style="165" customWidth="1"/>
    <col min="14337" max="14337" width="61.85546875" style="165" customWidth="1"/>
    <col min="14338" max="14338" width="13.42578125" style="165" customWidth="1"/>
    <col min="14339" max="14339" width="5.85546875" style="165" bestFit="1" customWidth="1"/>
    <col min="14340" max="14340" width="14.5703125" style="165" customWidth="1"/>
    <col min="14341" max="14341" width="18.140625" style="165" customWidth="1"/>
    <col min="14342" max="14342" width="9.140625" style="165"/>
    <col min="14343" max="14343" width="13.42578125" style="165" customWidth="1"/>
    <col min="14344" max="14344" width="13.28515625" style="165" customWidth="1"/>
    <col min="14345" max="14345" width="9.7109375" style="165" bestFit="1" customWidth="1"/>
    <col min="14346" max="14590" width="9.140625" style="165"/>
    <col min="14591" max="14591" width="10.85546875" style="165" customWidth="1"/>
    <col min="14592" max="14592" width="4.7109375" style="165" customWidth="1"/>
    <col min="14593" max="14593" width="61.85546875" style="165" customWidth="1"/>
    <col min="14594" max="14594" width="13.42578125" style="165" customWidth="1"/>
    <col min="14595" max="14595" width="5.85546875" style="165" bestFit="1" customWidth="1"/>
    <col min="14596" max="14596" width="14.5703125" style="165" customWidth="1"/>
    <col min="14597" max="14597" width="18.140625" style="165" customWidth="1"/>
    <col min="14598" max="14598" width="9.140625" style="165"/>
    <col min="14599" max="14599" width="13.42578125" style="165" customWidth="1"/>
    <col min="14600" max="14600" width="13.28515625" style="165" customWidth="1"/>
    <col min="14601" max="14601" width="9.7109375" style="165" bestFit="1" customWidth="1"/>
    <col min="14602" max="14846" width="9.140625" style="165"/>
    <col min="14847" max="14847" width="10.85546875" style="165" customWidth="1"/>
    <col min="14848" max="14848" width="4.7109375" style="165" customWidth="1"/>
    <col min="14849" max="14849" width="61.85546875" style="165" customWidth="1"/>
    <col min="14850" max="14850" width="13.42578125" style="165" customWidth="1"/>
    <col min="14851" max="14851" width="5.85546875" style="165" bestFit="1" customWidth="1"/>
    <col min="14852" max="14852" width="14.5703125" style="165" customWidth="1"/>
    <col min="14853" max="14853" width="18.140625" style="165" customWidth="1"/>
    <col min="14854" max="14854" width="9.140625" style="165"/>
    <col min="14855" max="14855" width="13.42578125" style="165" customWidth="1"/>
    <col min="14856" max="14856" width="13.28515625" style="165" customWidth="1"/>
    <col min="14857" max="14857" width="9.7109375" style="165" bestFit="1" customWidth="1"/>
    <col min="14858" max="15102" width="9.140625" style="165"/>
    <col min="15103" max="15103" width="10.85546875" style="165" customWidth="1"/>
    <col min="15104" max="15104" width="4.7109375" style="165" customWidth="1"/>
    <col min="15105" max="15105" width="61.85546875" style="165" customWidth="1"/>
    <col min="15106" max="15106" width="13.42578125" style="165" customWidth="1"/>
    <col min="15107" max="15107" width="5.85546875" style="165" bestFit="1" customWidth="1"/>
    <col min="15108" max="15108" width="14.5703125" style="165" customWidth="1"/>
    <col min="15109" max="15109" width="18.140625" style="165" customWidth="1"/>
    <col min="15110" max="15110" width="9.140625" style="165"/>
    <col min="15111" max="15111" width="13.42578125" style="165" customWidth="1"/>
    <col min="15112" max="15112" width="13.28515625" style="165" customWidth="1"/>
    <col min="15113" max="15113" width="9.7109375" style="165" bestFit="1" customWidth="1"/>
    <col min="15114" max="15358" width="9.140625" style="165"/>
    <col min="15359" max="15359" width="10.85546875" style="165" customWidth="1"/>
    <col min="15360" max="15360" width="4.7109375" style="165" customWidth="1"/>
    <col min="15361" max="15361" width="61.85546875" style="165" customWidth="1"/>
    <col min="15362" max="15362" width="13.42578125" style="165" customWidth="1"/>
    <col min="15363" max="15363" width="5.85546875" style="165" bestFit="1" customWidth="1"/>
    <col min="15364" max="15364" width="14.5703125" style="165" customWidth="1"/>
    <col min="15365" max="15365" width="18.140625" style="165" customWidth="1"/>
    <col min="15366" max="15366" width="9.140625" style="165"/>
    <col min="15367" max="15367" width="13.42578125" style="165" customWidth="1"/>
    <col min="15368" max="15368" width="13.28515625" style="165" customWidth="1"/>
    <col min="15369" max="15369" width="9.7109375" style="165" bestFit="1" customWidth="1"/>
    <col min="15370" max="15614" width="9.140625" style="165"/>
    <col min="15615" max="15615" width="10.85546875" style="165" customWidth="1"/>
    <col min="15616" max="15616" width="4.7109375" style="165" customWidth="1"/>
    <col min="15617" max="15617" width="61.85546875" style="165" customWidth="1"/>
    <col min="15618" max="15618" width="13.42578125" style="165" customWidth="1"/>
    <col min="15619" max="15619" width="5.85546875" style="165" bestFit="1" customWidth="1"/>
    <col min="15620" max="15620" width="14.5703125" style="165" customWidth="1"/>
    <col min="15621" max="15621" width="18.140625" style="165" customWidth="1"/>
    <col min="15622" max="15622" width="9.140625" style="165"/>
    <col min="15623" max="15623" width="13.42578125" style="165" customWidth="1"/>
    <col min="15624" max="15624" width="13.28515625" style="165" customWidth="1"/>
    <col min="15625" max="15625" width="9.7109375" style="165" bestFit="1" customWidth="1"/>
    <col min="15626" max="15870" width="9.140625" style="165"/>
    <col min="15871" max="15871" width="10.85546875" style="165" customWidth="1"/>
    <col min="15872" max="15872" width="4.7109375" style="165" customWidth="1"/>
    <col min="15873" max="15873" width="61.85546875" style="165" customWidth="1"/>
    <col min="15874" max="15874" width="13.42578125" style="165" customWidth="1"/>
    <col min="15875" max="15875" width="5.85546875" style="165" bestFit="1" customWidth="1"/>
    <col min="15876" max="15876" width="14.5703125" style="165" customWidth="1"/>
    <col min="15877" max="15877" width="18.140625" style="165" customWidth="1"/>
    <col min="15878" max="15878" width="9.140625" style="165"/>
    <col min="15879" max="15879" width="13.42578125" style="165" customWidth="1"/>
    <col min="15880" max="15880" width="13.28515625" style="165" customWidth="1"/>
    <col min="15881" max="15881" width="9.7109375" style="165" bestFit="1" customWidth="1"/>
    <col min="15882" max="16126" width="9.140625" style="165"/>
    <col min="16127" max="16127" width="10.85546875" style="165" customWidth="1"/>
    <col min="16128" max="16128" width="4.7109375" style="165" customWidth="1"/>
    <col min="16129" max="16129" width="61.85546875" style="165" customWidth="1"/>
    <col min="16130" max="16130" width="13.42578125" style="165" customWidth="1"/>
    <col min="16131" max="16131" width="5.85546875" style="165" bestFit="1" customWidth="1"/>
    <col min="16132" max="16132" width="14.5703125" style="165" customWidth="1"/>
    <col min="16133" max="16133" width="18.140625" style="165" customWidth="1"/>
    <col min="16134" max="16134" width="9.140625" style="165"/>
    <col min="16135" max="16135" width="13.42578125" style="165" customWidth="1"/>
    <col min="16136" max="16136" width="13.28515625" style="165" customWidth="1"/>
    <col min="16137" max="16137" width="9.7109375" style="165" bestFit="1" customWidth="1"/>
    <col min="16138" max="16384" width="9.140625" style="165"/>
  </cols>
  <sheetData>
    <row r="1" spans="1:10" s="139" customFormat="1" ht="23.25" customHeight="1">
      <c r="A1" s="984" t="str">
        <f>'DADOS DE ENTRADA 2017'!B22</f>
        <v>PREFEITURA MUNICIPAL DE ITAJAÍ</v>
      </c>
      <c r="B1" s="984"/>
      <c r="C1" s="984"/>
      <c r="D1" s="984"/>
      <c r="E1" s="984"/>
      <c r="F1" s="984"/>
      <c r="G1" s="984"/>
      <c r="H1" s="984"/>
      <c r="I1" s="117"/>
      <c r="J1" s="140"/>
    </row>
    <row r="2" spans="1:10" s="139" customFormat="1" ht="19.5" customHeight="1" thickBot="1">
      <c r="A2" s="881" t="s">
        <v>48</v>
      </c>
      <c r="B2" s="881"/>
      <c r="C2" s="881"/>
      <c r="D2" s="881"/>
      <c r="E2" s="881"/>
      <c r="F2" s="881"/>
      <c r="G2" s="881"/>
      <c r="H2" s="881"/>
      <c r="I2" s="116"/>
    </row>
    <row r="3" spans="1:10" s="139" customFormat="1" ht="15" customHeight="1">
      <c r="A3" s="1071" t="s">
        <v>14</v>
      </c>
      <c r="B3" s="1072"/>
      <c r="C3" s="1072"/>
      <c r="D3" s="1073"/>
      <c r="E3" s="896" t="s">
        <v>184</v>
      </c>
      <c r="F3" s="897"/>
      <c r="G3" s="897"/>
      <c r="H3" s="898"/>
      <c r="I3" s="141"/>
      <c r="J3" s="142"/>
    </row>
    <row r="4" spans="1:10" s="139" customFormat="1" ht="19.5" customHeight="1" thickBot="1">
      <c r="A4" s="1119" t="str">
        <f>'DADOS DE ENTRADA 2017'!B7</f>
        <v>ACESSO AO CENTRO DE INOVAÇÃO REGIONAL DE ITAJAÍ</v>
      </c>
      <c r="B4" s="1120"/>
      <c r="C4" s="1120"/>
      <c r="D4" s="1121"/>
      <c r="E4" s="33" t="s">
        <v>16</v>
      </c>
      <c r="F4" s="267">
        <f>'DADOS DE ENTRADA 2017'!B10</f>
        <v>43617</v>
      </c>
      <c r="G4" s="35" t="s">
        <v>17</v>
      </c>
      <c r="H4" s="36">
        <f>'DADOS DE ENTRADA 2017'!B11</f>
        <v>43466</v>
      </c>
      <c r="I4" s="141"/>
      <c r="J4" s="140"/>
    </row>
    <row r="5" spans="1:10" s="139" customFormat="1" ht="15" customHeight="1">
      <c r="A5" s="890" t="s">
        <v>15</v>
      </c>
      <c r="B5" s="891"/>
      <c r="C5" s="891"/>
      <c r="D5" s="1077"/>
      <c r="E5" s="1124" t="s">
        <v>56</v>
      </c>
      <c r="F5" s="962"/>
      <c r="G5" s="962" t="s">
        <v>57</v>
      </c>
      <c r="H5" s="963"/>
      <c r="I5" s="141"/>
      <c r="J5" s="142"/>
    </row>
    <row r="6" spans="1:10" s="139" customFormat="1" ht="19.5" customHeight="1" thickBot="1">
      <c r="A6" s="893" t="str">
        <f>'DADOS DE ENTRADA 2017'!B8</f>
        <v>RUA MANOEL BERNARDES - BAIRRO ITAIPAVA</v>
      </c>
      <c r="B6" s="894"/>
      <c r="C6" s="894"/>
      <c r="D6" s="1078"/>
      <c r="E6" s="130" t="s">
        <v>55</v>
      </c>
      <c r="F6" s="137">
        <f>'DADOS DE ENTRADA 2017'!B16</f>
        <v>0.24030000000000001</v>
      </c>
      <c r="G6" s="32" t="s">
        <v>55</v>
      </c>
      <c r="H6" s="43">
        <f>'DADOS DE ENTRADA 2017'!B17</f>
        <v>0.16800000000000001</v>
      </c>
      <c r="I6" s="141"/>
      <c r="J6" s="142"/>
    </row>
    <row r="7" spans="1:10" s="139" customFormat="1" ht="19.5" customHeight="1" thickBot="1">
      <c r="A7" s="119">
        <f>'DADOS DE ENTRADA 2017'!B9</f>
        <v>43709</v>
      </c>
      <c r="B7" s="983" t="s">
        <v>147</v>
      </c>
      <c r="C7" s="983"/>
      <c r="D7" s="983"/>
      <c r="E7" s="982"/>
      <c r="F7" s="982"/>
      <c r="G7" s="982"/>
      <c r="H7" s="982"/>
      <c r="I7" s="120"/>
    </row>
    <row r="8" spans="1:10" s="143" customFormat="1" ht="15">
      <c r="A8" s="896" t="s">
        <v>126</v>
      </c>
      <c r="B8" s="897"/>
      <c r="C8" s="897"/>
      <c r="D8" s="897"/>
      <c r="E8" s="897"/>
      <c r="F8" s="897"/>
      <c r="G8" s="897"/>
      <c r="H8" s="258" t="s">
        <v>127</v>
      </c>
      <c r="I8" s="118"/>
      <c r="J8" s="142"/>
    </row>
    <row r="9" spans="1:10" s="145" customFormat="1" ht="30" customHeight="1">
      <c r="A9" s="1068" t="s">
        <v>182</v>
      </c>
      <c r="B9" s="1069"/>
      <c r="C9" s="1069"/>
      <c r="D9" s="1069"/>
      <c r="E9" s="1069"/>
      <c r="F9" s="1069"/>
      <c r="G9" s="1070"/>
      <c r="H9" s="144" t="s">
        <v>151</v>
      </c>
    </row>
    <row r="10" spans="1:10" s="145" customFormat="1" ht="15" customHeight="1" thickBot="1">
      <c r="A10" s="1086"/>
      <c r="B10" s="1087"/>
      <c r="C10" s="1087"/>
      <c r="D10" s="1087"/>
      <c r="E10" s="1087"/>
      <c r="F10" s="1087"/>
      <c r="G10" s="1087"/>
      <c r="H10" s="1088"/>
    </row>
    <row r="11" spans="1:10" s="145" customFormat="1" ht="45" customHeight="1" thickBot="1">
      <c r="A11" s="133" t="s">
        <v>107</v>
      </c>
      <c r="B11" s="134" t="s">
        <v>50</v>
      </c>
      <c r="C11" s="1157" t="s">
        <v>187</v>
      </c>
      <c r="D11" s="1157"/>
      <c r="E11" s="265" t="s">
        <v>129</v>
      </c>
      <c r="F11" s="265" t="s">
        <v>130</v>
      </c>
      <c r="G11" s="265" t="s">
        <v>131</v>
      </c>
      <c r="H11" s="146" t="s">
        <v>132</v>
      </c>
    </row>
    <row r="12" spans="1:10" s="145" customFormat="1" ht="45" customHeight="1">
      <c r="A12" s="152" t="s">
        <v>155</v>
      </c>
      <c r="B12" s="148">
        <v>87335</v>
      </c>
      <c r="C12" s="1092" t="s">
        <v>174</v>
      </c>
      <c r="D12" s="1092"/>
      <c r="E12" s="215">
        <v>5.7750000000000003E-2</v>
      </c>
      <c r="F12" s="148" t="s">
        <v>134</v>
      </c>
      <c r="G12" s="551">
        <v>352.6</v>
      </c>
      <c r="H12" s="150">
        <f>ROUND(E12*G12,2)</f>
        <v>20.36</v>
      </c>
      <c r="I12" s="145" t="s">
        <v>239</v>
      </c>
    </row>
    <row r="13" spans="1:10" s="145" customFormat="1" ht="15">
      <c r="A13" s="262" t="s">
        <v>167</v>
      </c>
      <c r="B13" s="263">
        <v>7258</v>
      </c>
      <c r="C13" s="1155" t="s">
        <v>175</v>
      </c>
      <c r="D13" s="1155"/>
      <c r="E13" s="167">
        <v>69</v>
      </c>
      <c r="F13" s="263" t="s">
        <v>128</v>
      </c>
      <c r="G13" s="556">
        <v>0.31</v>
      </c>
      <c r="H13" s="155">
        <f t="shared" ref="H13" si="0">ROUND(E13*G13,2)</f>
        <v>21.39</v>
      </c>
      <c r="I13" s="145" t="s">
        <v>239</v>
      </c>
    </row>
    <row r="14" spans="1:10" s="145" customFormat="1" ht="15" customHeight="1" thickBot="1">
      <c r="A14" s="1094" t="s">
        <v>188</v>
      </c>
      <c r="B14" s="1095"/>
      <c r="C14" s="1095"/>
      <c r="D14" s="1095"/>
      <c r="E14" s="1095"/>
      <c r="F14" s="1095"/>
      <c r="G14" s="1095"/>
      <c r="H14" s="151">
        <f>SUM(H12:H13)</f>
        <v>41.75</v>
      </c>
    </row>
    <row r="15" spans="1:10" s="145" customFormat="1" ht="15" customHeight="1" thickBot="1">
      <c r="A15" s="1083"/>
      <c r="B15" s="1084"/>
      <c r="C15" s="1084"/>
      <c r="D15" s="1084"/>
      <c r="E15" s="1084"/>
      <c r="F15" s="1084"/>
      <c r="G15" s="1084"/>
      <c r="H15" s="1085"/>
    </row>
    <row r="16" spans="1:10" s="145" customFormat="1" ht="45" customHeight="1" thickBot="1">
      <c r="A16" s="131" t="s">
        <v>107</v>
      </c>
      <c r="B16" s="61" t="s">
        <v>50</v>
      </c>
      <c r="C16" s="1115" t="s">
        <v>140</v>
      </c>
      <c r="D16" s="1115"/>
      <c r="E16" s="260" t="s">
        <v>129</v>
      </c>
      <c r="F16" s="260" t="s">
        <v>130</v>
      </c>
      <c r="G16" s="260" t="s">
        <v>131</v>
      </c>
      <c r="H16" s="261" t="s">
        <v>132</v>
      </c>
    </row>
    <row r="17" spans="1:9" s="145" customFormat="1" ht="15" customHeight="1">
      <c r="A17" s="152"/>
      <c r="B17" s="153"/>
      <c r="C17" s="1156"/>
      <c r="D17" s="1156"/>
      <c r="E17" s="149"/>
      <c r="F17" s="148"/>
      <c r="G17" s="149"/>
      <c r="H17" s="150">
        <f>ROUND(E17*G17,2)</f>
        <v>0</v>
      </c>
    </row>
    <row r="18" spans="1:9" s="145" customFormat="1" ht="15" customHeight="1">
      <c r="A18" s="262"/>
      <c r="B18" s="263"/>
      <c r="C18" s="1155"/>
      <c r="D18" s="1155"/>
      <c r="E18" s="154"/>
      <c r="F18" s="263"/>
      <c r="G18" s="154"/>
      <c r="H18" s="155">
        <f>ROUND(E18*G18,2)</f>
        <v>0</v>
      </c>
    </row>
    <row r="19" spans="1:9" s="145" customFormat="1" ht="15" customHeight="1">
      <c r="A19" s="156"/>
      <c r="B19" s="157"/>
      <c r="C19" s="1100"/>
      <c r="D19" s="1100"/>
      <c r="E19" s="158"/>
      <c r="F19" s="157"/>
      <c r="G19" s="158"/>
      <c r="H19" s="159">
        <f t="shared" ref="H19" si="1">ROUND(E19*G19,2)</f>
        <v>0</v>
      </c>
    </row>
    <row r="20" spans="1:9" s="145" customFormat="1" ht="15" customHeight="1" thickBot="1">
      <c r="A20" s="1094" t="s">
        <v>141</v>
      </c>
      <c r="B20" s="1095"/>
      <c r="C20" s="1095"/>
      <c r="D20" s="1095"/>
      <c r="E20" s="1095"/>
      <c r="F20" s="1095"/>
      <c r="G20" s="1095"/>
      <c r="H20" s="151">
        <f>SUM(H17:H19)</f>
        <v>0</v>
      </c>
    </row>
    <row r="21" spans="1:9" s="145" customFormat="1" ht="15" customHeight="1" thickBot="1">
      <c r="A21" s="1083"/>
      <c r="B21" s="1084"/>
      <c r="C21" s="1084"/>
      <c r="D21" s="1084"/>
      <c r="E21" s="1084"/>
      <c r="F21" s="1084"/>
      <c r="G21" s="1084"/>
      <c r="H21" s="1085"/>
    </row>
    <row r="22" spans="1:9" s="145" customFormat="1" ht="45" customHeight="1" thickBot="1">
      <c r="A22" s="131" t="s">
        <v>107</v>
      </c>
      <c r="B22" s="61" t="s">
        <v>50</v>
      </c>
      <c r="C22" s="1115" t="s">
        <v>142</v>
      </c>
      <c r="D22" s="1115"/>
      <c r="E22" s="260" t="s">
        <v>129</v>
      </c>
      <c r="F22" s="260" t="s">
        <v>130</v>
      </c>
      <c r="G22" s="260" t="s">
        <v>131</v>
      </c>
      <c r="H22" s="261" t="s">
        <v>132</v>
      </c>
    </row>
    <row r="23" spans="1:9" s="145" customFormat="1" ht="15" customHeight="1">
      <c r="A23" s="152" t="s">
        <v>155</v>
      </c>
      <c r="B23" s="148">
        <v>88309</v>
      </c>
      <c r="C23" s="1099" t="s">
        <v>176</v>
      </c>
      <c r="D23" s="1099"/>
      <c r="E23" s="149">
        <v>1.3</v>
      </c>
      <c r="F23" s="148" t="s">
        <v>172</v>
      </c>
      <c r="G23" s="610">
        <v>22.42</v>
      </c>
      <c r="H23" s="150">
        <f>ROUND(E23*G23,2)</f>
        <v>29.15</v>
      </c>
      <c r="I23" s="145" t="s">
        <v>239</v>
      </c>
    </row>
    <row r="24" spans="1:9" s="145" customFormat="1" ht="15" customHeight="1">
      <c r="A24" s="262" t="s">
        <v>155</v>
      </c>
      <c r="B24" s="263">
        <v>88316</v>
      </c>
      <c r="C24" s="1155" t="s">
        <v>177</v>
      </c>
      <c r="D24" s="1155"/>
      <c r="E24" s="154">
        <v>1.3</v>
      </c>
      <c r="F24" s="263" t="s">
        <v>172</v>
      </c>
      <c r="G24" s="569">
        <v>16.64</v>
      </c>
      <c r="H24" s="155">
        <f>ROUND(E24*G24,2)</f>
        <v>21.63</v>
      </c>
      <c r="I24" s="145" t="s">
        <v>239</v>
      </c>
    </row>
    <row r="25" spans="1:9" s="145" customFormat="1" ht="15" customHeight="1">
      <c r="A25" s="1097" t="s">
        <v>143</v>
      </c>
      <c r="B25" s="1098"/>
      <c r="C25" s="1098"/>
      <c r="D25" s="1098"/>
      <c r="E25" s="1098"/>
      <c r="F25" s="1098"/>
      <c r="G25" s="1098"/>
      <c r="H25" s="162">
        <f>SUM(H23:H24)</f>
        <v>50.78</v>
      </c>
    </row>
    <row r="26" spans="1:9" s="145" customFormat="1" ht="15" customHeight="1">
      <c r="A26" s="1101" t="s">
        <v>206</v>
      </c>
      <c r="B26" s="1102"/>
      <c r="C26" s="1102"/>
      <c r="D26" s="1102"/>
      <c r="E26" s="1102"/>
      <c r="F26" s="1102"/>
      <c r="G26" s="1102"/>
      <c r="H26" s="1103"/>
    </row>
    <row r="27" spans="1:9" s="145" customFormat="1" ht="15" customHeight="1" thickBot="1">
      <c r="A27" s="1094" t="s">
        <v>144</v>
      </c>
      <c r="B27" s="1095"/>
      <c r="C27" s="1095"/>
      <c r="D27" s="1095"/>
      <c r="E27" s="1095"/>
      <c r="F27" s="1095"/>
      <c r="G27" s="1095"/>
      <c r="H27" s="151">
        <f>H25</f>
        <v>50.78</v>
      </c>
    </row>
    <row r="28" spans="1:9" s="145" customFormat="1" ht="15" customHeight="1">
      <c r="A28" s="1104"/>
      <c r="B28" s="1105"/>
      <c r="C28" s="1105"/>
      <c r="D28" s="1105"/>
      <c r="E28" s="1105"/>
      <c r="F28" s="1105"/>
      <c r="G28" s="1105"/>
      <c r="H28" s="1106"/>
    </row>
    <row r="29" spans="1:9" s="145" customFormat="1" ht="15" customHeight="1">
      <c r="A29" s="1107"/>
      <c r="B29" s="1108"/>
      <c r="C29" s="1108"/>
      <c r="D29" s="1108"/>
      <c r="E29" s="1108"/>
      <c r="F29" s="1108"/>
      <c r="G29" s="1108"/>
      <c r="H29" s="1109"/>
    </row>
    <row r="30" spans="1:9" s="145" customFormat="1" ht="15" customHeight="1">
      <c r="A30" s="1097" t="s">
        <v>145</v>
      </c>
      <c r="B30" s="1098"/>
      <c r="C30" s="1098"/>
      <c r="D30" s="1098"/>
      <c r="E30" s="1098"/>
      <c r="F30" s="1098"/>
      <c r="G30" s="1098"/>
      <c r="H30" s="162">
        <f>H27+H20+H14</f>
        <v>92.53</v>
      </c>
    </row>
    <row r="31" spans="1:9" s="145" customFormat="1" ht="15" customHeight="1">
      <c r="A31" s="1107"/>
      <c r="B31" s="1108"/>
      <c r="C31" s="1108"/>
      <c r="D31" s="1108"/>
      <c r="E31" s="1108"/>
      <c r="F31" s="1108"/>
      <c r="G31" s="1108"/>
      <c r="H31" s="1109"/>
    </row>
    <row r="32" spans="1:9" s="145" customFormat="1" ht="15" customHeight="1">
      <c r="A32" s="1097" t="s">
        <v>148</v>
      </c>
      <c r="B32" s="1098"/>
      <c r="C32" s="1098"/>
      <c r="D32" s="1098"/>
      <c r="E32" s="1098"/>
      <c r="F32" s="1098"/>
      <c r="G32" s="163">
        <f>'DADOS DE ENTRADA 2017'!B16</f>
        <v>0.24030000000000001</v>
      </c>
      <c r="H32" s="162">
        <f>ROUND(H30*G32,2)</f>
        <v>22.23</v>
      </c>
      <c r="I32" s="164"/>
    </row>
    <row r="33" spans="1:12" s="145" customFormat="1" ht="15" customHeight="1">
      <c r="A33" s="1107"/>
      <c r="B33" s="1108"/>
      <c r="C33" s="1108"/>
      <c r="D33" s="1108"/>
      <c r="E33" s="1108"/>
      <c r="F33" s="1108"/>
      <c r="G33" s="1108"/>
      <c r="H33" s="1109"/>
    </row>
    <row r="34" spans="1:12" s="145" customFormat="1" ht="15" customHeight="1">
      <c r="A34" s="1097" t="s">
        <v>146</v>
      </c>
      <c r="B34" s="1098"/>
      <c r="C34" s="1098"/>
      <c r="D34" s="1098"/>
      <c r="E34" s="1098"/>
      <c r="F34" s="1098"/>
      <c r="G34" s="1098"/>
      <c r="H34" s="162">
        <f>H30+H32</f>
        <v>114.76</v>
      </c>
    </row>
    <row r="35" spans="1:12" s="145" customFormat="1" ht="15" customHeight="1" thickBot="1">
      <c r="A35" s="1086"/>
      <c r="B35" s="1087"/>
      <c r="C35" s="1087"/>
      <c r="D35" s="1087"/>
      <c r="E35" s="1087"/>
      <c r="F35" s="1087"/>
      <c r="G35" s="1087"/>
      <c r="H35" s="1088"/>
    </row>
    <row r="36" spans="1:12" s="139" customFormat="1" ht="13.5" thickBot="1">
      <c r="A36" s="1110"/>
      <c r="B36" s="1110"/>
      <c r="C36" s="1110"/>
      <c r="D36" s="1110"/>
      <c r="E36" s="1110"/>
      <c r="F36" s="1110"/>
      <c r="G36" s="1110"/>
      <c r="H36" s="1110"/>
    </row>
    <row r="37" spans="1:12" s="139" customFormat="1" ht="15">
      <c r="A37" s="885" t="s">
        <v>18</v>
      </c>
      <c r="B37" s="886"/>
      <c r="C37" s="886"/>
      <c r="D37" s="886"/>
      <c r="E37" s="886"/>
      <c r="F37" s="886"/>
      <c r="G37" s="886"/>
      <c r="H37" s="908"/>
      <c r="I37" s="73"/>
      <c r="J37" s="73"/>
      <c r="K37" s="73"/>
      <c r="L37" s="73"/>
    </row>
    <row r="38" spans="1:12" s="139" customFormat="1" ht="15">
      <c r="A38" s="909" t="s">
        <v>379</v>
      </c>
      <c r="B38" s="910"/>
      <c r="C38" s="910"/>
      <c r="D38" s="910"/>
      <c r="E38" s="910"/>
      <c r="F38" s="910"/>
      <c r="G38" s="910"/>
      <c r="H38" s="911"/>
      <c r="I38" s="72"/>
      <c r="J38" s="72"/>
      <c r="K38" s="72"/>
      <c r="L38" s="72"/>
    </row>
    <row r="39" spans="1:12" s="139" customFormat="1" ht="15">
      <c r="A39" s="909" t="s">
        <v>380</v>
      </c>
      <c r="B39" s="910"/>
      <c r="C39" s="910"/>
      <c r="D39" s="910"/>
      <c r="E39" s="910"/>
      <c r="F39" s="910"/>
      <c r="G39" s="910"/>
      <c r="H39" s="911"/>
      <c r="I39" s="72"/>
      <c r="J39" s="72"/>
      <c r="K39" s="72"/>
      <c r="L39" s="72"/>
    </row>
    <row r="40" spans="1:12" s="139" customFormat="1" ht="15">
      <c r="A40" s="1111"/>
      <c r="B40" s="1112"/>
      <c r="C40" s="1112"/>
      <c r="D40" s="1112"/>
      <c r="E40" s="1112"/>
      <c r="F40" s="1112"/>
      <c r="G40" s="1112"/>
      <c r="H40" s="1113"/>
      <c r="I40" s="73"/>
      <c r="J40" s="73"/>
      <c r="K40" s="73"/>
      <c r="L40" s="73"/>
    </row>
    <row r="41" spans="1:12" s="139" customFormat="1" ht="15">
      <c r="A41" s="905" t="s">
        <v>59</v>
      </c>
      <c r="B41" s="906"/>
      <c r="C41" s="906"/>
      <c r="D41" s="906"/>
      <c r="E41" s="906"/>
      <c r="F41" s="906"/>
      <c r="G41" s="906"/>
      <c r="H41" s="907"/>
      <c r="I41" s="73"/>
      <c r="J41" s="73"/>
      <c r="K41" s="73"/>
      <c r="L41" s="73"/>
    </row>
    <row r="42" spans="1:12" s="139" customFormat="1" ht="18.75">
      <c r="A42" s="902" t="str">
        <f>'DADOS DE ENTRADA 2017'!B12</f>
        <v>RALF NORDT</v>
      </c>
      <c r="B42" s="903"/>
      <c r="C42" s="903"/>
      <c r="D42" s="903"/>
      <c r="E42" s="903"/>
      <c r="F42" s="903"/>
      <c r="G42" s="903"/>
      <c r="H42" s="904"/>
      <c r="I42" s="74"/>
      <c r="J42" s="74"/>
      <c r="K42" s="74"/>
      <c r="L42" s="74"/>
    </row>
    <row r="43" spans="1:12" s="139" customFormat="1" ht="15.75" thickBot="1">
      <c r="A43" s="899" t="str">
        <f>'DADOS DE ENTRADA 2017'!$B$25</f>
        <v>ENGENHEIRO CIVIL CREA-SC 018.759-9</v>
      </c>
      <c r="B43" s="900"/>
      <c r="C43" s="900"/>
      <c r="D43" s="900"/>
      <c r="E43" s="900"/>
      <c r="F43" s="900"/>
      <c r="G43" s="900"/>
      <c r="H43" s="901"/>
      <c r="I43" s="73"/>
      <c r="J43" s="73"/>
      <c r="K43" s="73"/>
      <c r="L43" s="73"/>
    </row>
  </sheetData>
  <mergeCells count="45">
    <mergeCell ref="C11:D11"/>
    <mergeCell ref="A2:H2"/>
    <mergeCell ref="A1:H1"/>
    <mergeCell ref="A3:D3"/>
    <mergeCell ref="E3:H3"/>
    <mergeCell ref="A4:D4"/>
    <mergeCell ref="A5:D5"/>
    <mergeCell ref="E5:F5"/>
    <mergeCell ref="G5:H5"/>
    <mergeCell ref="A6:D6"/>
    <mergeCell ref="B7:H7"/>
    <mergeCell ref="A8:G8"/>
    <mergeCell ref="A9:G9"/>
    <mergeCell ref="A10:H10"/>
    <mergeCell ref="C23:D23"/>
    <mergeCell ref="C12:D12"/>
    <mergeCell ref="C13:D13"/>
    <mergeCell ref="A14:G14"/>
    <mergeCell ref="A15:H15"/>
    <mergeCell ref="C16:D16"/>
    <mergeCell ref="C17:D17"/>
    <mergeCell ref="C18:D18"/>
    <mergeCell ref="C19:D19"/>
    <mergeCell ref="A20:G20"/>
    <mergeCell ref="A21:H21"/>
    <mergeCell ref="C22:D22"/>
    <mergeCell ref="A36:H36"/>
    <mergeCell ref="C24:D24"/>
    <mergeCell ref="A25:G25"/>
    <mergeCell ref="A26:H26"/>
    <mergeCell ref="A27:G27"/>
    <mergeCell ref="A28:H29"/>
    <mergeCell ref="A30:G30"/>
    <mergeCell ref="A31:H31"/>
    <mergeCell ref="A32:F32"/>
    <mergeCell ref="A33:H33"/>
    <mergeCell ref="A34:G34"/>
    <mergeCell ref="A35:H35"/>
    <mergeCell ref="A43:H43"/>
    <mergeCell ref="A37:H37"/>
    <mergeCell ref="A38:H38"/>
    <mergeCell ref="A39:H39"/>
    <mergeCell ref="A40:H40"/>
    <mergeCell ref="A41:H41"/>
    <mergeCell ref="A42:H42"/>
  </mergeCells>
  <printOptions horizontalCentered="1"/>
  <pageMargins left="0.78740157480314965" right="0.39370078740157483" top="0.39370078740157483" bottom="0.39370078740157483" header="0.51181102362204722" footer="0.51181102362204722"/>
  <pageSetup scale="6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opLeftCell="A10" zoomScaleNormal="100" zoomScaleSheetLayoutView="100" workbookViewId="0">
      <selection activeCell="A24" sqref="A24:G24"/>
    </sheetView>
  </sheetViews>
  <sheetFormatPr defaultRowHeight="12.75"/>
  <cols>
    <col min="1" max="1" width="17" style="165" customWidth="1"/>
    <col min="2" max="2" width="10.7109375" style="165" customWidth="1"/>
    <col min="3" max="3" width="4.7109375" style="165" customWidth="1"/>
    <col min="4" max="4" width="61.85546875" style="165" customWidth="1"/>
    <col min="5" max="5" width="13.42578125" style="165" customWidth="1"/>
    <col min="6" max="6" width="13.28515625" style="165" customWidth="1"/>
    <col min="7" max="7" width="15.42578125" style="165" customWidth="1"/>
    <col min="8" max="8" width="17" style="165" customWidth="1"/>
    <col min="9" max="254" width="9.140625" style="165"/>
    <col min="255" max="255" width="10.85546875" style="165" customWidth="1"/>
    <col min="256" max="256" width="4.7109375" style="165" customWidth="1"/>
    <col min="257" max="257" width="61.85546875" style="165" customWidth="1"/>
    <col min="258" max="258" width="13.42578125" style="165" customWidth="1"/>
    <col min="259" max="259" width="5.85546875" style="165" bestFit="1" customWidth="1"/>
    <col min="260" max="260" width="14.5703125" style="165" customWidth="1"/>
    <col min="261" max="261" width="18.140625" style="165" customWidth="1"/>
    <col min="262" max="262" width="9.140625" style="165"/>
    <col min="263" max="263" width="13.42578125" style="165" customWidth="1"/>
    <col min="264" max="264" width="13.28515625" style="165" customWidth="1"/>
    <col min="265" max="265" width="9.7109375" style="165" bestFit="1" customWidth="1"/>
    <col min="266" max="510" width="9.140625" style="165"/>
    <col min="511" max="511" width="10.85546875" style="165" customWidth="1"/>
    <col min="512" max="512" width="4.7109375" style="165" customWidth="1"/>
    <col min="513" max="513" width="61.85546875" style="165" customWidth="1"/>
    <col min="514" max="514" width="13.42578125" style="165" customWidth="1"/>
    <col min="515" max="515" width="5.85546875" style="165" bestFit="1" customWidth="1"/>
    <col min="516" max="516" width="14.5703125" style="165" customWidth="1"/>
    <col min="517" max="517" width="18.140625" style="165" customWidth="1"/>
    <col min="518" max="518" width="9.140625" style="165"/>
    <col min="519" max="519" width="13.42578125" style="165" customWidth="1"/>
    <col min="520" max="520" width="13.28515625" style="165" customWidth="1"/>
    <col min="521" max="521" width="9.7109375" style="165" bestFit="1" customWidth="1"/>
    <col min="522" max="766" width="9.140625" style="165"/>
    <col min="767" max="767" width="10.85546875" style="165" customWidth="1"/>
    <col min="768" max="768" width="4.7109375" style="165" customWidth="1"/>
    <col min="769" max="769" width="61.85546875" style="165" customWidth="1"/>
    <col min="770" max="770" width="13.42578125" style="165" customWidth="1"/>
    <col min="771" max="771" width="5.85546875" style="165" bestFit="1" customWidth="1"/>
    <col min="772" max="772" width="14.5703125" style="165" customWidth="1"/>
    <col min="773" max="773" width="18.140625" style="165" customWidth="1"/>
    <col min="774" max="774" width="9.140625" style="165"/>
    <col min="775" max="775" width="13.42578125" style="165" customWidth="1"/>
    <col min="776" max="776" width="13.28515625" style="165" customWidth="1"/>
    <col min="777" max="777" width="9.7109375" style="165" bestFit="1" customWidth="1"/>
    <col min="778" max="1022" width="9.140625" style="165"/>
    <col min="1023" max="1023" width="10.85546875" style="165" customWidth="1"/>
    <col min="1024" max="1024" width="4.7109375" style="165" customWidth="1"/>
    <col min="1025" max="1025" width="61.85546875" style="165" customWidth="1"/>
    <col min="1026" max="1026" width="13.42578125" style="165" customWidth="1"/>
    <col min="1027" max="1027" width="5.85546875" style="165" bestFit="1" customWidth="1"/>
    <col min="1028" max="1028" width="14.5703125" style="165" customWidth="1"/>
    <col min="1029" max="1029" width="18.140625" style="165" customWidth="1"/>
    <col min="1030" max="1030" width="9.140625" style="165"/>
    <col min="1031" max="1031" width="13.42578125" style="165" customWidth="1"/>
    <col min="1032" max="1032" width="13.28515625" style="165" customWidth="1"/>
    <col min="1033" max="1033" width="9.7109375" style="165" bestFit="1" customWidth="1"/>
    <col min="1034" max="1278" width="9.140625" style="165"/>
    <col min="1279" max="1279" width="10.85546875" style="165" customWidth="1"/>
    <col min="1280" max="1280" width="4.7109375" style="165" customWidth="1"/>
    <col min="1281" max="1281" width="61.85546875" style="165" customWidth="1"/>
    <col min="1282" max="1282" width="13.42578125" style="165" customWidth="1"/>
    <col min="1283" max="1283" width="5.85546875" style="165" bestFit="1" customWidth="1"/>
    <col min="1284" max="1284" width="14.5703125" style="165" customWidth="1"/>
    <col min="1285" max="1285" width="18.140625" style="165" customWidth="1"/>
    <col min="1286" max="1286" width="9.140625" style="165"/>
    <col min="1287" max="1287" width="13.42578125" style="165" customWidth="1"/>
    <col min="1288" max="1288" width="13.28515625" style="165" customWidth="1"/>
    <col min="1289" max="1289" width="9.7109375" style="165" bestFit="1" customWidth="1"/>
    <col min="1290" max="1534" width="9.140625" style="165"/>
    <col min="1535" max="1535" width="10.85546875" style="165" customWidth="1"/>
    <col min="1536" max="1536" width="4.7109375" style="165" customWidth="1"/>
    <col min="1537" max="1537" width="61.85546875" style="165" customWidth="1"/>
    <col min="1538" max="1538" width="13.42578125" style="165" customWidth="1"/>
    <col min="1539" max="1539" width="5.85546875" style="165" bestFit="1" customWidth="1"/>
    <col min="1540" max="1540" width="14.5703125" style="165" customWidth="1"/>
    <col min="1541" max="1541" width="18.140625" style="165" customWidth="1"/>
    <col min="1542" max="1542" width="9.140625" style="165"/>
    <col min="1543" max="1543" width="13.42578125" style="165" customWidth="1"/>
    <col min="1544" max="1544" width="13.28515625" style="165" customWidth="1"/>
    <col min="1545" max="1545" width="9.7109375" style="165" bestFit="1" customWidth="1"/>
    <col min="1546" max="1790" width="9.140625" style="165"/>
    <col min="1791" max="1791" width="10.85546875" style="165" customWidth="1"/>
    <col min="1792" max="1792" width="4.7109375" style="165" customWidth="1"/>
    <col min="1793" max="1793" width="61.85546875" style="165" customWidth="1"/>
    <col min="1794" max="1794" width="13.42578125" style="165" customWidth="1"/>
    <col min="1795" max="1795" width="5.85546875" style="165" bestFit="1" customWidth="1"/>
    <col min="1796" max="1796" width="14.5703125" style="165" customWidth="1"/>
    <col min="1797" max="1797" width="18.140625" style="165" customWidth="1"/>
    <col min="1798" max="1798" width="9.140625" style="165"/>
    <col min="1799" max="1799" width="13.42578125" style="165" customWidth="1"/>
    <col min="1800" max="1800" width="13.28515625" style="165" customWidth="1"/>
    <col min="1801" max="1801" width="9.7109375" style="165" bestFit="1" customWidth="1"/>
    <col min="1802" max="2046" width="9.140625" style="165"/>
    <col min="2047" max="2047" width="10.85546875" style="165" customWidth="1"/>
    <col min="2048" max="2048" width="4.7109375" style="165" customWidth="1"/>
    <col min="2049" max="2049" width="61.85546875" style="165" customWidth="1"/>
    <col min="2050" max="2050" width="13.42578125" style="165" customWidth="1"/>
    <col min="2051" max="2051" width="5.85546875" style="165" bestFit="1" customWidth="1"/>
    <col min="2052" max="2052" width="14.5703125" style="165" customWidth="1"/>
    <col min="2053" max="2053" width="18.140625" style="165" customWidth="1"/>
    <col min="2054" max="2054" width="9.140625" style="165"/>
    <col min="2055" max="2055" width="13.42578125" style="165" customWidth="1"/>
    <col min="2056" max="2056" width="13.28515625" style="165" customWidth="1"/>
    <col min="2057" max="2057" width="9.7109375" style="165" bestFit="1" customWidth="1"/>
    <col min="2058" max="2302" width="9.140625" style="165"/>
    <col min="2303" max="2303" width="10.85546875" style="165" customWidth="1"/>
    <col min="2304" max="2304" width="4.7109375" style="165" customWidth="1"/>
    <col min="2305" max="2305" width="61.85546875" style="165" customWidth="1"/>
    <col min="2306" max="2306" width="13.42578125" style="165" customWidth="1"/>
    <col min="2307" max="2307" width="5.85546875" style="165" bestFit="1" customWidth="1"/>
    <col min="2308" max="2308" width="14.5703125" style="165" customWidth="1"/>
    <col min="2309" max="2309" width="18.140625" style="165" customWidth="1"/>
    <col min="2310" max="2310" width="9.140625" style="165"/>
    <col min="2311" max="2311" width="13.42578125" style="165" customWidth="1"/>
    <col min="2312" max="2312" width="13.28515625" style="165" customWidth="1"/>
    <col min="2313" max="2313" width="9.7109375" style="165" bestFit="1" customWidth="1"/>
    <col min="2314" max="2558" width="9.140625" style="165"/>
    <col min="2559" max="2559" width="10.85546875" style="165" customWidth="1"/>
    <col min="2560" max="2560" width="4.7109375" style="165" customWidth="1"/>
    <col min="2561" max="2561" width="61.85546875" style="165" customWidth="1"/>
    <col min="2562" max="2562" width="13.42578125" style="165" customWidth="1"/>
    <col min="2563" max="2563" width="5.85546875" style="165" bestFit="1" customWidth="1"/>
    <col min="2564" max="2564" width="14.5703125" style="165" customWidth="1"/>
    <col min="2565" max="2565" width="18.140625" style="165" customWidth="1"/>
    <col min="2566" max="2566" width="9.140625" style="165"/>
    <col min="2567" max="2567" width="13.42578125" style="165" customWidth="1"/>
    <col min="2568" max="2568" width="13.28515625" style="165" customWidth="1"/>
    <col min="2569" max="2569" width="9.7109375" style="165" bestFit="1" customWidth="1"/>
    <col min="2570" max="2814" width="9.140625" style="165"/>
    <col min="2815" max="2815" width="10.85546875" style="165" customWidth="1"/>
    <col min="2816" max="2816" width="4.7109375" style="165" customWidth="1"/>
    <col min="2817" max="2817" width="61.85546875" style="165" customWidth="1"/>
    <col min="2818" max="2818" width="13.42578125" style="165" customWidth="1"/>
    <col min="2819" max="2819" width="5.85546875" style="165" bestFit="1" customWidth="1"/>
    <col min="2820" max="2820" width="14.5703125" style="165" customWidth="1"/>
    <col min="2821" max="2821" width="18.140625" style="165" customWidth="1"/>
    <col min="2822" max="2822" width="9.140625" style="165"/>
    <col min="2823" max="2823" width="13.42578125" style="165" customWidth="1"/>
    <col min="2824" max="2824" width="13.28515625" style="165" customWidth="1"/>
    <col min="2825" max="2825" width="9.7109375" style="165" bestFit="1" customWidth="1"/>
    <col min="2826" max="3070" width="9.140625" style="165"/>
    <col min="3071" max="3071" width="10.85546875" style="165" customWidth="1"/>
    <col min="3072" max="3072" width="4.7109375" style="165" customWidth="1"/>
    <col min="3073" max="3073" width="61.85546875" style="165" customWidth="1"/>
    <col min="3074" max="3074" width="13.42578125" style="165" customWidth="1"/>
    <col min="3075" max="3075" width="5.85546875" style="165" bestFit="1" customWidth="1"/>
    <col min="3076" max="3076" width="14.5703125" style="165" customWidth="1"/>
    <col min="3077" max="3077" width="18.140625" style="165" customWidth="1"/>
    <col min="3078" max="3078" width="9.140625" style="165"/>
    <col min="3079" max="3079" width="13.42578125" style="165" customWidth="1"/>
    <col min="3080" max="3080" width="13.28515625" style="165" customWidth="1"/>
    <col min="3081" max="3081" width="9.7109375" style="165" bestFit="1" customWidth="1"/>
    <col min="3082" max="3326" width="9.140625" style="165"/>
    <col min="3327" max="3327" width="10.85546875" style="165" customWidth="1"/>
    <col min="3328" max="3328" width="4.7109375" style="165" customWidth="1"/>
    <col min="3329" max="3329" width="61.85546875" style="165" customWidth="1"/>
    <col min="3330" max="3330" width="13.42578125" style="165" customWidth="1"/>
    <col min="3331" max="3331" width="5.85546875" style="165" bestFit="1" customWidth="1"/>
    <col min="3332" max="3332" width="14.5703125" style="165" customWidth="1"/>
    <col min="3333" max="3333" width="18.140625" style="165" customWidth="1"/>
    <col min="3334" max="3334" width="9.140625" style="165"/>
    <col min="3335" max="3335" width="13.42578125" style="165" customWidth="1"/>
    <col min="3336" max="3336" width="13.28515625" style="165" customWidth="1"/>
    <col min="3337" max="3337" width="9.7109375" style="165" bestFit="1" customWidth="1"/>
    <col min="3338" max="3582" width="9.140625" style="165"/>
    <col min="3583" max="3583" width="10.85546875" style="165" customWidth="1"/>
    <col min="3584" max="3584" width="4.7109375" style="165" customWidth="1"/>
    <col min="3585" max="3585" width="61.85546875" style="165" customWidth="1"/>
    <col min="3586" max="3586" width="13.42578125" style="165" customWidth="1"/>
    <col min="3587" max="3587" width="5.85546875" style="165" bestFit="1" customWidth="1"/>
    <col min="3588" max="3588" width="14.5703125" style="165" customWidth="1"/>
    <col min="3589" max="3589" width="18.140625" style="165" customWidth="1"/>
    <col min="3590" max="3590" width="9.140625" style="165"/>
    <col min="3591" max="3591" width="13.42578125" style="165" customWidth="1"/>
    <col min="3592" max="3592" width="13.28515625" style="165" customWidth="1"/>
    <col min="3593" max="3593" width="9.7109375" style="165" bestFit="1" customWidth="1"/>
    <col min="3594" max="3838" width="9.140625" style="165"/>
    <col min="3839" max="3839" width="10.85546875" style="165" customWidth="1"/>
    <col min="3840" max="3840" width="4.7109375" style="165" customWidth="1"/>
    <col min="3841" max="3841" width="61.85546875" style="165" customWidth="1"/>
    <col min="3842" max="3842" width="13.42578125" style="165" customWidth="1"/>
    <col min="3843" max="3843" width="5.85546875" style="165" bestFit="1" customWidth="1"/>
    <col min="3844" max="3844" width="14.5703125" style="165" customWidth="1"/>
    <col min="3845" max="3845" width="18.140625" style="165" customWidth="1"/>
    <col min="3846" max="3846" width="9.140625" style="165"/>
    <col min="3847" max="3847" width="13.42578125" style="165" customWidth="1"/>
    <col min="3848" max="3848" width="13.28515625" style="165" customWidth="1"/>
    <col min="3849" max="3849" width="9.7109375" style="165" bestFit="1" customWidth="1"/>
    <col min="3850" max="4094" width="9.140625" style="165"/>
    <col min="4095" max="4095" width="10.85546875" style="165" customWidth="1"/>
    <col min="4096" max="4096" width="4.7109375" style="165" customWidth="1"/>
    <col min="4097" max="4097" width="61.85546875" style="165" customWidth="1"/>
    <col min="4098" max="4098" width="13.42578125" style="165" customWidth="1"/>
    <col min="4099" max="4099" width="5.85546875" style="165" bestFit="1" customWidth="1"/>
    <col min="4100" max="4100" width="14.5703125" style="165" customWidth="1"/>
    <col min="4101" max="4101" width="18.140625" style="165" customWidth="1"/>
    <col min="4102" max="4102" width="9.140625" style="165"/>
    <col min="4103" max="4103" width="13.42578125" style="165" customWidth="1"/>
    <col min="4104" max="4104" width="13.28515625" style="165" customWidth="1"/>
    <col min="4105" max="4105" width="9.7109375" style="165" bestFit="1" customWidth="1"/>
    <col min="4106" max="4350" width="9.140625" style="165"/>
    <col min="4351" max="4351" width="10.85546875" style="165" customWidth="1"/>
    <col min="4352" max="4352" width="4.7109375" style="165" customWidth="1"/>
    <col min="4353" max="4353" width="61.85546875" style="165" customWidth="1"/>
    <col min="4354" max="4354" width="13.42578125" style="165" customWidth="1"/>
    <col min="4355" max="4355" width="5.85546875" style="165" bestFit="1" customWidth="1"/>
    <col min="4356" max="4356" width="14.5703125" style="165" customWidth="1"/>
    <col min="4357" max="4357" width="18.140625" style="165" customWidth="1"/>
    <col min="4358" max="4358" width="9.140625" style="165"/>
    <col min="4359" max="4359" width="13.42578125" style="165" customWidth="1"/>
    <col min="4360" max="4360" width="13.28515625" style="165" customWidth="1"/>
    <col min="4361" max="4361" width="9.7109375" style="165" bestFit="1" customWidth="1"/>
    <col min="4362" max="4606" width="9.140625" style="165"/>
    <col min="4607" max="4607" width="10.85546875" style="165" customWidth="1"/>
    <col min="4608" max="4608" width="4.7109375" style="165" customWidth="1"/>
    <col min="4609" max="4609" width="61.85546875" style="165" customWidth="1"/>
    <col min="4610" max="4610" width="13.42578125" style="165" customWidth="1"/>
    <col min="4611" max="4611" width="5.85546875" style="165" bestFit="1" customWidth="1"/>
    <col min="4612" max="4612" width="14.5703125" style="165" customWidth="1"/>
    <col min="4613" max="4613" width="18.140625" style="165" customWidth="1"/>
    <col min="4614" max="4614" width="9.140625" style="165"/>
    <col min="4615" max="4615" width="13.42578125" style="165" customWidth="1"/>
    <col min="4616" max="4616" width="13.28515625" style="165" customWidth="1"/>
    <col min="4617" max="4617" width="9.7109375" style="165" bestFit="1" customWidth="1"/>
    <col min="4618" max="4862" width="9.140625" style="165"/>
    <col min="4863" max="4863" width="10.85546875" style="165" customWidth="1"/>
    <col min="4864" max="4864" width="4.7109375" style="165" customWidth="1"/>
    <col min="4865" max="4865" width="61.85546875" style="165" customWidth="1"/>
    <col min="4866" max="4866" width="13.42578125" style="165" customWidth="1"/>
    <col min="4867" max="4867" width="5.85546875" style="165" bestFit="1" customWidth="1"/>
    <col min="4868" max="4868" width="14.5703125" style="165" customWidth="1"/>
    <col min="4869" max="4869" width="18.140625" style="165" customWidth="1"/>
    <col min="4870" max="4870" width="9.140625" style="165"/>
    <col min="4871" max="4871" width="13.42578125" style="165" customWidth="1"/>
    <col min="4872" max="4872" width="13.28515625" style="165" customWidth="1"/>
    <col min="4873" max="4873" width="9.7109375" style="165" bestFit="1" customWidth="1"/>
    <col min="4874" max="5118" width="9.140625" style="165"/>
    <col min="5119" max="5119" width="10.85546875" style="165" customWidth="1"/>
    <col min="5120" max="5120" width="4.7109375" style="165" customWidth="1"/>
    <col min="5121" max="5121" width="61.85546875" style="165" customWidth="1"/>
    <col min="5122" max="5122" width="13.42578125" style="165" customWidth="1"/>
    <col min="5123" max="5123" width="5.85546875" style="165" bestFit="1" customWidth="1"/>
    <col min="5124" max="5124" width="14.5703125" style="165" customWidth="1"/>
    <col min="5125" max="5125" width="18.140625" style="165" customWidth="1"/>
    <col min="5126" max="5126" width="9.140625" style="165"/>
    <col min="5127" max="5127" width="13.42578125" style="165" customWidth="1"/>
    <col min="5128" max="5128" width="13.28515625" style="165" customWidth="1"/>
    <col min="5129" max="5129" width="9.7109375" style="165" bestFit="1" customWidth="1"/>
    <col min="5130" max="5374" width="9.140625" style="165"/>
    <col min="5375" max="5375" width="10.85546875" style="165" customWidth="1"/>
    <col min="5376" max="5376" width="4.7109375" style="165" customWidth="1"/>
    <col min="5377" max="5377" width="61.85546875" style="165" customWidth="1"/>
    <col min="5378" max="5378" width="13.42578125" style="165" customWidth="1"/>
    <col min="5379" max="5379" width="5.85546875" style="165" bestFit="1" customWidth="1"/>
    <col min="5380" max="5380" width="14.5703125" style="165" customWidth="1"/>
    <col min="5381" max="5381" width="18.140625" style="165" customWidth="1"/>
    <col min="5382" max="5382" width="9.140625" style="165"/>
    <col min="5383" max="5383" width="13.42578125" style="165" customWidth="1"/>
    <col min="5384" max="5384" width="13.28515625" style="165" customWidth="1"/>
    <col min="5385" max="5385" width="9.7109375" style="165" bestFit="1" customWidth="1"/>
    <col min="5386" max="5630" width="9.140625" style="165"/>
    <col min="5631" max="5631" width="10.85546875" style="165" customWidth="1"/>
    <col min="5632" max="5632" width="4.7109375" style="165" customWidth="1"/>
    <col min="5633" max="5633" width="61.85546875" style="165" customWidth="1"/>
    <col min="5634" max="5634" width="13.42578125" style="165" customWidth="1"/>
    <col min="5635" max="5635" width="5.85546875" style="165" bestFit="1" customWidth="1"/>
    <col min="5636" max="5636" width="14.5703125" style="165" customWidth="1"/>
    <col min="5637" max="5637" width="18.140625" style="165" customWidth="1"/>
    <col min="5638" max="5638" width="9.140625" style="165"/>
    <col min="5639" max="5639" width="13.42578125" style="165" customWidth="1"/>
    <col min="5640" max="5640" width="13.28515625" style="165" customWidth="1"/>
    <col min="5641" max="5641" width="9.7109375" style="165" bestFit="1" customWidth="1"/>
    <col min="5642" max="5886" width="9.140625" style="165"/>
    <col min="5887" max="5887" width="10.85546875" style="165" customWidth="1"/>
    <col min="5888" max="5888" width="4.7109375" style="165" customWidth="1"/>
    <col min="5889" max="5889" width="61.85546875" style="165" customWidth="1"/>
    <col min="5890" max="5890" width="13.42578125" style="165" customWidth="1"/>
    <col min="5891" max="5891" width="5.85546875" style="165" bestFit="1" customWidth="1"/>
    <col min="5892" max="5892" width="14.5703125" style="165" customWidth="1"/>
    <col min="5893" max="5893" width="18.140625" style="165" customWidth="1"/>
    <col min="5894" max="5894" width="9.140625" style="165"/>
    <col min="5895" max="5895" width="13.42578125" style="165" customWidth="1"/>
    <col min="5896" max="5896" width="13.28515625" style="165" customWidth="1"/>
    <col min="5897" max="5897" width="9.7109375" style="165" bestFit="1" customWidth="1"/>
    <col min="5898" max="6142" width="9.140625" style="165"/>
    <col min="6143" max="6143" width="10.85546875" style="165" customWidth="1"/>
    <col min="6144" max="6144" width="4.7109375" style="165" customWidth="1"/>
    <col min="6145" max="6145" width="61.85546875" style="165" customWidth="1"/>
    <col min="6146" max="6146" width="13.42578125" style="165" customWidth="1"/>
    <col min="6147" max="6147" width="5.85546875" style="165" bestFit="1" customWidth="1"/>
    <col min="6148" max="6148" width="14.5703125" style="165" customWidth="1"/>
    <col min="6149" max="6149" width="18.140625" style="165" customWidth="1"/>
    <col min="6150" max="6150" width="9.140625" style="165"/>
    <col min="6151" max="6151" width="13.42578125" style="165" customWidth="1"/>
    <col min="6152" max="6152" width="13.28515625" style="165" customWidth="1"/>
    <col min="6153" max="6153" width="9.7109375" style="165" bestFit="1" customWidth="1"/>
    <col min="6154" max="6398" width="9.140625" style="165"/>
    <col min="6399" max="6399" width="10.85546875" style="165" customWidth="1"/>
    <col min="6400" max="6400" width="4.7109375" style="165" customWidth="1"/>
    <col min="6401" max="6401" width="61.85546875" style="165" customWidth="1"/>
    <col min="6402" max="6402" width="13.42578125" style="165" customWidth="1"/>
    <col min="6403" max="6403" width="5.85546875" style="165" bestFit="1" customWidth="1"/>
    <col min="6404" max="6404" width="14.5703125" style="165" customWidth="1"/>
    <col min="6405" max="6405" width="18.140625" style="165" customWidth="1"/>
    <col min="6406" max="6406" width="9.140625" style="165"/>
    <col min="6407" max="6407" width="13.42578125" style="165" customWidth="1"/>
    <col min="6408" max="6408" width="13.28515625" style="165" customWidth="1"/>
    <col min="6409" max="6409" width="9.7109375" style="165" bestFit="1" customWidth="1"/>
    <col min="6410" max="6654" width="9.140625" style="165"/>
    <col min="6655" max="6655" width="10.85546875" style="165" customWidth="1"/>
    <col min="6656" max="6656" width="4.7109375" style="165" customWidth="1"/>
    <col min="6657" max="6657" width="61.85546875" style="165" customWidth="1"/>
    <col min="6658" max="6658" width="13.42578125" style="165" customWidth="1"/>
    <col min="6659" max="6659" width="5.85546875" style="165" bestFit="1" customWidth="1"/>
    <col min="6660" max="6660" width="14.5703125" style="165" customWidth="1"/>
    <col min="6661" max="6661" width="18.140625" style="165" customWidth="1"/>
    <col min="6662" max="6662" width="9.140625" style="165"/>
    <col min="6663" max="6663" width="13.42578125" style="165" customWidth="1"/>
    <col min="6664" max="6664" width="13.28515625" style="165" customWidth="1"/>
    <col min="6665" max="6665" width="9.7109375" style="165" bestFit="1" customWidth="1"/>
    <col min="6666" max="6910" width="9.140625" style="165"/>
    <col min="6911" max="6911" width="10.85546875" style="165" customWidth="1"/>
    <col min="6912" max="6912" width="4.7109375" style="165" customWidth="1"/>
    <col min="6913" max="6913" width="61.85546875" style="165" customWidth="1"/>
    <col min="6914" max="6914" width="13.42578125" style="165" customWidth="1"/>
    <col min="6915" max="6915" width="5.85546875" style="165" bestFit="1" customWidth="1"/>
    <col min="6916" max="6916" width="14.5703125" style="165" customWidth="1"/>
    <col min="6917" max="6917" width="18.140625" style="165" customWidth="1"/>
    <col min="6918" max="6918" width="9.140625" style="165"/>
    <col min="6919" max="6919" width="13.42578125" style="165" customWidth="1"/>
    <col min="6920" max="6920" width="13.28515625" style="165" customWidth="1"/>
    <col min="6921" max="6921" width="9.7109375" style="165" bestFit="1" customWidth="1"/>
    <col min="6922" max="7166" width="9.140625" style="165"/>
    <col min="7167" max="7167" width="10.85546875" style="165" customWidth="1"/>
    <col min="7168" max="7168" width="4.7109375" style="165" customWidth="1"/>
    <col min="7169" max="7169" width="61.85546875" style="165" customWidth="1"/>
    <col min="7170" max="7170" width="13.42578125" style="165" customWidth="1"/>
    <col min="7171" max="7171" width="5.85546875" style="165" bestFit="1" customWidth="1"/>
    <col min="7172" max="7172" width="14.5703125" style="165" customWidth="1"/>
    <col min="7173" max="7173" width="18.140625" style="165" customWidth="1"/>
    <col min="7174" max="7174" width="9.140625" style="165"/>
    <col min="7175" max="7175" width="13.42578125" style="165" customWidth="1"/>
    <col min="7176" max="7176" width="13.28515625" style="165" customWidth="1"/>
    <col min="7177" max="7177" width="9.7109375" style="165" bestFit="1" customWidth="1"/>
    <col min="7178" max="7422" width="9.140625" style="165"/>
    <col min="7423" max="7423" width="10.85546875" style="165" customWidth="1"/>
    <col min="7424" max="7424" width="4.7109375" style="165" customWidth="1"/>
    <col min="7425" max="7425" width="61.85546875" style="165" customWidth="1"/>
    <col min="7426" max="7426" width="13.42578125" style="165" customWidth="1"/>
    <col min="7427" max="7427" width="5.85546875" style="165" bestFit="1" customWidth="1"/>
    <col min="7428" max="7428" width="14.5703125" style="165" customWidth="1"/>
    <col min="7429" max="7429" width="18.140625" style="165" customWidth="1"/>
    <col min="7430" max="7430" width="9.140625" style="165"/>
    <col min="7431" max="7431" width="13.42578125" style="165" customWidth="1"/>
    <col min="7432" max="7432" width="13.28515625" style="165" customWidth="1"/>
    <col min="7433" max="7433" width="9.7109375" style="165" bestFit="1" customWidth="1"/>
    <col min="7434" max="7678" width="9.140625" style="165"/>
    <col min="7679" max="7679" width="10.85546875" style="165" customWidth="1"/>
    <col min="7680" max="7680" width="4.7109375" style="165" customWidth="1"/>
    <col min="7681" max="7681" width="61.85546875" style="165" customWidth="1"/>
    <col min="7682" max="7682" width="13.42578125" style="165" customWidth="1"/>
    <col min="7683" max="7683" width="5.85546875" style="165" bestFit="1" customWidth="1"/>
    <col min="7684" max="7684" width="14.5703125" style="165" customWidth="1"/>
    <col min="7685" max="7685" width="18.140625" style="165" customWidth="1"/>
    <col min="7686" max="7686" width="9.140625" style="165"/>
    <col min="7687" max="7687" width="13.42578125" style="165" customWidth="1"/>
    <col min="7688" max="7688" width="13.28515625" style="165" customWidth="1"/>
    <col min="7689" max="7689" width="9.7109375" style="165" bestFit="1" customWidth="1"/>
    <col min="7690" max="7934" width="9.140625" style="165"/>
    <col min="7935" max="7935" width="10.85546875" style="165" customWidth="1"/>
    <col min="7936" max="7936" width="4.7109375" style="165" customWidth="1"/>
    <col min="7937" max="7937" width="61.85546875" style="165" customWidth="1"/>
    <col min="7938" max="7938" width="13.42578125" style="165" customWidth="1"/>
    <col min="7939" max="7939" width="5.85546875" style="165" bestFit="1" customWidth="1"/>
    <col min="7940" max="7940" width="14.5703125" style="165" customWidth="1"/>
    <col min="7941" max="7941" width="18.140625" style="165" customWidth="1"/>
    <col min="7942" max="7942" width="9.140625" style="165"/>
    <col min="7943" max="7943" width="13.42578125" style="165" customWidth="1"/>
    <col min="7944" max="7944" width="13.28515625" style="165" customWidth="1"/>
    <col min="7945" max="7945" width="9.7109375" style="165" bestFit="1" customWidth="1"/>
    <col min="7946" max="8190" width="9.140625" style="165"/>
    <col min="8191" max="8191" width="10.85546875" style="165" customWidth="1"/>
    <col min="8192" max="8192" width="4.7109375" style="165" customWidth="1"/>
    <col min="8193" max="8193" width="61.85546875" style="165" customWidth="1"/>
    <col min="8194" max="8194" width="13.42578125" style="165" customWidth="1"/>
    <col min="8195" max="8195" width="5.85546875" style="165" bestFit="1" customWidth="1"/>
    <col min="8196" max="8196" width="14.5703125" style="165" customWidth="1"/>
    <col min="8197" max="8197" width="18.140625" style="165" customWidth="1"/>
    <col min="8198" max="8198" width="9.140625" style="165"/>
    <col min="8199" max="8199" width="13.42578125" style="165" customWidth="1"/>
    <col min="8200" max="8200" width="13.28515625" style="165" customWidth="1"/>
    <col min="8201" max="8201" width="9.7109375" style="165" bestFit="1" customWidth="1"/>
    <col min="8202" max="8446" width="9.140625" style="165"/>
    <col min="8447" max="8447" width="10.85546875" style="165" customWidth="1"/>
    <col min="8448" max="8448" width="4.7109375" style="165" customWidth="1"/>
    <col min="8449" max="8449" width="61.85546875" style="165" customWidth="1"/>
    <col min="8450" max="8450" width="13.42578125" style="165" customWidth="1"/>
    <col min="8451" max="8451" width="5.85546875" style="165" bestFit="1" customWidth="1"/>
    <col min="8452" max="8452" width="14.5703125" style="165" customWidth="1"/>
    <col min="8453" max="8453" width="18.140625" style="165" customWidth="1"/>
    <col min="8454" max="8454" width="9.140625" style="165"/>
    <col min="8455" max="8455" width="13.42578125" style="165" customWidth="1"/>
    <col min="8456" max="8456" width="13.28515625" style="165" customWidth="1"/>
    <col min="8457" max="8457" width="9.7109375" style="165" bestFit="1" customWidth="1"/>
    <col min="8458" max="8702" width="9.140625" style="165"/>
    <col min="8703" max="8703" width="10.85546875" style="165" customWidth="1"/>
    <col min="8704" max="8704" width="4.7109375" style="165" customWidth="1"/>
    <col min="8705" max="8705" width="61.85546875" style="165" customWidth="1"/>
    <col min="8706" max="8706" width="13.42578125" style="165" customWidth="1"/>
    <col min="8707" max="8707" width="5.85546875" style="165" bestFit="1" customWidth="1"/>
    <col min="8708" max="8708" width="14.5703125" style="165" customWidth="1"/>
    <col min="8709" max="8709" width="18.140625" style="165" customWidth="1"/>
    <col min="8710" max="8710" width="9.140625" style="165"/>
    <col min="8711" max="8711" width="13.42578125" style="165" customWidth="1"/>
    <col min="8712" max="8712" width="13.28515625" style="165" customWidth="1"/>
    <col min="8713" max="8713" width="9.7109375" style="165" bestFit="1" customWidth="1"/>
    <col min="8714" max="8958" width="9.140625" style="165"/>
    <col min="8959" max="8959" width="10.85546875" style="165" customWidth="1"/>
    <col min="8960" max="8960" width="4.7109375" style="165" customWidth="1"/>
    <col min="8961" max="8961" width="61.85546875" style="165" customWidth="1"/>
    <col min="8962" max="8962" width="13.42578125" style="165" customWidth="1"/>
    <col min="8963" max="8963" width="5.85546875" style="165" bestFit="1" customWidth="1"/>
    <col min="8964" max="8964" width="14.5703125" style="165" customWidth="1"/>
    <col min="8965" max="8965" width="18.140625" style="165" customWidth="1"/>
    <col min="8966" max="8966" width="9.140625" style="165"/>
    <col min="8967" max="8967" width="13.42578125" style="165" customWidth="1"/>
    <col min="8968" max="8968" width="13.28515625" style="165" customWidth="1"/>
    <col min="8969" max="8969" width="9.7109375" style="165" bestFit="1" customWidth="1"/>
    <col min="8970" max="9214" width="9.140625" style="165"/>
    <col min="9215" max="9215" width="10.85546875" style="165" customWidth="1"/>
    <col min="9216" max="9216" width="4.7109375" style="165" customWidth="1"/>
    <col min="9217" max="9217" width="61.85546875" style="165" customWidth="1"/>
    <col min="9218" max="9218" width="13.42578125" style="165" customWidth="1"/>
    <col min="9219" max="9219" width="5.85546875" style="165" bestFit="1" customWidth="1"/>
    <col min="9220" max="9220" width="14.5703125" style="165" customWidth="1"/>
    <col min="9221" max="9221" width="18.140625" style="165" customWidth="1"/>
    <col min="9222" max="9222" width="9.140625" style="165"/>
    <col min="9223" max="9223" width="13.42578125" style="165" customWidth="1"/>
    <col min="9224" max="9224" width="13.28515625" style="165" customWidth="1"/>
    <col min="9225" max="9225" width="9.7109375" style="165" bestFit="1" customWidth="1"/>
    <col min="9226" max="9470" width="9.140625" style="165"/>
    <col min="9471" max="9471" width="10.85546875" style="165" customWidth="1"/>
    <col min="9472" max="9472" width="4.7109375" style="165" customWidth="1"/>
    <col min="9473" max="9473" width="61.85546875" style="165" customWidth="1"/>
    <col min="9474" max="9474" width="13.42578125" style="165" customWidth="1"/>
    <col min="9475" max="9475" width="5.85546875" style="165" bestFit="1" customWidth="1"/>
    <col min="9476" max="9476" width="14.5703125" style="165" customWidth="1"/>
    <col min="9477" max="9477" width="18.140625" style="165" customWidth="1"/>
    <col min="9478" max="9478" width="9.140625" style="165"/>
    <col min="9479" max="9479" width="13.42578125" style="165" customWidth="1"/>
    <col min="9480" max="9480" width="13.28515625" style="165" customWidth="1"/>
    <col min="9481" max="9481" width="9.7109375" style="165" bestFit="1" customWidth="1"/>
    <col min="9482" max="9726" width="9.140625" style="165"/>
    <col min="9727" max="9727" width="10.85546875" style="165" customWidth="1"/>
    <col min="9728" max="9728" width="4.7109375" style="165" customWidth="1"/>
    <col min="9729" max="9729" width="61.85546875" style="165" customWidth="1"/>
    <col min="9730" max="9730" width="13.42578125" style="165" customWidth="1"/>
    <col min="9731" max="9731" width="5.85546875" style="165" bestFit="1" customWidth="1"/>
    <col min="9732" max="9732" width="14.5703125" style="165" customWidth="1"/>
    <col min="9733" max="9733" width="18.140625" style="165" customWidth="1"/>
    <col min="9734" max="9734" width="9.140625" style="165"/>
    <col min="9735" max="9735" width="13.42578125" style="165" customWidth="1"/>
    <col min="9736" max="9736" width="13.28515625" style="165" customWidth="1"/>
    <col min="9737" max="9737" width="9.7109375" style="165" bestFit="1" customWidth="1"/>
    <col min="9738" max="9982" width="9.140625" style="165"/>
    <col min="9983" max="9983" width="10.85546875" style="165" customWidth="1"/>
    <col min="9984" max="9984" width="4.7109375" style="165" customWidth="1"/>
    <col min="9985" max="9985" width="61.85546875" style="165" customWidth="1"/>
    <col min="9986" max="9986" width="13.42578125" style="165" customWidth="1"/>
    <col min="9987" max="9987" width="5.85546875" style="165" bestFit="1" customWidth="1"/>
    <col min="9988" max="9988" width="14.5703125" style="165" customWidth="1"/>
    <col min="9989" max="9989" width="18.140625" style="165" customWidth="1"/>
    <col min="9990" max="9990" width="9.140625" style="165"/>
    <col min="9991" max="9991" width="13.42578125" style="165" customWidth="1"/>
    <col min="9992" max="9992" width="13.28515625" style="165" customWidth="1"/>
    <col min="9993" max="9993" width="9.7109375" style="165" bestFit="1" customWidth="1"/>
    <col min="9994" max="10238" width="9.140625" style="165"/>
    <col min="10239" max="10239" width="10.85546875" style="165" customWidth="1"/>
    <col min="10240" max="10240" width="4.7109375" style="165" customWidth="1"/>
    <col min="10241" max="10241" width="61.85546875" style="165" customWidth="1"/>
    <col min="10242" max="10242" width="13.42578125" style="165" customWidth="1"/>
    <col min="10243" max="10243" width="5.85546875" style="165" bestFit="1" customWidth="1"/>
    <col min="10244" max="10244" width="14.5703125" style="165" customWidth="1"/>
    <col min="10245" max="10245" width="18.140625" style="165" customWidth="1"/>
    <col min="10246" max="10246" width="9.140625" style="165"/>
    <col min="10247" max="10247" width="13.42578125" style="165" customWidth="1"/>
    <col min="10248" max="10248" width="13.28515625" style="165" customWidth="1"/>
    <col min="10249" max="10249" width="9.7109375" style="165" bestFit="1" customWidth="1"/>
    <col min="10250" max="10494" width="9.140625" style="165"/>
    <col min="10495" max="10495" width="10.85546875" style="165" customWidth="1"/>
    <col min="10496" max="10496" width="4.7109375" style="165" customWidth="1"/>
    <col min="10497" max="10497" width="61.85546875" style="165" customWidth="1"/>
    <col min="10498" max="10498" width="13.42578125" style="165" customWidth="1"/>
    <col min="10499" max="10499" width="5.85546875" style="165" bestFit="1" customWidth="1"/>
    <col min="10500" max="10500" width="14.5703125" style="165" customWidth="1"/>
    <col min="10501" max="10501" width="18.140625" style="165" customWidth="1"/>
    <col min="10502" max="10502" width="9.140625" style="165"/>
    <col min="10503" max="10503" width="13.42578125" style="165" customWidth="1"/>
    <col min="10504" max="10504" width="13.28515625" style="165" customWidth="1"/>
    <col min="10505" max="10505" width="9.7109375" style="165" bestFit="1" customWidth="1"/>
    <col min="10506" max="10750" width="9.140625" style="165"/>
    <col min="10751" max="10751" width="10.85546875" style="165" customWidth="1"/>
    <col min="10752" max="10752" width="4.7109375" style="165" customWidth="1"/>
    <col min="10753" max="10753" width="61.85546875" style="165" customWidth="1"/>
    <col min="10754" max="10754" width="13.42578125" style="165" customWidth="1"/>
    <col min="10755" max="10755" width="5.85546875" style="165" bestFit="1" customWidth="1"/>
    <col min="10756" max="10756" width="14.5703125" style="165" customWidth="1"/>
    <col min="10757" max="10757" width="18.140625" style="165" customWidth="1"/>
    <col min="10758" max="10758" width="9.140625" style="165"/>
    <col min="10759" max="10759" width="13.42578125" style="165" customWidth="1"/>
    <col min="10760" max="10760" width="13.28515625" style="165" customWidth="1"/>
    <col min="10761" max="10761" width="9.7109375" style="165" bestFit="1" customWidth="1"/>
    <col min="10762" max="11006" width="9.140625" style="165"/>
    <col min="11007" max="11007" width="10.85546875" style="165" customWidth="1"/>
    <col min="11008" max="11008" width="4.7109375" style="165" customWidth="1"/>
    <col min="11009" max="11009" width="61.85546875" style="165" customWidth="1"/>
    <col min="11010" max="11010" width="13.42578125" style="165" customWidth="1"/>
    <col min="11011" max="11011" width="5.85546875" style="165" bestFit="1" customWidth="1"/>
    <col min="11012" max="11012" width="14.5703125" style="165" customWidth="1"/>
    <col min="11013" max="11013" width="18.140625" style="165" customWidth="1"/>
    <col min="11014" max="11014" width="9.140625" style="165"/>
    <col min="11015" max="11015" width="13.42578125" style="165" customWidth="1"/>
    <col min="11016" max="11016" width="13.28515625" style="165" customWidth="1"/>
    <col min="11017" max="11017" width="9.7109375" style="165" bestFit="1" customWidth="1"/>
    <col min="11018" max="11262" width="9.140625" style="165"/>
    <col min="11263" max="11263" width="10.85546875" style="165" customWidth="1"/>
    <col min="11264" max="11264" width="4.7109375" style="165" customWidth="1"/>
    <col min="11265" max="11265" width="61.85546875" style="165" customWidth="1"/>
    <col min="11266" max="11266" width="13.42578125" style="165" customWidth="1"/>
    <col min="11267" max="11267" width="5.85546875" style="165" bestFit="1" customWidth="1"/>
    <col min="11268" max="11268" width="14.5703125" style="165" customWidth="1"/>
    <col min="11269" max="11269" width="18.140625" style="165" customWidth="1"/>
    <col min="11270" max="11270" width="9.140625" style="165"/>
    <col min="11271" max="11271" width="13.42578125" style="165" customWidth="1"/>
    <col min="11272" max="11272" width="13.28515625" style="165" customWidth="1"/>
    <col min="11273" max="11273" width="9.7109375" style="165" bestFit="1" customWidth="1"/>
    <col min="11274" max="11518" width="9.140625" style="165"/>
    <col min="11519" max="11519" width="10.85546875" style="165" customWidth="1"/>
    <col min="11520" max="11520" width="4.7109375" style="165" customWidth="1"/>
    <col min="11521" max="11521" width="61.85546875" style="165" customWidth="1"/>
    <col min="11522" max="11522" width="13.42578125" style="165" customWidth="1"/>
    <col min="11523" max="11523" width="5.85546875" style="165" bestFit="1" customWidth="1"/>
    <col min="11524" max="11524" width="14.5703125" style="165" customWidth="1"/>
    <col min="11525" max="11525" width="18.140625" style="165" customWidth="1"/>
    <col min="11526" max="11526" width="9.140625" style="165"/>
    <col min="11527" max="11527" width="13.42578125" style="165" customWidth="1"/>
    <col min="11528" max="11528" width="13.28515625" style="165" customWidth="1"/>
    <col min="11529" max="11529" width="9.7109375" style="165" bestFit="1" customWidth="1"/>
    <col min="11530" max="11774" width="9.140625" style="165"/>
    <col min="11775" max="11775" width="10.85546875" style="165" customWidth="1"/>
    <col min="11776" max="11776" width="4.7109375" style="165" customWidth="1"/>
    <col min="11777" max="11777" width="61.85546875" style="165" customWidth="1"/>
    <col min="11778" max="11778" width="13.42578125" style="165" customWidth="1"/>
    <col min="11779" max="11779" width="5.85546875" style="165" bestFit="1" customWidth="1"/>
    <col min="11780" max="11780" width="14.5703125" style="165" customWidth="1"/>
    <col min="11781" max="11781" width="18.140625" style="165" customWidth="1"/>
    <col min="11782" max="11782" width="9.140625" style="165"/>
    <col min="11783" max="11783" width="13.42578125" style="165" customWidth="1"/>
    <col min="11784" max="11784" width="13.28515625" style="165" customWidth="1"/>
    <col min="11785" max="11785" width="9.7109375" style="165" bestFit="1" customWidth="1"/>
    <col min="11786" max="12030" width="9.140625" style="165"/>
    <col min="12031" max="12031" width="10.85546875" style="165" customWidth="1"/>
    <col min="12032" max="12032" width="4.7109375" style="165" customWidth="1"/>
    <col min="12033" max="12033" width="61.85546875" style="165" customWidth="1"/>
    <col min="12034" max="12034" width="13.42578125" style="165" customWidth="1"/>
    <col min="12035" max="12035" width="5.85546875" style="165" bestFit="1" customWidth="1"/>
    <col min="12036" max="12036" width="14.5703125" style="165" customWidth="1"/>
    <col min="12037" max="12037" width="18.140625" style="165" customWidth="1"/>
    <col min="12038" max="12038" width="9.140625" style="165"/>
    <col min="12039" max="12039" width="13.42578125" style="165" customWidth="1"/>
    <col min="12040" max="12040" width="13.28515625" style="165" customWidth="1"/>
    <col min="12041" max="12041" width="9.7109375" style="165" bestFit="1" customWidth="1"/>
    <col min="12042" max="12286" width="9.140625" style="165"/>
    <col min="12287" max="12287" width="10.85546875" style="165" customWidth="1"/>
    <col min="12288" max="12288" width="4.7109375" style="165" customWidth="1"/>
    <col min="12289" max="12289" width="61.85546875" style="165" customWidth="1"/>
    <col min="12290" max="12290" width="13.42578125" style="165" customWidth="1"/>
    <col min="12291" max="12291" width="5.85546875" style="165" bestFit="1" customWidth="1"/>
    <col min="12292" max="12292" width="14.5703125" style="165" customWidth="1"/>
    <col min="12293" max="12293" width="18.140625" style="165" customWidth="1"/>
    <col min="12294" max="12294" width="9.140625" style="165"/>
    <col min="12295" max="12295" width="13.42578125" style="165" customWidth="1"/>
    <col min="12296" max="12296" width="13.28515625" style="165" customWidth="1"/>
    <col min="12297" max="12297" width="9.7109375" style="165" bestFit="1" customWidth="1"/>
    <col min="12298" max="12542" width="9.140625" style="165"/>
    <col min="12543" max="12543" width="10.85546875" style="165" customWidth="1"/>
    <col min="12544" max="12544" width="4.7109375" style="165" customWidth="1"/>
    <col min="12545" max="12545" width="61.85546875" style="165" customWidth="1"/>
    <col min="12546" max="12546" width="13.42578125" style="165" customWidth="1"/>
    <col min="12547" max="12547" width="5.85546875" style="165" bestFit="1" customWidth="1"/>
    <col min="12548" max="12548" width="14.5703125" style="165" customWidth="1"/>
    <col min="12549" max="12549" width="18.140625" style="165" customWidth="1"/>
    <col min="12550" max="12550" width="9.140625" style="165"/>
    <col min="12551" max="12551" width="13.42578125" style="165" customWidth="1"/>
    <col min="12552" max="12552" width="13.28515625" style="165" customWidth="1"/>
    <col min="12553" max="12553" width="9.7109375" style="165" bestFit="1" customWidth="1"/>
    <col min="12554" max="12798" width="9.140625" style="165"/>
    <col min="12799" max="12799" width="10.85546875" style="165" customWidth="1"/>
    <col min="12800" max="12800" width="4.7109375" style="165" customWidth="1"/>
    <col min="12801" max="12801" width="61.85546875" style="165" customWidth="1"/>
    <col min="12802" max="12802" width="13.42578125" style="165" customWidth="1"/>
    <col min="12803" max="12803" width="5.85546875" style="165" bestFit="1" customWidth="1"/>
    <col min="12804" max="12804" width="14.5703125" style="165" customWidth="1"/>
    <col min="12805" max="12805" width="18.140625" style="165" customWidth="1"/>
    <col min="12806" max="12806" width="9.140625" style="165"/>
    <col min="12807" max="12807" width="13.42578125" style="165" customWidth="1"/>
    <col min="12808" max="12808" width="13.28515625" style="165" customWidth="1"/>
    <col min="12809" max="12809" width="9.7109375" style="165" bestFit="1" customWidth="1"/>
    <col min="12810" max="13054" width="9.140625" style="165"/>
    <col min="13055" max="13055" width="10.85546875" style="165" customWidth="1"/>
    <col min="13056" max="13056" width="4.7109375" style="165" customWidth="1"/>
    <col min="13057" max="13057" width="61.85546875" style="165" customWidth="1"/>
    <col min="13058" max="13058" width="13.42578125" style="165" customWidth="1"/>
    <col min="13059" max="13059" width="5.85546875" style="165" bestFit="1" customWidth="1"/>
    <col min="13060" max="13060" width="14.5703125" style="165" customWidth="1"/>
    <col min="13061" max="13061" width="18.140625" style="165" customWidth="1"/>
    <col min="13062" max="13062" width="9.140625" style="165"/>
    <col min="13063" max="13063" width="13.42578125" style="165" customWidth="1"/>
    <col min="13064" max="13064" width="13.28515625" style="165" customWidth="1"/>
    <col min="13065" max="13065" width="9.7109375" style="165" bestFit="1" customWidth="1"/>
    <col min="13066" max="13310" width="9.140625" style="165"/>
    <col min="13311" max="13311" width="10.85546875" style="165" customWidth="1"/>
    <col min="13312" max="13312" width="4.7109375" style="165" customWidth="1"/>
    <col min="13313" max="13313" width="61.85546875" style="165" customWidth="1"/>
    <col min="13314" max="13314" width="13.42578125" style="165" customWidth="1"/>
    <col min="13315" max="13315" width="5.85546875" style="165" bestFit="1" customWidth="1"/>
    <col min="13316" max="13316" width="14.5703125" style="165" customWidth="1"/>
    <col min="13317" max="13317" width="18.140625" style="165" customWidth="1"/>
    <col min="13318" max="13318" width="9.140625" style="165"/>
    <col min="13319" max="13319" width="13.42578125" style="165" customWidth="1"/>
    <col min="13320" max="13320" width="13.28515625" style="165" customWidth="1"/>
    <col min="13321" max="13321" width="9.7109375" style="165" bestFit="1" customWidth="1"/>
    <col min="13322" max="13566" width="9.140625" style="165"/>
    <col min="13567" max="13567" width="10.85546875" style="165" customWidth="1"/>
    <col min="13568" max="13568" width="4.7109375" style="165" customWidth="1"/>
    <col min="13569" max="13569" width="61.85546875" style="165" customWidth="1"/>
    <col min="13570" max="13570" width="13.42578125" style="165" customWidth="1"/>
    <col min="13571" max="13571" width="5.85546875" style="165" bestFit="1" customWidth="1"/>
    <col min="13572" max="13572" width="14.5703125" style="165" customWidth="1"/>
    <col min="13573" max="13573" width="18.140625" style="165" customWidth="1"/>
    <col min="13574" max="13574" width="9.140625" style="165"/>
    <col min="13575" max="13575" width="13.42578125" style="165" customWidth="1"/>
    <col min="13576" max="13576" width="13.28515625" style="165" customWidth="1"/>
    <col min="13577" max="13577" width="9.7109375" style="165" bestFit="1" customWidth="1"/>
    <col min="13578" max="13822" width="9.140625" style="165"/>
    <col min="13823" max="13823" width="10.85546875" style="165" customWidth="1"/>
    <col min="13824" max="13824" width="4.7109375" style="165" customWidth="1"/>
    <col min="13825" max="13825" width="61.85546875" style="165" customWidth="1"/>
    <col min="13826" max="13826" width="13.42578125" style="165" customWidth="1"/>
    <col min="13827" max="13827" width="5.85546875" style="165" bestFit="1" customWidth="1"/>
    <col min="13828" max="13828" width="14.5703125" style="165" customWidth="1"/>
    <col min="13829" max="13829" width="18.140625" style="165" customWidth="1"/>
    <col min="13830" max="13830" width="9.140625" style="165"/>
    <col min="13831" max="13831" width="13.42578125" style="165" customWidth="1"/>
    <col min="13832" max="13832" width="13.28515625" style="165" customWidth="1"/>
    <col min="13833" max="13833" width="9.7109375" style="165" bestFit="1" customWidth="1"/>
    <col min="13834" max="14078" width="9.140625" style="165"/>
    <col min="14079" max="14079" width="10.85546875" style="165" customWidth="1"/>
    <col min="14080" max="14080" width="4.7109375" style="165" customWidth="1"/>
    <col min="14081" max="14081" width="61.85546875" style="165" customWidth="1"/>
    <col min="14082" max="14082" width="13.42578125" style="165" customWidth="1"/>
    <col min="14083" max="14083" width="5.85546875" style="165" bestFit="1" customWidth="1"/>
    <col min="14084" max="14084" width="14.5703125" style="165" customWidth="1"/>
    <col min="14085" max="14085" width="18.140625" style="165" customWidth="1"/>
    <col min="14086" max="14086" width="9.140625" style="165"/>
    <col min="14087" max="14087" width="13.42578125" style="165" customWidth="1"/>
    <col min="14088" max="14088" width="13.28515625" style="165" customWidth="1"/>
    <col min="14089" max="14089" width="9.7109375" style="165" bestFit="1" customWidth="1"/>
    <col min="14090" max="14334" width="9.140625" style="165"/>
    <col min="14335" max="14335" width="10.85546875" style="165" customWidth="1"/>
    <col min="14336" max="14336" width="4.7109375" style="165" customWidth="1"/>
    <col min="14337" max="14337" width="61.85546875" style="165" customWidth="1"/>
    <col min="14338" max="14338" width="13.42578125" style="165" customWidth="1"/>
    <col min="14339" max="14339" width="5.85546875" style="165" bestFit="1" customWidth="1"/>
    <col min="14340" max="14340" width="14.5703125" style="165" customWidth="1"/>
    <col min="14341" max="14341" width="18.140625" style="165" customWidth="1"/>
    <col min="14342" max="14342" width="9.140625" style="165"/>
    <col min="14343" max="14343" width="13.42578125" style="165" customWidth="1"/>
    <col min="14344" max="14344" width="13.28515625" style="165" customWidth="1"/>
    <col min="14345" max="14345" width="9.7109375" style="165" bestFit="1" customWidth="1"/>
    <col min="14346" max="14590" width="9.140625" style="165"/>
    <col min="14591" max="14591" width="10.85546875" style="165" customWidth="1"/>
    <col min="14592" max="14592" width="4.7109375" style="165" customWidth="1"/>
    <col min="14593" max="14593" width="61.85546875" style="165" customWidth="1"/>
    <col min="14594" max="14594" width="13.42578125" style="165" customWidth="1"/>
    <col min="14595" max="14595" width="5.85546875" style="165" bestFit="1" customWidth="1"/>
    <col min="14596" max="14596" width="14.5703125" style="165" customWidth="1"/>
    <col min="14597" max="14597" width="18.140625" style="165" customWidth="1"/>
    <col min="14598" max="14598" width="9.140625" style="165"/>
    <col min="14599" max="14599" width="13.42578125" style="165" customWidth="1"/>
    <col min="14600" max="14600" width="13.28515625" style="165" customWidth="1"/>
    <col min="14601" max="14601" width="9.7109375" style="165" bestFit="1" customWidth="1"/>
    <col min="14602" max="14846" width="9.140625" style="165"/>
    <col min="14847" max="14847" width="10.85546875" style="165" customWidth="1"/>
    <col min="14848" max="14848" width="4.7109375" style="165" customWidth="1"/>
    <col min="14849" max="14849" width="61.85546875" style="165" customWidth="1"/>
    <col min="14850" max="14850" width="13.42578125" style="165" customWidth="1"/>
    <col min="14851" max="14851" width="5.85546875" style="165" bestFit="1" customWidth="1"/>
    <col min="14852" max="14852" width="14.5703125" style="165" customWidth="1"/>
    <col min="14853" max="14853" width="18.140625" style="165" customWidth="1"/>
    <col min="14854" max="14854" width="9.140625" style="165"/>
    <col min="14855" max="14855" width="13.42578125" style="165" customWidth="1"/>
    <col min="14856" max="14856" width="13.28515625" style="165" customWidth="1"/>
    <col min="14857" max="14857" width="9.7109375" style="165" bestFit="1" customWidth="1"/>
    <col min="14858" max="15102" width="9.140625" style="165"/>
    <col min="15103" max="15103" width="10.85546875" style="165" customWidth="1"/>
    <col min="15104" max="15104" width="4.7109375" style="165" customWidth="1"/>
    <col min="15105" max="15105" width="61.85546875" style="165" customWidth="1"/>
    <col min="15106" max="15106" width="13.42578125" style="165" customWidth="1"/>
    <col min="15107" max="15107" width="5.85546875" style="165" bestFit="1" customWidth="1"/>
    <col min="15108" max="15108" width="14.5703125" style="165" customWidth="1"/>
    <col min="15109" max="15109" width="18.140625" style="165" customWidth="1"/>
    <col min="15110" max="15110" width="9.140625" style="165"/>
    <col min="15111" max="15111" width="13.42578125" style="165" customWidth="1"/>
    <col min="15112" max="15112" width="13.28515625" style="165" customWidth="1"/>
    <col min="15113" max="15113" width="9.7109375" style="165" bestFit="1" customWidth="1"/>
    <col min="15114" max="15358" width="9.140625" style="165"/>
    <col min="15359" max="15359" width="10.85546875" style="165" customWidth="1"/>
    <col min="15360" max="15360" width="4.7109375" style="165" customWidth="1"/>
    <col min="15361" max="15361" width="61.85546875" style="165" customWidth="1"/>
    <col min="15362" max="15362" width="13.42578125" style="165" customWidth="1"/>
    <col min="15363" max="15363" width="5.85546875" style="165" bestFit="1" customWidth="1"/>
    <col min="15364" max="15364" width="14.5703125" style="165" customWidth="1"/>
    <col min="15365" max="15365" width="18.140625" style="165" customWidth="1"/>
    <col min="15366" max="15366" width="9.140625" style="165"/>
    <col min="15367" max="15367" width="13.42578125" style="165" customWidth="1"/>
    <col min="15368" max="15368" width="13.28515625" style="165" customWidth="1"/>
    <col min="15369" max="15369" width="9.7109375" style="165" bestFit="1" customWidth="1"/>
    <col min="15370" max="15614" width="9.140625" style="165"/>
    <col min="15615" max="15615" width="10.85546875" style="165" customWidth="1"/>
    <col min="15616" max="15616" width="4.7109375" style="165" customWidth="1"/>
    <col min="15617" max="15617" width="61.85546875" style="165" customWidth="1"/>
    <col min="15618" max="15618" width="13.42578125" style="165" customWidth="1"/>
    <col min="15619" max="15619" width="5.85546875" style="165" bestFit="1" customWidth="1"/>
    <col min="15620" max="15620" width="14.5703125" style="165" customWidth="1"/>
    <col min="15621" max="15621" width="18.140625" style="165" customWidth="1"/>
    <col min="15622" max="15622" width="9.140625" style="165"/>
    <col min="15623" max="15623" width="13.42578125" style="165" customWidth="1"/>
    <col min="15624" max="15624" width="13.28515625" style="165" customWidth="1"/>
    <col min="15625" max="15625" width="9.7109375" style="165" bestFit="1" customWidth="1"/>
    <col min="15626" max="15870" width="9.140625" style="165"/>
    <col min="15871" max="15871" width="10.85546875" style="165" customWidth="1"/>
    <col min="15872" max="15872" width="4.7109375" style="165" customWidth="1"/>
    <col min="15873" max="15873" width="61.85546875" style="165" customWidth="1"/>
    <col min="15874" max="15874" width="13.42578125" style="165" customWidth="1"/>
    <col min="15875" max="15875" width="5.85546875" style="165" bestFit="1" customWidth="1"/>
    <col min="15876" max="15876" width="14.5703125" style="165" customWidth="1"/>
    <col min="15877" max="15877" width="18.140625" style="165" customWidth="1"/>
    <col min="15878" max="15878" width="9.140625" style="165"/>
    <col min="15879" max="15879" width="13.42578125" style="165" customWidth="1"/>
    <col min="15880" max="15880" width="13.28515625" style="165" customWidth="1"/>
    <col min="15881" max="15881" width="9.7109375" style="165" bestFit="1" customWidth="1"/>
    <col min="15882" max="16126" width="9.140625" style="165"/>
    <col min="16127" max="16127" width="10.85546875" style="165" customWidth="1"/>
    <col min="16128" max="16128" width="4.7109375" style="165" customWidth="1"/>
    <col min="16129" max="16129" width="61.85546875" style="165" customWidth="1"/>
    <col min="16130" max="16130" width="13.42578125" style="165" customWidth="1"/>
    <col min="16131" max="16131" width="5.85546875" style="165" bestFit="1" customWidth="1"/>
    <col min="16132" max="16132" width="14.5703125" style="165" customWidth="1"/>
    <col min="16133" max="16133" width="18.140625" style="165" customWidth="1"/>
    <col min="16134" max="16134" width="9.140625" style="165"/>
    <col min="16135" max="16135" width="13.42578125" style="165" customWidth="1"/>
    <col min="16136" max="16136" width="13.28515625" style="165" customWidth="1"/>
    <col min="16137" max="16137" width="9.7109375" style="165" bestFit="1" customWidth="1"/>
    <col min="16138" max="16384" width="9.140625" style="165"/>
  </cols>
  <sheetData>
    <row r="1" spans="1:10" s="139" customFormat="1" ht="23.25" customHeight="1">
      <c r="A1" s="984" t="str">
        <f>'DADOS DE ENTRADA 2017'!B22</f>
        <v>PREFEITURA MUNICIPAL DE ITAJAÍ</v>
      </c>
      <c r="B1" s="984"/>
      <c r="C1" s="984"/>
      <c r="D1" s="984"/>
      <c r="E1" s="984"/>
      <c r="F1" s="984"/>
      <c r="G1" s="984"/>
      <c r="H1" s="984"/>
      <c r="I1" s="455"/>
      <c r="J1" s="140"/>
    </row>
    <row r="2" spans="1:10" s="139" customFormat="1" ht="19.5" customHeight="1" thickBot="1">
      <c r="A2" s="881" t="s">
        <v>48</v>
      </c>
      <c r="B2" s="881"/>
      <c r="C2" s="881"/>
      <c r="D2" s="881"/>
      <c r="E2" s="881"/>
      <c r="F2" s="881"/>
      <c r="G2" s="881"/>
      <c r="H2" s="881"/>
      <c r="I2" s="454"/>
    </row>
    <row r="3" spans="1:10" s="139" customFormat="1" ht="15" customHeight="1">
      <c r="A3" s="1071" t="s">
        <v>14</v>
      </c>
      <c r="B3" s="1072"/>
      <c r="C3" s="1072"/>
      <c r="D3" s="1073"/>
      <c r="E3" s="896" t="s">
        <v>184</v>
      </c>
      <c r="F3" s="897"/>
      <c r="G3" s="897"/>
      <c r="H3" s="898"/>
      <c r="I3" s="141"/>
      <c r="J3" s="142"/>
    </row>
    <row r="4" spans="1:10" s="139" customFormat="1" ht="19.5" customHeight="1" thickBot="1">
      <c r="A4" s="1119" t="str">
        <f>'DADOS DE ENTRADA 2017'!B7</f>
        <v>ACESSO AO CENTRO DE INOVAÇÃO REGIONAL DE ITAJAÍ</v>
      </c>
      <c r="B4" s="1120"/>
      <c r="C4" s="1120"/>
      <c r="D4" s="1121"/>
      <c r="E4" s="33" t="s">
        <v>16</v>
      </c>
      <c r="F4" s="474">
        <f>'DADOS DE ENTRADA 2017'!B10</f>
        <v>43617</v>
      </c>
      <c r="G4" s="450" t="s">
        <v>17</v>
      </c>
      <c r="H4" s="494">
        <f>'DADOS DE ENTRADA 2017'!B11</f>
        <v>43466</v>
      </c>
      <c r="I4" s="141"/>
      <c r="J4" s="140"/>
    </row>
    <row r="5" spans="1:10" s="139" customFormat="1" ht="15" customHeight="1">
      <c r="A5" s="890" t="s">
        <v>15</v>
      </c>
      <c r="B5" s="891"/>
      <c r="C5" s="891"/>
      <c r="D5" s="1077"/>
      <c r="E5" s="1124" t="s">
        <v>56</v>
      </c>
      <c r="F5" s="962"/>
      <c r="G5" s="962" t="s">
        <v>57</v>
      </c>
      <c r="H5" s="963"/>
      <c r="I5" s="141"/>
      <c r="J5" s="142"/>
    </row>
    <row r="6" spans="1:10" s="139" customFormat="1" ht="19.5" customHeight="1" thickBot="1">
      <c r="A6" s="893" t="str">
        <f>'DADOS DE ENTRADA 2017'!B8</f>
        <v>RUA MANOEL BERNARDES - BAIRRO ITAIPAVA</v>
      </c>
      <c r="B6" s="894"/>
      <c r="C6" s="894"/>
      <c r="D6" s="1078"/>
      <c r="E6" s="457" t="s">
        <v>55</v>
      </c>
      <c r="F6" s="475">
        <f>'DADOS DE ENTRADA 2017'!B16</f>
        <v>0.24030000000000001</v>
      </c>
      <c r="G6" s="449" t="s">
        <v>55</v>
      </c>
      <c r="H6" s="495">
        <f>'DADOS DE ENTRADA 2017'!B17</f>
        <v>0.16800000000000001</v>
      </c>
      <c r="I6" s="141"/>
      <c r="J6" s="142"/>
    </row>
    <row r="7" spans="1:10" s="139" customFormat="1" ht="19.5" customHeight="1" thickBot="1">
      <c r="A7" s="501">
        <f>'DADOS DE ENTRADA 2017'!B9</f>
        <v>43709</v>
      </c>
      <c r="B7" s="983" t="s">
        <v>147</v>
      </c>
      <c r="C7" s="983"/>
      <c r="D7" s="983"/>
      <c r="E7" s="982"/>
      <c r="F7" s="982"/>
      <c r="G7" s="982"/>
      <c r="H7" s="982"/>
      <c r="I7" s="120"/>
    </row>
    <row r="8" spans="1:10" s="143" customFormat="1" ht="15">
      <c r="A8" s="896" t="s">
        <v>126</v>
      </c>
      <c r="B8" s="897"/>
      <c r="C8" s="897"/>
      <c r="D8" s="897"/>
      <c r="E8" s="897"/>
      <c r="F8" s="897"/>
      <c r="G8" s="897"/>
      <c r="H8" s="493" t="s">
        <v>127</v>
      </c>
      <c r="I8" s="456"/>
      <c r="J8" s="142"/>
    </row>
    <row r="9" spans="1:10" s="470" customFormat="1" ht="30" customHeight="1">
      <c r="A9" s="1068" t="s">
        <v>472</v>
      </c>
      <c r="B9" s="1069"/>
      <c r="C9" s="1069"/>
      <c r="D9" s="1069"/>
      <c r="E9" s="1069"/>
      <c r="F9" s="1069"/>
      <c r="G9" s="1070"/>
      <c r="H9" s="144" t="s">
        <v>218</v>
      </c>
    </row>
    <row r="10" spans="1:10" s="470" customFormat="1" ht="15" customHeight="1" thickBot="1">
      <c r="A10" s="1086"/>
      <c r="B10" s="1087"/>
      <c r="C10" s="1087"/>
      <c r="D10" s="1087"/>
      <c r="E10" s="1087"/>
      <c r="F10" s="1087"/>
      <c r="G10" s="1087"/>
      <c r="H10" s="1088"/>
    </row>
    <row r="11" spans="1:10" s="470" customFormat="1" ht="45" customHeight="1" thickBot="1">
      <c r="A11" s="133" t="s">
        <v>107</v>
      </c>
      <c r="B11" s="134" t="s">
        <v>50</v>
      </c>
      <c r="C11" s="1157" t="s">
        <v>187</v>
      </c>
      <c r="D11" s="1157"/>
      <c r="E11" s="500" t="s">
        <v>129</v>
      </c>
      <c r="F11" s="500" t="s">
        <v>130</v>
      </c>
      <c r="G11" s="500" t="s">
        <v>131</v>
      </c>
      <c r="H11" s="146" t="s">
        <v>132</v>
      </c>
    </row>
    <row r="12" spans="1:10" s="470" customFormat="1" ht="15" customHeight="1">
      <c r="A12" s="152" t="s">
        <v>167</v>
      </c>
      <c r="B12" s="148">
        <v>370</v>
      </c>
      <c r="C12" s="1092" t="s">
        <v>443</v>
      </c>
      <c r="D12" s="1092"/>
      <c r="E12" s="216">
        <v>5.33E-2</v>
      </c>
      <c r="F12" s="148" t="s">
        <v>134</v>
      </c>
      <c r="G12" s="551">
        <v>67.5</v>
      </c>
      <c r="H12" s="150">
        <f>ROUND(E12*G12,2)</f>
        <v>3.6</v>
      </c>
      <c r="I12" s="470" t="s">
        <v>239</v>
      </c>
    </row>
    <row r="13" spans="1:10" s="470" customFormat="1" ht="15" customHeight="1">
      <c r="A13" s="498" t="s">
        <v>167</v>
      </c>
      <c r="B13" s="499">
        <v>7253</v>
      </c>
      <c r="C13" s="1093" t="s">
        <v>473</v>
      </c>
      <c r="D13" s="1093"/>
      <c r="E13" s="217">
        <v>0.12330000000000001</v>
      </c>
      <c r="F13" s="499" t="s">
        <v>134</v>
      </c>
      <c r="G13" s="626">
        <v>113.57</v>
      </c>
      <c r="H13" s="155">
        <f t="shared" ref="H13:H15" si="0">ROUND(E13*G13,2)</f>
        <v>14</v>
      </c>
      <c r="I13" s="470" t="s">
        <v>239</v>
      </c>
    </row>
    <row r="14" spans="1:10" s="470" customFormat="1" ht="30" customHeight="1">
      <c r="A14" s="498" t="s">
        <v>167</v>
      </c>
      <c r="B14" s="499">
        <v>360</v>
      </c>
      <c r="C14" s="1093" t="s">
        <v>477</v>
      </c>
      <c r="D14" s="1093"/>
      <c r="E14" s="217">
        <v>4</v>
      </c>
      <c r="F14" s="499" t="s">
        <v>128</v>
      </c>
      <c r="G14" s="626">
        <v>1.2</v>
      </c>
      <c r="H14" s="155">
        <f t="shared" si="0"/>
        <v>4.8</v>
      </c>
      <c r="I14" s="470" t="s">
        <v>239</v>
      </c>
    </row>
    <row r="15" spans="1:10" s="470" customFormat="1" ht="15" customHeight="1">
      <c r="A15" s="498" t="s">
        <v>167</v>
      </c>
      <c r="B15" s="499">
        <v>25951</v>
      </c>
      <c r="C15" s="1093" t="s">
        <v>474</v>
      </c>
      <c r="D15" s="1093"/>
      <c r="E15" s="217">
        <v>0.12330000000000001</v>
      </c>
      <c r="F15" s="499" t="s">
        <v>137</v>
      </c>
      <c r="G15" s="626">
        <v>1.71</v>
      </c>
      <c r="H15" s="155">
        <f t="shared" si="0"/>
        <v>0.21</v>
      </c>
      <c r="I15" s="470" t="s">
        <v>239</v>
      </c>
    </row>
    <row r="16" spans="1:10" s="470" customFormat="1" ht="15" customHeight="1">
      <c r="A16" s="498" t="s">
        <v>167</v>
      </c>
      <c r="B16" s="499">
        <v>25963</v>
      </c>
      <c r="C16" s="1093" t="s">
        <v>475</v>
      </c>
      <c r="D16" s="1093"/>
      <c r="E16" s="217">
        <v>0.12330000000000001</v>
      </c>
      <c r="F16" s="499" t="s">
        <v>137</v>
      </c>
      <c r="G16" s="626">
        <v>0.08</v>
      </c>
      <c r="H16" s="155">
        <f>ROUND(E16*G16,2)</f>
        <v>0.01</v>
      </c>
      <c r="I16" s="470" t="s">
        <v>239</v>
      </c>
    </row>
    <row r="17" spans="1:9" s="470" customFormat="1" ht="15" customHeight="1">
      <c r="A17" s="498" t="s">
        <v>167</v>
      </c>
      <c r="B17" s="499">
        <v>38125</v>
      </c>
      <c r="C17" s="1093" t="s">
        <v>476</v>
      </c>
      <c r="D17" s="1093"/>
      <c r="E17" s="217">
        <v>4.9800000000000004</v>
      </c>
      <c r="F17" s="499" t="s">
        <v>137</v>
      </c>
      <c r="G17" s="626">
        <v>0.9</v>
      </c>
      <c r="H17" s="155">
        <f>ROUND(E17*G17,2)</f>
        <v>4.4800000000000004</v>
      </c>
      <c r="I17" s="470" t="s">
        <v>239</v>
      </c>
    </row>
    <row r="18" spans="1:9" s="470" customFormat="1" ht="15" customHeight="1" thickBot="1">
      <c r="A18" s="1094" t="s">
        <v>188</v>
      </c>
      <c r="B18" s="1095"/>
      <c r="C18" s="1095"/>
      <c r="D18" s="1095"/>
      <c r="E18" s="1095"/>
      <c r="F18" s="1095"/>
      <c r="G18" s="1095"/>
      <c r="H18" s="151">
        <f>SUM(H12:H17)</f>
        <v>27.100000000000005</v>
      </c>
    </row>
    <row r="19" spans="1:9" s="470" customFormat="1" ht="15" customHeight="1" thickBot="1">
      <c r="A19" s="1083"/>
      <c r="B19" s="1084"/>
      <c r="C19" s="1084"/>
      <c r="D19" s="1084"/>
      <c r="E19" s="1084"/>
      <c r="F19" s="1084"/>
      <c r="G19" s="1084"/>
      <c r="H19" s="1085"/>
    </row>
    <row r="20" spans="1:9" s="470" customFormat="1" ht="45" customHeight="1" thickBot="1">
      <c r="A20" s="458" t="s">
        <v>107</v>
      </c>
      <c r="B20" s="453" t="s">
        <v>50</v>
      </c>
      <c r="C20" s="1115" t="s">
        <v>140</v>
      </c>
      <c r="D20" s="1115"/>
      <c r="E20" s="496" t="s">
        <v>129</v>
      </c>
      <c r="F20" s="496" t="s">
        <v>130</v>
      </c>
      <c r="G20" s="496" t="s">
        <v>131</v>
      </c>
      <c r="H20" s="497" t="s">
        <v>132</v>
      </c>
    </row>
    <row r="21" spans="1:9" s="470" customFormat="1" ht="15" customHeight="1">
      <c r="A21" s="152"/>
      <c r="B21" s="148"/>
      <c r="C21" s="1092"/>
      <c r="D21" s="1092"/>
      <c r="E21" s="216"/>
      <c r="F21" s="148"/>
      <c r="G21" s="149"/>
      <c r="H21" s="150">
        <f>ROUND(E21*G21,2)</f>
        <v>0</v>
      </c>
    </row>
    <row r="22" spans="1:9" s="470" customFormat="1" ht="15" customHeight="1">
      <c r="A22" s="498"/>
      <c r="B22" s="499"/>
      <c r="C22" s="1093"/>
      <c r="D22" s="1093"/>
      <c r="E22" s="217"/>
      <c r="F22" s="499"/>
      <c r="G22" s="154"/>
      <c r="H22" s="155">
        <f t="shared" ref="H22:H23" si="1">ROUND(E22*G22,2)</f>
        <v>0</v>
      </c>
    </row>
    <row r="23" spans="1:9" s="470" customFormat="1" ht="15" customHeight="1">
      <c r="A23" s="498"/>
      <c r="B23" s="499"/>
      <c r="C23" s="1093"/>
      <c r="D23" s="1093"/>
      <c r="E23" s="217"/>
      <c r="F23" s="499"/>
      <c r="G23" s="154"/>
      <c r="H23" s="155">
        <f t="shared" si="1"/>
        <v>0</v>
      </c>
    </row>
    <row r="24" spans="1:9" s="470" customFormat="1" ht="15" customHeight="1" thickBot="1">
      <c r="A24" s="1094" t="s">
        <v>141</v>
      </c>
      <c r="B24" s="1095"/>
      <c r="C24" s="1095"/>
      <c r="D24" s="1095"/>
      <c r="E24" s="1095"/>
      <c r="F24" s="1095"/>
      <c r="G24" s="1095"/>
      <c r="H24" s="151">
        <f>SUM(H21:H23)</f>
        <v>0</v>
      </c>
    </row>
    <row r="25" spans="1:9" s="470" customFormat="1" ht="15" customHeight="1" thickBot="1">
      <c r="A25" s="1083"/>
      <c r="B25" s="1084"/>
      <c r="C25" s="1084"/>
      <c r="D25" s="1084"/>
      <c r="E25" s="1084"/>
      <c r="F25" s="1084"/>
      <c r="G25" s="1084"/>
      <c r="H25" s="1085"/>
    </row>
    <row r="26" spans="1:9" s="470" customFormat="1" ht="45" customHeight="1" thickBot="1">
      <c r="A26" s="458" t="s">
        <v>107</v>
      </c>
      <c r="B26" s="453" t="s">
        <v>50</v>
      </c>
      <c r="C26" s="1115" t="s">
        <v>142</v>
      </c>
      <c r="D26" s="1115"/>
      <c r="E26" s="496" t="s">
        <v>129</v>
      </c>
      <c r="F26" s="496" t="s">
        <v>130</v>
      </c>
      <c r="G26" s="496" t="s">
        <v>131</v>
      </c>
      <c r="H26" s="497" t="s">
        <v>132</v>
      </c>
    </row>
    <row r="27" spans="1:9" s="470" customFormat="1" ht="15" customHeight="1">
      <c r="A27" s="152" t="s">
        <v>155</v>
      </c>
      <c r="B27" s="148">
        <v>88441</v>
      </c>
      <c r="C27" s="1092" t="s">
        <v>478</v>
      </c>
      <c r="D27" s="1092"/>
      <c r="E27" s="216">
        <v>0.17499999999999999</v>
      </c>
      <c r="F27" s="148" t="s">
        <v>172</v>
      </c>
      <c r="G27" s="551">
        <v>21.52</v>
      </c>
      <c r="H27" s="150">
        <f>ROUND(E27*G27,2)</f>
        <v>3.77</v>
      </c>
      <c r="I27" s="470" t="s">
        <v>239</v>
      </c>
    </row>
    <row r="28" spans="1:9" s="470" customFormat="1" ht="15" customHeight="1">
      <c r="A28" s="498" t="s">
        <v>155</v>
      </c>
      <c r="B28" s="499">
        <v>88316</v>
      </c>
      <c r="C28" s="1093" t="s">
        <v>450</v>
      </c>
      <c r="D28" s="1093"/>
      <c r="E28" s="217">
        <v>0.17499999999999999</v>
      </c>
      <c r="F28" s="499" t="s">
        <v>172</v>
      </c>
      <c r="G28" s="626">
        <v>16.64</v>
      </c>
      <c r="H28" s="155">
        <f t="shared" ref="H28" si="2">ROUND(E28*G28,2)</f>
        <v>2.91</v>
      </c>
      <c r="I28" s="470" t="s">
        <v>239</v>
      </c>
    </row>
    <row r="29" spans="1:9" s="470" customFormat="1" ht="15" customHeight="1">
      <c r="A29" s="1097" t="s">
        <v>143</v>
      </c>
      <c r="B29" s="1098"/>
      <c r="C29" s="1098"/>
      <c r="D29" s="1098"/>
      <c r="E29" s="1098"/>
      <c r="F29" s="1098"/>
      <c r="G29" s="1098"/>
      <c r="H29" s="162">
        <f>SUM(H27:H28)</f>
        <v>6.68</v>
      </c>
    </row>
    <row r="30" spans="1:9" s="470" customFormat="1" ht="15" customHeight="1">
      <c r="A30" s="1101" t="s">
        <v>206</v>
      </c>
      <c r="B30" s="1102"/>
      <c r="C30" s="1102"/>
      <c r="D30" s="1102"/>
      <c r="E30" s="1102"/>
      <c r="F30" s="1102"/>
      <c r="G30" s="1102"/>
      <c r="H30" s="1103"/>
    </row>
    <row r="31" spans="1:9" s="470" customFormat="1" ht="15" customHeight="1" thickBot="1">
      <c r="A31" s="1094" t="s">
        <v>144</v>
      </c>
      <c r="B31" s="1095"/>
      <c r="C31" s="1095"/>
      <c r="D31" s="1095"/>
      <c r="E31" s="1095"/>
      <c r="F31" s="1095"/>
      <c r="G31" s="1095"/>
      <c r="H31" s="151">
        <f>H29</f>
        <v>6.68</v>
      </c>
    </row>
    <row r="32" spans="1:9" s="470" customFormat="1" ht="15" customHeight="1">
      <c r="A32" s="1104"/>
      <c r="B32" s="1105"/>
      <c r="C32" s="1105"/>
      <c r="D32" s="1105"/>
      <c r="E32" s="1105"/>
      <c r="F32" s="1105"/>
      <c r="G32" s="1105"/>
      <c r="H32" s="1106"/>
    </row>
    <row r="33" spans="1:12" s="470" customFormat="1" ht="15" customHeight="1">
      <c r="A33" s="1107"/>
      <c r="B33" s="1108"/>
      <c r="C33" s="1108"/>
      <c r="D33" s="1108"/>
      <c r="E33" s="1108"/>
      <c r="F33" s="1108"/>
      <c r="G33" s="1108"/>
      <c r="H33" s="1109"/>
    </row>
    <row r="34" spans="1:12" s="470" customFormat="1" ht="15" customHeight="1">
      <c r="A34" s="1097" t="s">
        <v>145</v>
      </c>
      <c r="B34" s="1098"/>
      <c r="C34" s="1098"/>
      <c r="D34" s="1098"/>
      <c r="E34" s="1098"/>
      <c r="F34" s="1098"/>
      <c r="G34" s="1098"/>
      <c r="H34" s="162">
        <f>H31+H24+H18</f>
        <v>33.78</v>
      </c>
    </row>
    <row r="35" spans="1:12" s="470" customFormat="1" ht="15" customHeight="1">
      <c r="A35" s="1107"/>
      <c r="B35" s="1108"/>
      <c r="C35" s="1108"/>
      <c r="D35" s="1108"/>
      <c r="E35" s="1108"/>
      <c r="F35" s="1108"/>
      <c r="G35" s="1108"/>
      <c r="H35" s="1109"/>
    </row>
    <row r="36" spans="1:12" s="470" customFormat="1" ht="15" customHeight="1">
      <c r="A36" s="1097" t="s">
        <v>148</v>
      </c>
      <c r="B36" s="1098"/>
      <c r="C36" s="1098"/>
      <c r="D36" s="1098"/>
      <c r="E36" s="1098"/>
      <c r="F36" s="1098"/>
      <c r="G36" s="163">
        <f>F6</f>
        <v>0.24030000000000001</v>
      </c>
      <c r="H36" s="162">
        <f>ROUND(H34*G36,2)</f>
        <v>8.1199999999999992</v>
      </c>
      <c r="I36" s="164"/>
    </row>
    <row r="37" spans="1:12" s="470" customFormat="1" ht="15" customHeight="1">
      <c r="A37" s="1107"/>
      <c r="B37" s="1108"/>
      <c r="C37" s="1108"/>
      <c r="D37" s="1108"/>
      <c r="E37" s="1108"/>
      <c r="F37" s="1108"/>
      <c r="G37" s="1108"/>
      <c r="H37" s="1109"/>
    </row>
    <row r="38" spans="1:12" s="470" customFormat="1" ht="15" customHeight="1">
      <c r="A38" s="1097" t="s">
        <v>146</v>
      </c>
      <c r="B38" s="1098"/>
      <c r="C38" s="1098"/>
      <c r="D38" s="1098"/>
      <c r="E38" s="1098"/>
      <c r="F38" s="1098"/>
      <c r="G38" s="1098"/>
      <c r="H38" s="162">
        <f>H34+H36</f>
        <v>41.9</v>
      </c>
    </row>
    <row r="39" spans="1:12" s="470" customFormat="1" ht="15" customHeight="1" thickBot="1">
      <c r="A39" s="1086"/>
      <c r="B39" s="1087"/>
      <c r="C39" s="1087"/>
      <c r="D39" s="1087"/>
      <c r="E39" s="1087"/>
      <c r="F39" s="1087"/>
      <c r="G39" s="1087"/>
      <c r="H39" s="1088"/>
    </row>
    <row r="40" spans="1:12" s="139" customFormat="1" ht="13.5" thickBot="1">
      <c r="A40" s="1110"/>
      <c r="B40" s="1110"/>
      <c r="C40" s="1110"/>
      <c r="D40" s="1110"/>
      <c r="E40" s="1110"/>
      <c r="F40" s="1110"/>
      <c r="G40" s="1110"/>
      <c r="H40" s="1110"/>
    </row>
    <row r="41" spans="1:12" s="139" customFormat="1" ht="15">
      <c r="A41" s="885" t="s">
        <v>18</v>
      </c>
      <c r="B41" s="886"/>
      <c r="C41" s="886"/>
      <c r="D41" s="886"/>
      <c r="E41" s="886"/>
      <c r="F41" s="886"/>
      <c r="G41" s="886"/>
      <c r="H41" s="908"/>
      <c r="I41" s="73"/>
      <c r="J41" s="73"/>
      <c r="K41" s="73"/>
      <c r="L41" s="73"/>
    </row>
    <row r="42" spans="1:12" s="139" customFormat="1" ht="15">
      <c r="A42" s="909" t="s">
        <v>379</v>
      </c>
      <c r="B42" s="910"/>
      <c r="C42" s="910"/>
      <c r="D42" s="910"/>
      <c r="E42" s="910"/>
      <c r="F42" s="910"/>
      <c r="G42" s="910"/>
      <c r="H42" s="911"/>
      <c r="I42" s="72"/>
      <c r="J42" s="72"/>
      <c r="K42" s="72"/>
      <c r="L42" s="72"/>
    </row>
    <row r="43" spans="1:12" s="139" customFormat="1" ht="15">
      <c r="A43" s="909" t="s">
        <v>380</v>
      </c>
      <c r="B43" s="910"/>
      <c r="C43" s="910"/>
      <c r="D43" s="910"/>
      <c r="E43" s="910"/>
      <c r="F43" s="910"/>
      <c r="G43" s="910"/>
      <c r="H43" s="911"/>
      <c r="I43" s="72"/>
      <c r="J43" s="72"/>
      <c r="K43" s="72"/>
      <c r="L43" s="72"/>
    </row>
    <row r="44" spans="1:12" s="139" customFormat="1" ht="15">
      <c r="A44" s="1111"/>
      <c r="B44" s="1112"/>
      <c r="C44" s="1112"/>
      <c r="D44" s="1112"/>
      <c r="E44" s="1112"/>
      <c r="F44" s="1112"/>
      <c r="G44" s="1112"/>
      <c r="H44" s="1113"/>
      <c r="I44" s="73"/>
      <c r="J44" s="73"/>
      <c r="K44" s="73"/>
      <c r="L44" s="73"/>
    </row>
    <row r="45" spans="1:12" s="139" customFormat="1" ht="15">
      <c r="A45" s="905" t="s">
        <v>59</v>
      </c>
      <c r="B45" s="906"/>
      <c r="C45" s="906"/>
      <c r="D45" s="906"/>
      <c r="E45" s="906"/>
      <c r="F45" s="906"/>
      <c r="G45" s="906"/>
      <c r="H45" s="907"/>
      <c r="I45" s="73"/>
      <c r="J45" s="73"/>
      <c r="K45" s="73"/>
      <c r="L45" s="73"/>
    </row>
    <row r="46" spans="1:12" s="139" customFormat="1" ht="18.75">
      <c r="A46" s="902" t="str">
        <f>'DADOS DE ENTRADA 2017'!B12</f>
        <v>RALF NORDT</v>
      </c>
      <c r="B46" s="903"/>
      <c r="C46" s="903"/>
      <c r="D46" s="903"/>
      <c r="E46" s="903"/>
      <c r="F46" s="903"/>
      <c r="G46" s="903"/>
      <c r="H46" s="904"/>
      <c r="I46" s="74"/>
      <c r="J46" s="74"/>
      <c r="K46" s="74"/>
      <c r="L46" s="74"/>
    </row>
    <row r="47" spans="1:12" s="139" customFormat="1" ht="15.75" thickBot="1">
      <c r="A47" s="899" t="str">
        <f>'DADOS DE ENTRADA 2017'!$B$25</f>
        <v>ENGENHEIRO CIVIL CREA-SC 018.759-9</v>
      </c>
      <c r="B47" s="900"/>
      <c r="C47" s="900"/>
      <c r="D47" s="900"/>
      <c r="E47" s="900"/>
      <c r="F47" s="900"/>
      <c r="G47" s="900"/>
      <c r="H47" s="901"/>
      <c r="I47" s="73"/>
      <c r="J47" s="73"/>
      <c r="K47" s="73"/>
      <c r="L47" s="73"/>
    </row>
  </sheetData>
  <mergeCells count="49">
    <mergeCell ref="A42:H42"/>
    <mergeCell ref="A36:F36"/>
    <mergeCell ref="A37:H37"/>
    <mergeCell ref="A38:G38"/>
    <mergeCell ref="A39:H39"/>
    <mergeCell ref="A40:H40"/>
    <mergeCell ref="A41:H41"/>
    <mergeCell ref="A43:H43"/>
    <mergeCell ref="A44:H44"/>
    <mergeCell ref="A45:H45"/>
    <mergeCell ref="A46:H46"/>
    <mergeCell ref="A47:H47"/>
    <mergeCell ref="A35:H35"/>
    <mergeCell ref="C22:D22"/>
    <mergeCell ref="C23:D23"/>
    <mergeCell ref="A24:G24"/>
    <mergeCell ref="A25:H25"/>
    <mergeCell ref="C26:D26"/>
    <mergeCell ref="C27:D27"/>
    <mergeCell ref="C28:D28"/>
    <mergeCell ref="A29:G29"/>
    <mergeCell ref="A30:H30"/>
    <mergeCell ref="A31:G31"/>
    <mergeCell ref="A32:H33"/>
    <mergeCell ref="A34:G34"/>
    <mergeCell ref="C21:D21"/>
    <mergeCell ref="C12:D12"/>
    <mergeCell ref="C16:D16"/>
    <mergeCell ref="C17:D17"/>
    <mergeCell ref="A18:G18"/>
    <mergeCell ref="A19:H19"/>
    <mergeCell ref="C20:D20"/>
    <mergeCell ref="C13:D13"/>
    <mergeCell ref="C14:D14"/>
    <mergeCell ref="C15:D15"/>
    <mergeCell ref="C11:D11"/>
    <mergeCell ref="A1:H1"/>
    <mergeCell ref="A2:H2"/>
    <mergeCell ref="A3:D3"/>
    <mergeCell ref="E3:H3"/>
    <mergeCell ref="A4:D4"/>
    <mergeCell ref="A5:D5"/>
    <mergeCell ref="E5:F5"/>
    <mergeCell ref="G5:H5"/>
    <mergeCell ref="A6:D6"/>
    <mergeCell ref="B7:H7"/>
    <mergeCell ref="A8:G8"/>
    <mergeCell ref="A9:G9"/>
    <mergeCell ref="A10:H10"/>
  </mergeCells>
  <printOptions horizontalCentered="1"/>
  <pageMargins left="0.78740157480314965" right="0.39370078740157483" top="0.39370078740157483" bottom="0.39370078740157483" header="0.51181102362204722" footer="0.51181102362204722"/>
  <pageSetup scale="6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opLeftCell="A13" zoomScaleNormal="100" zoomScaleSheetLayoutView="100" workbookViewId="0">
      <selection activeCell="A24" sqref="A24:G24"/>
    </sheetView>
  </sheetViews>
  <sheetFormatPr defaultRowHeight="12.75"/>
  <cols>
    <col min="1" max="1" width="16.7109375" style="165" bestFit="1" customWidth="1"/>
    <col min="2" max="2" width="10.7109375" style="165" customWidth="1"/>
    <col min="3" max="3" width="4.7109375" style="165" customWidth="1"/>
    <col min="4" max="4" width="61.85546875" style="165" customWidth="1"/>
    <col min="5" max="5" width="13.42578125" style="165" customWidth="1"/>
    <col min="6" max="6" width="13.28515625" style="165" customWidth="1"/>
    <col min="7" max="7" width="15.42578125" style="165" customWidth="1"/>
    <col min="8" max="8" width="17" style="165" customWidth="1"/>
    <col min="9" max="254" width="9.140625" style="165"/>
    <col min="255" max="255" width="10.85546875" style="165" customWidth="1"/>
    <col min="256" max="256" width="4.7109375" style="165" customWidth="1"/>
    <col min="257" max="257" width="61.85546875" style="165" customWidth="1"/>
    <col min="258" max="258" width="13.42578125" style="165" customWidth="1"/>
    <col min="259" max="259" width="5.85546875" style="165" bestFit="1" customWidth="1"/>
    <col min="260" max="260" width="14.5703125" style="165" customWidth="1"/>
    <col min="261" max="261" width="18.140625" style="165" customWidth="1"/>
    <col min="262" max="262" width="9.140625" style="165"/>
    <col min="263" max="263" width="13.42578125" style="165" customWidth="1"/>
    <col min="264" max="264" width="13.28515625" style="165" customWidth="1"/>
    <col min="265" max="265" width="9.7109375" style="165" bestFit="1" customWidth="1"/>
    <col min="266" max="510" width="9.140625" style="165"/>
    <col min="511" max="511" width="10.85546875" style="165" customWidth="1"/>
    <col min="512" max="512" width="4.7109375" style="165" customWidth="1"/>
    <col min="513" max="513" width="61.85546875" style="165" customWidth="1"/>
    <col min="514" max="514" width="13.42578125" style="165" customWidth="1"/>
    <col min="515" max="515" width="5.85546875" style="165" bestFit="1" customWidth="1"/>
    <col min="516" max="516" width="14.5703125" style="165" customWidth="1"/>
    <col min="517" max="517" width="18.140625" style="165" customWidth="1"/>
    <col min="518" max="518" width="9.140625" style="165"/>
    <col min="519" max="519" width="13.42578125" style="165" customWidth="1"/>
    <col min="520" max="520" width="13.28515625" style="165" customWidth="1"/>
    <col min="521" max="521" width="9.7109375" style="165" bestFit="1" customWidth="1"/>
    <col min="522" max="766" width="9.140625" style="165"/>
    <col min="767" max="767" width="10.85546875" style="165" customWidth="1"/>
    <col min="768" max="768" width="4.7109375" style="165" customWidth="1"/>
    <col min="769" max="769" width="61.85546875" style="165" customWidth="1"/>
    <col min="770" max="770" width="13.42578125" style="165" customWidth="1"/>
    <col min="771" max="771" width="5.85546875" style="165" bestFit="1" customWidth="1"/>
    <col min="772" max="772" width="14.5703125" style="165" customWidth="1"/>
    <col min="773" max="773" width="18.140625" style="165" customWidth="1"/>
    <col min="774" max="774" width="9.140625" style="165"/>
    <col min="775" max="775" width="13.42578125" style="165" customWidth="1"/>
    <col min="776" max="776" width="13.28515625" style="165" customWidth="1"/>
    <col min="777" max="777" width="9.7109375" style="165" bestFit="1" customWidth="1"/>
    <col min="778" max="1022" width="9.140625" style="165"/>
    <col min="1023" max="1023" width="10.85546875" style="165" customWidth="1"/>
    <col min="1024" max="1024" width="4.7109375" style="165" customWidth="1"/>
    <col min="1025" max="1025" width="61.85546875" style="165" customWidth="1"/>
    <col min="1026" max="1026" width="13.42578125" style="165" customWidth="1"/>
    <col min="1027" max="1027" width="5.85546875" style="165" bestFit="1" customWidth="1"/>
    <col min="1028" max="1028" width="14.5703125" style="165" customWidth="1"/>
    <col min="1029" max="1029" width="18.140625" style="165" customWidth="1"/>
    <col min="1030" max="1030" width="9.140625" style="165"/>
    <col min="1031" max="1031" width="13.42578125" style="165" customWidth="1"/>
    <col min="1032" max="1032" width="13.28515625" style="165" customWidth="1"/>
    <col min="1033" max="1033" width="9.7109375" style="165" bestFit="1" customWidth="1"/>
    <col min="1034" max="1278" width="9.140625" style="165"/>
    <col min="1279" max="1279" width="10.85546875" style="165" customWidth="1"/>
    <col min="1280" max="1280" width="4.7109375" style="165" customWidth="1"/>
    <col min="1281" max="1281" width="61.85546875" style="165" customWidth="1"/>
    <col min="1282" max="1282" width="13.42578125" style="165" customWidth="1"/>
    <col min="1283" max="1283" width="5.85546875" style="165" bestFit="1" customWidth="1"/>
    <col min="1284" max="1284" width="14.5703125" style="165" customWidth="1"/>
    <col min="1285" max="1285" width="18.140625" style="165" customWidth="1"/>
    <col min="1286" max="1286" width="9.140625" style="165"/>
    <col min="1287" max="1287" width="13.42578125" style="165" customWidth="1"/>
    <col min="1288" max="1288" width="13.28515625" style="165" customWidth="1"/>
    <col min="1289" max="1289" width="9.7109375" style="165" bestFit="1" customWidth="1"/>
    <col min="1290" max="1534" width="9.140625" style="165"/>
    <col min="1535" max="1535" width="10.85546875" style="165" customWidth="1"/>
    <col min="1536" max="1536" width="4.7109375" style="165" customWidth="1"/>
    <col min="1537" max="1537" width="61.85546875" style="165" customWidth="1"/>
    <col min="1538" max="1538" width="13.42578125" style="165" customWidth="1"/>
    <col min="1539" max="1539" width="5.85546875" style="165" bestFit="1" customWidth="1"/>
    <col min="1540" max="1540" width="14.5703125" style="165" customWidth="1"/>
    <col min="1541" max="1541" width="18.140625" style="165" customWidth="1"/>
    <col min="1542" max="1542" width="9.140625" style="165"/>
    <col min="1543" max="1543" width="13.42578125" style="165" customWidth="1"/>
    <col min="1544" max="1544" width="13.28515625" style="165" customWidth="1"/>
    <col min="1545" max="1545" width="9.7109375" style="165" bestFit="1" customWidth="1"/>
    <col min="1546" max="1790" width="9.140625" style="165"/>
    <col min="1791" max="1791" width="10.85546875" style="165" customWidth="1"/>
    <col min="1792" max="1792" width="4.7109375" style="165" customWidth="1"/>
    <col min="1793" max="1793" width="61.85546875" style="165" customWidth="1"/>
    <col min="1794" max="1794" width="13.42578125" style="165" customWidth="1"/>
    <col min="1795" max="1795" width="5.85546875" style="165" bestFit="1" customWidth="1"/>
    <col min="1796" max="1796" width="14.5703125" style="165" customWidth="1"/>
    <col min="1797" max="1797" width="18.140625" style="165" customWidth="1"/>
    <col min="1798" max="1798" width="9.140625" style="165"/>
    <col min="1799" max="1799" width="13.42578125" style="165" customWidth="1"/>
    <col min="1800" max="1800" width="13.28515625" style="165" customWidth="1"/>
    <col min="1801" max="1801" width="9.7109375" style="165" bestFit="1" customWidth="1"/>
    <col min="1802" max="2046" width="9.140625" style="165"/>
    <col min="2047" max="2047" width="10.85546875" style="165" customWidth="1"/>
    <col min="2048" max="2048" width="4.7109375" style="165" customWidth="1"/>
    <col min="2049" max="2049" width="61.85546875" style="165" customWidth="1"/>
    <col min="2050" max="2050" width="13.42578125" style="165" customWidth="1"/>
    <col min="2051" max="2051" width="5.85546875" style="165" bestFit="1" customWidth="1"/>
    <col min="2052" max="2052" width="14.5703125" style="165" customWidth="1"/>
    <col min="2053" max="2053" width="18.140625" style="165" customWidth="1"/>
    <col min="2054" max="2054" width="9.140625" style="165"/>
    <col min="2055" max="2055" width="13.42578125" style="165" customWidth="1"/>
    <col min="2056" max="2056" width="13.28515625" style="165" customWidth="1"/>
    <col min="2057" max="2057" width="9.7109375" style="165" bestFit="1" customWidth="1"/>
    <col min="2058" max="2302" width="9.140625" style="165"/>
    <col min="2303" max="2303" width="10.85546875" style="165" customWidth="1"/>
    <col min="2304" max="2304" width="4.7109375" style="165" customWidth="1"/>
    <col min="2305" max="2305" width="61.85546875" style="165" customWidth="1"/>
    <col min="2306" max="2306" width="13.42578125" style="165" customWidth="1"/>
    <col min="2307" max="2307" width="5.85546875" style="165" bestFit="1" customWidth="1"/>
    <col min="2308" max="2308" width="14.5703125" style="165" customWidth="1"/>
    <col min="2309" max="2309" width="18.140625" style="165" customWidth="1"/>
    <col min="2310" max="2310" width="9.140625" style="165"/>
    <col min="2311" max="2311" width="13.42578125" style="165" customWidth="1"/>
    <col min="2312" max="2312" width="13.28515625" style="165" customWidth="1"/>
    <col min="2313" max="2313" width="9.7109375" style="165" bestFit="1" customWidth="1"/>
    <col min="2314" max="2558" width="9.140625" style="165"/>
    <col min="2559" max="2559" width="10.85546875" style="165" customWidth="1"/>
    <col min="2560" max="2560" width="4.7109375" style="165" customWidth="1"/>
    <col min="2561" max="2561" width="61.85546875" style="165" customWidth="1"/>
    <col min="2562" max="2562" width="13.42578125" style="165" customWidth="1"/>
    <col min="2563" max="2563" width="5.85546875" style="165" bestFit="1" customWidth="1"/>
    <col min="2564" max="2564" width="14.5703125" style="165" customWidth="1"/>
    <col min="2565" max="2565" width="18.140625" style="165" customWidth="1"/>
    <col min="2566" max="2566" width="9.140625" style="165"/>
    <col min="2567" max="2567" width="13.42578125" style="165" customWidth="1"/>
    <col min="2568" max="2568" width="13.28515625" style="165" customWidth="1"/>
    <col min="2569" max="2569" width="9.7109375" style="165" bestFit="1" customWidth="1"/>
    <col min="2570" max="2814" width="9.140625" style="165"/>
    <col min="2815" max="2815" width="10.85546875" style="165" customWidth="1"/>
    <col min="2816" max="2816" width="4.7109375" style="165" customWidth="1"/>
    <col min="2817" max="2817" width="61.85546875" style="165" customWidth="1"/>
    <col min="2818" max="2818" width="13.42578125" style="165" customWidth="1"/>
    <col min="2819" max="2819" width="5.85546875" style="165" bestFit="1" customWidth="1"/>
    <col min="2820" max="2820" width="14.5703125" style="165" customWidth="1"/>
    <col min="2821" max="2821" width="18.140625" style="165" customWidth="1"/>
    <col min="2822" max="2822" width="9.140625" style="165"/>
    <col min="2823" max="2823" width="13.42578125" style="165" customWidth="1"/>
    <col min="2824" max="2824" width="13.28515625" style="165" customWidth="1"/>
    <col min="2825" max="2825" width="9.7109375" style="165" bestFit="1" customWidth="1"/>
    <col min="2826" max="3070" width="9.140625" style="165"/>
    <col min="3071" max="3071" width="10.85546875" style="165" customWidth="1"/>
    <col min="3072" max="3072" width="4.7109375" style="165" customWidth="1"/>
    <col min="3073" max="3073" width="61.85546875" style="165" customWidth="1"/>
    <col min="3074" max="3074" width="13.42578125" style="165" customWidth="1"/>
    <col min="3075" max="3075" width="5.85546875" style="165" bestFit="1" customWidth="1"/>
    <col min="3076" max="3076" width="14.5703125" style="165" customWidth="1"/>
    <col min="3077" max="3077" width="18.140625" style="165" customWidth="1"/>
    <col min="3078" max="3078" width="9.140625" style="165"/>
    <col min="3079" max="3079" width="13.42578125" style="165" customWidth="1"/>
    <col min="3080" max="3080" width="13.28515625" style="165" customWidth="1"/>
    <col min="3081" max="3081" width="9.7109375" style="165" bestFit="1" customWidth="1"/>
    <col min="3082" max="3326" width="9.140625" style="165"/>
    <col min="3327" max="3327" width="10.85546875" style="165" customWidth="1"/>
    <col min="3328" max="3328" width="4.7109375" style="165" customWidth="1"/>
    <col min="3329" max="3329" width="61.85546875" style="165" customWidth="1"/>
    <col min="3330" max="3330" width="13.42578125" style="165" customWidth="1"/>
    <col min="3331" max="3331" width="5.85546875" style="165" bestFit="1" customWidth="1"/>
    <col min="3332" max="3332" width="14.5703125" style="165" customWidth="1"/>
    <col min="3333" max="3333" width="18.140625" style="165" customWidth="1"/>
    <col min="3334" max="3334" width="9.140625" style="165"/>
    <col min="3335" max="3335" width="13.42578125" style="165" customWidth="1"/>
    <col min="3336" max="3336" width="13.28515625" style="165" customWidth="1"/>
    <col min="3337" max="3337" width="9.7109375" style="165" bestFit="1" customWidth="1"/>
    <col min="3338" max="3582" width="9.140625" style="165"/>
    <col min="3583" max="3583" width="10.85546875" style="165" customWidth="1"/>
    <col min="3584" max="3584" width="4.7109375" style="165" customWidth="1"/>
    <col min="3585" max="3585" width="61.85546875" style="165" customWidth="1"/>
    <col min="3586" max="3586" width="13.42578125" style="165" customWidth="1"/>
    <col min="3587" max="3587" width="5.85546875" style="165" bestFit="1" customWidth="1"/>
    <col min="3588" max="3588" width="14.5703125" style="165" customWidth="1"/>
    <col min="3589" max="3589" width="18.140625" style="165" customWidth="1"/>
    <col min="3590" max="3590" width="9.140625" style="165"/>
    <col min="3591" max="3591" width="13.42578125" style="165" customWidth="1"/>
    <col min="3592" max="3592" width="13.28515625" style="165" customWidth="1"/>
    <col min="3593" max="3593" width="9.7109375" style="165" bestFit="1" customWidth="1"/>
    <col min="3594" max="3838" width="9.140625" style="165"/>
    <col min="3839" max="3839" width="10.85546875" style="165" customWidth="1"/>
    <col min="3840" max="3840" width="4.7109375" style="165" customWidth="1"/>
    <col min="3841" max="3841" width="61.85546875" style="165" customWidth="1"/>
    <col min="3842" max="3842" width="13.42578125" style="165" customWidth="1"/>
    <col min="3843" max="3843" width="5.85546875" style="165" bestFit="1" customWidth="1"/>
    <col min="3844" max="3844" width="14.5703125" style="165" customWidth="1"/>
    <col min="3845" max="3845" width="18.140625" style="165" customWidth="1"/>
    <col min="3846" max="3846" width="9.140625" style="165"/>
    <col min="3847" max="3847" width="13.42578125" style="165" customWidth="1"/>
    <col min="3848" max="3848" width="13.28515625" style="165" customWidth="1"/>
    <col min="3849" max="3849" width="9.7109375" style="165" bestFit="1" customWidth="1"/>
    <col min="3850" max="4094" width="9.140625" style="165"/>
    <col min="4095" max="4095" width="10.85546875" style="165" customWidth="1"/>
    <col min="4096" max="4096" width="4.7109375" style="165" customWidth="1"/>
    <col min="4097" max="4097" width="61.85546875" style="165" customWidth="1"/>
    <col min="4098" max="4098" width="13.42578125" style="165" customWidth="1"/>
    <col min="4099" max="4099" width="5.85546875" style="165" bestFit="1" customWidth="1"/>
    <col min="4100" max="4100" width="14.5703125" style="165" customWidth="1"/>
    <col min="4101" max="4101" width="18.140625" style="165" customWidth="1"/>
    <col min="4102" max="4102" width="9.140625" style="165"/>
    <col min="4103" max="4103" width="13.42578125" style="165" customWidth="1"/>
    <col min="4104" max="4104" width="13.28515625" style="165" customWidth="1"/>
    <col min="4105" max="4105" width="9.7109375" style="165" bestFit="1" customWidth="1"/>
    <col min="4106" max="4350" width="9.140625" style="165"/>
    <col min="4351" max="4351" width="10.85546875" style="165" customWidth="1"/>
    <col min="4352" max="4352" width="4.7109375" style="165" customWidth="1"/>
    <col min="4353" max="4353" width="61.85546875" style="165" customWidth="1"/>
    <col min="4354" max="4354" width="13.42578125" style="165" customWidth="1"/>
    <col min="4355" max="4355" width="5.85546875" style="165" bestFit="1" customWidth="1"/>
    <col min="4356" max="4356" width="14.5703125" style="165" customWidth="1"/>
    <col min="4357" max="4357" width="18.140625" style="165" customWidth="1"/>
    <col min="4358" max="4358" width="9.140625" style="165"/>
    <col min="4359" max="4359" width="13.42578125" style="165" customWidth="1"/>
    <col min="4360" max="4360" width="13.28515625" style="165" customWidth="1"/>
    <col min="4361" max="4361" width="9.7109375" style="165" bestFit="1" customWidth="1"/>
    <col min="4362" max="4606" width="9.140625" style="165"/>
    <col min="4607" max="4607" width="10.85546875" style="165" customWidth="1"/>
    <col min="4608" max="4608" width="4.7109375" style="165" customWidth="1"/>
    <col min="4609" max="4609" width="61.85546875" style="165" customWidth="1"/>
    <col min="4610" max="4610" width="13.42578125" style="165" customWidth="1"/>
    <col min="4611" max="4611" width="5.85546875" style="165" bestFit="1" customWidth="1"/>
    <col min="4612" max="4612" width="14.5703125" style="165" customWidth="1"/>
    <col min="4613" max="4613" width="18.140625" style="165" customWidth="1"/>
    <col min="4614" max="4614" width="9.140625" style="165"/>
    <col min="4615" max="4615" width="13.42578125" style="165" customWidth="1"/>
    <col min="4616" max="4616" width="13.28515625" style="165" customWidth="1"/>
    <col min="4617" max="4617" width="9.7109375" style="165" bestFit="1" customWidth="1"/>
    <col min="4618" max="4862" width="9.140625" style="165"/>
    <col min="4863" max="4863" width="10.85546875" style="165" customWidth="1"/>
    <col min="4864" max="4864" width="4.7109375" style="165" customWidth="1"/>
    <col min="4865" max="4865" width="61.85546875" style="165" customWidth="1"/>
    <col min="4866" max="4866" width="13.42578125" style="165" customWidth="1"/>
    <col min="4867" max="4867" width="5.85546875" style="165" bestFit="1" customWidth="1"/>
    <col min="4868" max="4868" width="14.5703125" style="165" customWidth="1"/>
    <col min="4869" max="4869" width="18.140625" style="165" customWidth="1"/>
    <col min="4870" max="4870" width="9.140625" style="165"/>
    <col min="4871" max="4871" width="13.42578125" style="165" customWidth="1"/>
    <col min="4872" max="4872" width="13.28515625" style="165" customWidth="1"/>
    <col min="4873" max="4873" width="9.7109375" style="165" bestFit="1" customWidth="1"/>
    <col min="4874" max="5118" width="9.140625" style="165"/>
    <col min="5119" max="5119" width="10.85546875" style="165" customWidth="1"/>
    <col min="5120" max="5120" width="4.7109375" style="165" customWidth="1"/>
    <col min="5121" max="5121" width="61.85546875" style="165" customWidth="1"/>
    <col min="5122" max="5122" width="13.42578125" style="165" customWidth="1"/>
    <col min="5123" max="5123" width="5.85546875" style="165" bestFit="1" customWidth="1"/>
    <col min="5124" max="5124" width="14.5703125" style="165" customWidth="1"/>
    <col min="5125" max="5125" width="18.140625" style="165" customWidth="1"/>
    <col min="5126" max="5126" width="9.140625" style="165"/>
    <col min="5127" max="5127" width="13.42578125" style="165" customWidth="1"/>
    <col min="5128" max="5128" width="13.28515625" style="165" customWidth="1"/>
    <col min="5129" max="5129" width="9.7109375" style="165" bestFit="1" customWidth="1"/>
    <col min="5130" max="5374" width="9.140625" style="165"/>
    <col min="5375" max="5375" width="10.85546875" style="165" customWidth="1"/>
    <col min="5376" max="5376" width="4.7109375" style="165" customWidth="1"/>
    <col min="5377" max="5377" width="61.85546875" style="165" customWidth="1"/>
    <col min="5378" max="5378" width="13.42578125" style="165" customWidth="1"/>
    <col min="5379" max="5379" width="5.85546875" style="165" bestFit="1" customWidth="1"/>
    <col min="5380" max="5380" width="14.5703125" style="165" customWidth="1"/>
    <col min="5381" max="5381" width="18.140625" style="165" customWidth="1"/>
    <col min="5382" max="5382" width="9.140625" style="165"/>
    <col min="5383" max="5383" width="13.42578125" style="165" customWidth="1"/>
    <col min="5384" max="5384" width="13.28515625" style="165" customWidth="1"/>
    <col min="5385" max="5385" width="9.7109375" style="165" bestFit="1" customWidth="1"/>
    <col min="5386" max="5630" width="9.140625" style="165"/>
    <col min="5631" max="5631" width="10.85546875" style="165" customWidth="1"/>
    <col min="5632" max="5632" width="4.7109375" style="165" customWidth="1"/>
    <col min="5633" max="5633" width="61.85546875" style="165" customWidth="1"/>
    <col min="5634" max="5634" width="13.42578125" style="165" customWidth="1"/>
    <col min="5635" max="5635" width="5.85546875" style="165" bestFit="1" customWidth="1"/>
    <col min="5636" max="5636" width="14.5703125" style="165" customWidth="1"/>
    <col min="5637" max="5637" width="18.140625" style="165" customWidth="1"/>
    <col min="5638" max="5638" width="9.140625" style="165"/>
    <col min="5639" max="5639" width="13.42578125" style="165" customWidth="1"/>
    <col min="5640" max="5640" width="13.28515625" style="165" customWidth="1"/>
    <col min="5641" max="5641" width="9.7109375" style="165" bestFit="1" customWidth="1"/>
    <col min="5642" max="5886" width="9.140625" style="165"/>
    <col min="5887" max="5887" width="10.85546875" style="165" customWidth="1"/>
    <col min="5888" max="5888" width="4.7109375" style="165" customWidth="1"/>
    <col min="5889" max="5889" width="61.85546875" style="165" customWidth="1"/>
    <col min="5890" max="5890" width="13.42578125" style="165" customWidth="1"/>
    <col min="5891" max="5891" width="5.85546875" style="165" bestFit="1" customWidth="1"/>
    <col min="5892" max="5892" width="14.5703125" style="165" customWidth="1"/>
    <col min="5893" max="5893" width="18.140625" style="165" customWidth="1"/>
    <col min="5894" max="5894" width="9.140625" style="165"/>
    <col min="5895" max="5895" width="13.42578125" style="165" customWidth="1"/>
    <col min="5896" max="5896" width="13.28515625" style="165" customWidth="1"/>
    <col min="5897" max="5897" width="9.7109375" style="165" bestFit="1" customWidth="1"/>
    <col min="5898" max="6142" width="9.140625" style="165"/>
    <col min="6143" max="6143" width="10.85546875" style="165" customWidth="1"/>
    <col min="6144" max="6144" width="4.7109375" style="165" customWidth="1"/>
    <col min="6145" max="6145" width="61.85546875" style="165" customWidth="1"/>
    <col min="6146" max="6146" width="13.42578125" style="165" customWidth="1"/>
    <col min="6147" max="6147" width="5.85546875" style="165" bestFit="1" customWidth="1"/>
    <col min="6148" max="6148" width="14.5703125" style="165" customWidth="1"/>
    <col min="6149" max="6149" width="18.140625" style="165" customWidth="1"/>
    <col min="6150" max="6150" width="9.140625" style="165"/>
    <col min="6151" max="6151" width="13.42578125" style="165" customWidth="1"/>
    <col min="6152" max="6152" width="13.28515625" style="165" customWidth="1"/>
    <col min="6153" max="6153" width="9.7109375" style="165" bestFit="1" customWidth="1"/>
    <col min="6154" max="6398" width="9.140625" style="165"/>
    <col min="6399" max="6399" width="10.85546875" style="165" customWidth="1"/>
    <col min="6400" max="6400" width="4.7109375" style="165" customWidth="1"/>
    <col min="6401" max="6401" width="61.85546875" style="165" customWidth="1"/>
    <col min="6402" max="6402" width="13.42578125" style="165" customWidth="1"/>
    <col min="6403" max="6403" width="5.85546875" style="165" bestFit="1" customWidth="1"/>
    <col min="6404" max="6404" width="14.5703125" style="165" customWidth="1"/>
    <col min="6405" max="6405" width="18.140625" style="165" customWidth="1"/>
    <col min="6406" max="6406" width="9.140625" style="165"/>
    <col min="6407" max="6407" width="13.42578125" style="165" customWidth="1"/>
    <col min="6408" max="6408" width="13.28515625" style="165" customWidth="1"/>
    <col min="6409" max="6409" width="9.7109375" style="165" bestFit="1" customWidth="1"/>
    <col min="6410" max="6654" width="9.140625" style="165"/>
    <col min="6655" max="6655" width="10.85546875" style="165" customWidth="1"/>
    <col min="6656" max="6656" width="4.7109375" style="165" customWidth="1"/>
    <col min="6657" max="6657" width="61.85546875" style="165" customWidth="1"/>
    <col min="6658" max="6658" width="13.42578125" style="165" customWidth="1"/>
    <col min="6659" max="6659" width="5.85546875" style="165" bestFit="1" customWidth="1"/>
    <col min="6660" max="6660" width="14.5703125" style="165" customWidth="1"/>
    <col min="6661" max="6661" width="18.140625" style="165" customWidth="1"/>
    <col min="6662" max="6662" width="9.140625" style="165"/>
    <col min="6663" max="6663" width="13.42578125" style="165" customWidth="1"/>
    <col min="6664" max="6664" width="13.28515625" style="165" customWidth="1"/>
    <col min="6665" max="6665" width="9.7109375" style="165" bestFit="1" customWidth="1"/>
    <col min="6666" max="6910" width="9.140625" style="165"/>
    <col min="6911" max="6911" width="10.85546875" style="165" customWidth="1"/>
    <col min="6912" max="6912" width="4.7109375" style="165" customWidth="1"/>
    <col min="6913" max="6913" width="61.85546875" style="165" customWidth="1"/>
    <col min="6914" max="6914" width="13.42578125" style="165" customWidth="1"/>
    <col min="6915" max="6915" width="5.85546875" style="165" bestFit="1" customWidth="1"/>
    <col min="6916" max="6916" width="14.5703125" style="165" customWidth="1"/>
    <col min="6917" max="6917" width="18.140625" style="165" customWidth="1"/>
    <col min="6918" max="6918" width="9.140625" style="165"/>
    <col min="6919" max="6919" width="13.42578125" style="165" customWidth="1"/>
    <col min="6920" max="6920" width="13.28515625" style="165" customWidth="1"/>
    <col min="6921" max="6921" width="9.7109375" style="165" bestFit="1" customWidth="1"/>
    <col min="6922" max="7166" width="9.140625" style="165"/>
    <col min="7167" max="7167" width="10.85546875" style="165" customWidth="1"/>
    <col min="7168" max="7168" width="4.7109375" style="165" customWidth="1"/>
    <col min="7169" max="7169" width="61.85546875" style="165" customWidth="1"/>
    <col min="7170" max="7170" width="13.42578125" style="165" customWidth="1"/>
    <col min="7171" max="7171" width="5.85546875" style="165" bestFit="1" customWidth="1"/>
    <col min="7172" max="7172" width="14.5703125" style="165" customWidth="1"/>
    <col min="7173" max="7173" width="18.140625" style="165" customWidth="1"/>
    <col min="7174" max="7174" width="9.140625" style="165"/>
    <col min="7175" max="7175" width="13.42578125" style="165" customWidth="1"/>
    <col min="7176" max="7176" width="13.28515625" style="165" customWidth="1"/>
    <col min="7177" max="7177" width="9.7109375" style="165" bestFit="1" customWidth="1"/>
    <col min="7178" max="7422" width="9.140625" style="165"/>
    <col min="7423" max="7423" width="10.85546875" style="165" customWidth="1"/>
    <col min="7424" max="7424" width="4.7109375" style="165" customWidth="1"/>
    <col min="7425" max="7425" width="61.85546875" style="165" customWidth="1"/>
    <col min="7426" max="7426" width="13.42578125" style="165" customWidth="1"/>
    <col min="7427" max="7427" width="5.85546875" style="165" bestFit="1" customWidth="1"/>
    <col min="7428" max="7428" width="14.5703125" style="165" customWidth="1"/>
    <col min="7429" max="7429" width="18.140625" style="165" customWidth="1"/>
    <col min="7430" max="7430" width="9.140625" style="165"/>
    <col min="7431" max="7431" width="13.42578125" style="165" customWidth="1"/>
    <col min="7432" max="7432" width="13.28515625" style="165" customWidth="1"/>
    <col min="7433" max="7433" width="9.7109375" style="165" bestFit="1" customWidth="1"/>
    <col min="7434" max="7678" width="9.140625" style="165"/>
    <col min="7679" max="7679" width="10.85546875" style="165" customWidth="1"/>
    <col min="7680" max="7680" width="4.7109375" style="165" customWidth="1"/>
    <col min="7681" max="7681" width="61.85546875" style="165" customWidth="1"/>
    <col min="7682" max="7682" width="13.42578125" style="165" customWidth="1"/>
    <col min="7683" max="7683" width="5.85546875" style="165" bestFit="1" customWidth="1"/>
    <col min="7684" max="7684" width="14.5703125" style="165" customWidth="1"/>
    <col min="7685" max="7685" width="18.140625" style="165" customWidth="1"/>
    <col min="7686" max="7686" width="9.140625" style="165"/>
    <col min="7687" max="7687" width="13.42578125" style="165" customWidth="1"/>
    <col min="7688" max="7688" width="13.28515625" style="165" customWidth="1"/>
    <col min="7689" max="7689" width="9.7109375" style="165" bestFit="1" customWidth="1"/>
    <col min="7690" max="7934" width="9.140625" style="165"/>
    <col min="7935" max="7935" width="10.85546875" style="165" customWidth="1"/>
    <col min="7936" max="7936" width="4.7109375" style="165" customWidth="1"/>
    <col min="7937" max="7937" width="61.85546875" style="165" customWidth="1"/>
    <col min="7938" max="7938" width="13.42578125" style="165" customWidth="1"/>
    <col min="7939" max="7939" width="5.85546875" style="165" bestFit="1" customWidth="1"/>
    <col min="7940" max="7940" width="14.5703125" style="165" customWidth="1"/>
    <col min="7941" max="7941" width="18.140625" style="165" customWidth="1"/>
    <col min="7942" max="7942" width="9.140625" style="165"/>
    <col min="7943" max="7943" width="13.42578125" style="165" customWidth="1"/>
    <col min="7944" max="7944" width="13.28515625" style="165" customWidth="1"/>
    <col min="7945" max="7945" width="9.7109375" style="165" bestFit="1" customWidth="1"/>
    <col min="7946" max="8190" width="9.140625" style="165"/>
    <col min="8191" max="8191" width="10.85546875" style="165" customWidth="1"/>
    <col min="8192" max="8192" width="4.7109375" style="165" customWidth="1"/>
    <col min="8193" max="8193" width="61.85546875" style="165" customWidth="1"/>
    <col min="8194" max="8194" width="13.42578125" style="165" customWidth="1"/>
    <col min="8195" max="8195" width="5.85546875" style="165" bestFit="1" customWidth="1"/>
    <col min="8196" max="8196" width="14.5703125" style="165" customWidth="1"/>
    <col min="8197" max="8197" width="18.140625" style="165" customWidth="1"/>
    <col min="8198" max="8198" width="9.140625" style="165"/>
    <col min="8199" max="8199" width="13.42578125" style="165" customWidth="1"/>
    <col min="8200" max="8200" width="13.28515625" style="165" customWidth="1"/>
    <col min="8201" max="8201" width="9.7109375" style="165" bestFit="1" customWidth="1"/>
    <col min="8202" max="8446" width="9.140625" style="165"/>
    <col min="8447" max="8447" width="10.85546875" style="165" customWidth="1"/>
    <col min="8448" max="8448" width="4.7109375" style="165" customWidth="1"/>
    <col min="8449" max="8449" width="61.85546875" style="165" customWidth="1"/>
    <col min="8450" max="8450" width="13.42578125" style="165" customWidth="1"/>
    <col min="8451" max="8451" width="5.85546875" style="165" bestFit="1" customWidth="1"/>
    <col min="8452" max="8452" width="14.5703125" style="165" customWidth="1"/>
    <col min="8453" max="8453" width="18.140625" style="165" customWidth="1"/>
    <col min="8454" max="8454" width="9.140625" style="165"/>
    <col min="8455" max="8455" width="13.42578125" style="165" customWidth="1"/>
    <col min="8456" max="8456" width="13.28515625" style="165" customWidth="1"/>
    <col min="8457" max="8457" width="9.7109375" style="165" bestFit="1" customWidth="1"/>
    <col min="8458" max="8702" width="9.140625" style="165"/>
    <col min="8703" max="8703" width="10.85546875" style="165" customWidth="1"/>
    <col min="8704" max="8704" width="4.7109375" style="165" customWidth="1"/>
    <col min="8705" max="8705" width="61.85546875" style="165" customWidth="1"/>
    <col min="8706" max="8706" width="13.42578125" style="165" customWidth="1"/>
    <col min="8707" max="8707" width="5.85546875" style="165" bestFit="1" customWidth="1"/>
    <col min="8708" max="8708" width="14.5703125" style="165" customWidth="1"/>
    <col min="8709" max="8709" width="18.140625" style="165" customWidth="1"/>
    <col min="8710" max="8710" width="9.140625" style="165"/>
    <col min="8711" max="8711" width="13.42578125" style="165" customWidth="1"/>
    <col min="8712" max="8712" width="13.28515625" style="165" customWidth="1"/>
    <col min="8713" max="8713" width="9.7109375" style="165" bestFit="1" customWidth="1"/>
    <col min="8714" max="8958" width="9.140625" style="165"/>
    <col min="8959" max="8959" width="10.85546875" style="165" customWidth="1"/>
    <col min="8960" max="8960" width="4.7109375" style="165" customWidth="1"/>
    <col min="8961" max="8961" width="61.85546875" style="165" customWidth="1"/>
    <col min="8962" max="8962" width="13.42578125" style="165" customWidth="1"/>
    <col min="8963" max="8963" width="5.85546875" style="165" bestFit="1" customWidth="1"/>
    <col min="8964" max="8964" width="14.5703125" style="165" customWidth="1"/>
    <col min="8965" max="8965" width="18.140625" style="165" customWidth="1"/>
    <col min="8966" max="8966" width="9.140625" style="165"/>
    <col min="8967" max="8967" width="13.42578125" style="165" customWidth="1"/>
    <col min="8968" max="8968" width="13.28515625" style="165" customWidth="1"/>
    <col min="8969" max="8969" width="9.7109375" style="165" bestFit="1" customWidth="1"/>
    <col min="8970" max="9214" width="9.140625" style="165"/>
    <col min="9215" max="9215" width="10.85546875" style="165" customWidth="1"/>
    <col min="9216" max="9216" width="4.7109375" style="165" customWidth="1"/>
    <col min="9217" max="9217" width="61.85546875" style="165" customWidth="1"/>
    <col min="9218" max="9218" width="13.42578125" style="165" customWidth="1"/>
    <col min="9219" max="9219" width="5.85546875" style="165" bestFit="1" customWidth="1"/>
    <col min="9220" max="9220" width="14.5703125" style="165" customWidth="1"/>
    <col min="9221" max="9221" width="18.140625" style="165" customWidth="1"/>
    <col min="9222" max="9222" width="9.140625" style="165"/>
    <col min="9223" max="9223" width="13.42578125" style="165" customWidth="1"/>
    <col min="9224" max="9224" width="13.28515625" style="165" customWidth="1"/>
    <col min="9225" max="9225" width="9.7109375" style="165" bestFit="1" customWidth="1"/>
    <col min="9226" max="9470" width="9.140625" style="165"/>
    <col min="9471" max="9471" width="10.85546875" style="165" customWidth="1"/>
    <col min="9472" max="9472" width="4.7109375" style="165" customWidth="1"/>
    <col min="9473" max="9473" width="61.85546875" style="165" customWidth="1"/>
    <col min="9474" max="9474" width="13.42578125" style="165" customWidth="1"/>
    <col min="9475" max="9475" width="5.85546875" style="165" bestFit="1" customWidth="1"/>
    <col min="9476" max="9476" width="14.5703125" style="165" customWidth="1"/>
    <col min="9477" max="9477" width="18.140625" style="165" customWidth="1"/>
    <col min="9478" max="9478" width="9.140625" style="165"/>
    <col min="9479" max="9479" width="13.42578125" style="165" customWidth="1"/>
    <col min="9480" max="9480" width="13.28515625" style="165" customWidth="1"/>
    <col min="9481" max="9481" width="9.7109375" style="165" bestFit="1" customWidth="1"/>
    <col min="9482" max="9726" width="9.140625" style="165"/>
    <col min="9727" max="9727" width="10.85546875" style="165" customWidth="1"/>
    <col min="9728" max="9728" width="4.7109375" style="165" customWidth="1"/>
    <col min="9729" max="9729" width="61.85546875" style="165" customWidth="1"/>
    <col min="9730" max="9730" width="13.42578125" style="165" customWidth="1"/>
    <col min="9731" max="9731" width="5.85546875" style="165" bestFit="1" customWidth="1"/>
    <col min="9732" max="9732" width="14.5703125" style="165" customWidth="1"/>
    <col min="9733" max="9733" width="18.140625" style="165" customWidth="1"/>
    <col min="9734" max="9734" width="9.140625" style="165"/>
    <col min="9735" max="9735" width="13.42578125" style="165" customWidth="1"/>
    <col min="9736" max="9736" width="13.28515625" style="165" customWidth="1"/>
    <col min="9737" max="9737" width="9.7109375" style="165" bestFit="1" customWidth="1"/>
    <col min="9738" max="9982" width="9.140625" style="165"/>
    <col min="9983" max="9983" width="10.85546875" style="165" customWidth="1"/>
    <col min="9984" max="9984" width="4.7109375" style="165" customWidth="1"/>
    <col min="9985" max="9985" width="61.85546875" style="165" customWidth="1"/>
    <col min="9986" max="9986" width="13.42578125" style="165" customWidth="1"/>
    <col min="9987" max="9987" width="5.85546875" style="165" bestFit="1" customWidth="1"/>
    <col min="9988" max="9988" width="14.5703125" style="165" customWidth="1"/>
    <col min="9989" max="9989" width="18.140625" style="165" customWidth="1"/>
    <col min="9990" max="9990" width="9.140625" style="165"/>
    <col min="9991" max="9991" width="13.42578125" style="165" customWidth="1"/>
    <col min="9992" max="9992" width="13.28515625" style="165" customWidth="1"/>
    <col min="9993" max="9993" width="9.7109375" style="165" bestFit="1" customWidth="1"/>
    <col min="9994" max="10238" width="9.140625" style="165"/>
    <col min="10239" max="10239" width="10.85546875" style="165" customWidth="1"/>
    <col min="10240" max="10240" width="4.7109375" style="165" customWidth="1"/>
    <col min="10241" max="10241" width="61.85546875" style="165" customWidth="1"/>
    <col min="10242" max="10242" width="13.42578125" style="165" customWidth="1"/>
    <col min="10243" max="10243" width="5.85546875" style="165" bestFit="1" customWidth="1"/>
    <col min="10244" max="10244" width="14.5703125" style="165" customWidth="1"/>
    <col min="10245" max="10245" width="18.140625" style="165" customWidth="1"/>
    <col min="10246" max="10246" width="9.140625" style="165"/>
    <col min="10247" max="10247" width="13.42578125" style="165" customWidth="1"/>
    <col min="10248" max="10248" width="13.28515625" style="165" customWidth="1"/>
    <col min="10249" max="10249" width="9.7109375" style="165" bestFit="1" customWidth="1"/>
    <col min="10250" max="10494" width="9.140625" style="165"/>
    <col min="10495" max="10495" width="10.85546875" style="165" customWidth="1"/>
    <col min="10496" max="10496" width="4.7109375" style="165" customWidth="1"/>
    <col min="10497" max="10497" width="61.85546875" style="165" customWidth="1"/>
    <col min="10498" max="10498" width="13.42578125" style="165" customWidth="1"/>
    <col min="10499" max="10499" width="5.85546875" style="165" bestFit="1" customWidth="1"/>
    <col min="10500" max="10500" width="14.5703125" style="165" customWidth="1"/>
    <col min="10501" max="10501" width="18.140625" style="165" customWidth="1"/>
    <col min="10502" max="10502" width="9.140625" style="165"/>
    <col min="10503" max="10503" width="13.42578125" style="165" customWidth="1"/>
    <col min="10504" max="10504" width="13.28515625" style="165" customWidth="1"/>
    <col min="10505" max="10505" width="9.7109375" style="165" bestFit="1" customWidth="1"/>
    <col min="10506" max="10750" width="9.140625" style="165"/>
    <col min="10751" max="10751" width="10.85546875" style="165" customWidth="1"/>
    <col min="10752" max="10752" width="4.7109375" style="165" customWidth="1"/>
    <col min="10753" max="10753" width="61.85546875" style="165" customWidth="1"/>
    <col min="10754" max="10754" width="13.42578125" style="165" customWidth="1"/>
    <col min="10755" max="10755" width="5.85546875" style="165" bestFit="1" customWidth="1"/>
    <col min="10756" max="10756" width="14.5703125" style="165" customWidth="1"/>
    <col min="10757" max="10757" width="18.140625" style="165" customWidth="1"/>
    <col min="10758" max="10758" width="9.140625" style="165"/>
    <col min="10759" max="10759" width="13.42578125" style="165" customWidth="1"/>
    <col min="10760" max="10760" width="13.28515625" style="165" customWidth="1"/>
    <col min="10761" max="10761" width="9.7109375" style="165" bestFit="1" customWidth="1"/>
    <col min="10762" max="11006" width="9.140625" style="165"/>
    <col min="11007" max="11007" width="10.85546875" style="165" customWidth="1"/>
    <col min="11008" max="11008" width="4.7109375" style="165" customWidth="1"/>
    <col min="11009" max="11009" width="61.85546875" style="165" customWidth="1"/>
    <col min="11010" max="11010" width="13.42578125" style="165" customWidth="1"/>
    <col min="11011" max="11011" width="5.85546875" style="165" bestFit="1" customWidth="1"/>
    <col min="11012" max="11012" width="14.5703125" style="165" customWidth="1"/>
    <col min="11013" max="11013" width="18.140625" style="165" customWidth="1"/>
    <col min="11014" max="11014" width="9.140625" style="165"/>
    <col min="11015" max="11015" width="13.42578125" style="165" customWidth="1"/>
    <col min="11016" max="11016" width="13.28515625" style="165" customWidth="1"/>
    <col min="11017" max="11017" width="9.7109375" style="165" bestFit="1" customWidth="1"/>
    <col min="11018" max="11262" width="9.140625" style="165"/>
    <col min="11263" max="11263" width="10.85546875" style="165" customWidth="1"/>
    <col min="11264" max="11264" width="4.7109375" style="165" customWidth="1"/>
    <col min="11265" max="11265" width="61.85546875" style="165" customWidth="1"/>
    <col min="11266" max="11266" width="13.42578125" style="165" customWidth="1"/>
    <col min="11267" max="11267" width="5.85546875" style="165" bestFit="1" customWidth="1"/>
    <col min="11268" max="11268" width="14.5703125" style="165" customWidth="1"/>
    <col min="11269" max="11269" width="18.140625" style="165" customWidth="1"/>
    <col min="11270" max="11270" width="9.140625" style="165"/>
    <col min="11271" max="11271" width="13.42578125" style="165" customWidth="1"/>
    <col min="11272" max="11272" width="13.28515625" style="165" customWidth="1"/>
    <col min="11273" max="11273" width="9.7109375" style="165" bestFit="1" customWidth="1"/>
    <col min="11274" max="11518" width="9.140625" style="165"/>
    <col min="11519" max="11519" width="10.85546875" style="165" customWidth="1"/>
    <col min="11520" max="11520" width="4.7109375" style="165" customWidth="1"/>
    <col min="11521" max="11521" width="61.85546875" style="165" customWidth="1"/>
    <col min="11522" max="11522" width="13.42578125" style="165" customWidth="1"/>
    <col min="11523" max="11523" width="5.85546875" style="165" bestFit="1" customWidth="1"/>
    <col min="11524" max="11524" width="14.5703125" style="165" customWidth="1"/>
    <col min="11525" max="11525" width="18.140625" style="165" customWidth="1"/>
    <col min="11526" max="11526" width="9.140625" style="165"/>
    <col min="11527" max="11527" width="13.42578125" style="165" customWidth="1"/>
    <col min="11528" max="11528" width="13.28515625" style="165" customWidth="1"/>
    <col min="11529" max="11529" width="9.7109375" style="165" bestFit="1" customWidth="1"/>
    <col min="11530" max="11774" width="9.140625" style="165"/>
    <col min="11775" max="11775" width="10.85546875" style="165" customWidth="1"/>
    <col min="11776" max="11776" width="4.7109375" style="165" customWidth="1"/>
    <col min="11777" max="11777" width="61.85546875" style="165" customWidth="1"/>
    <col min="11778" max="11778" width="13.42578125" style="165" customWidth="1"/>
    <col min="11779" max="11779" width="5.85546875" style="165" bestFit="1" customWidth="1"/>
    <col min="11780" max="11780" width="14.5703125" style="165" customWidth="1"/>
    <col min="11781" max="11781" width="18.140625" style="165" customWidth="1"/>
    <col min="11782" max="11782" width="9.140625" style="165"/>
    <col min="11783" max="11783" width="13.42578125" style="165" customWidth="1"/>
    <col min="11784" max="11784" width="13.28515625" style="165" customWidth="1"/>
    <col min="11785" max="11785" width="9.7109375" style="165" bestFit="1" customWidth="1"/>
    <col min="11786" max="12030" width="9.140625" style="165"/>
    <col min="12031" max="12031" width="10.85546875" style="165" customWidth="1"/>
    <col min="12032" max="12032" width="4.7109375" style="165" customWidth="1"/>
    <col min="12033" max="12033" width="61.85546875" style="165" customWidth="1"/>
    <col min="12034" max="12034" width="13.42578125" style="165" customWidth="1"/>
    <col min="12035" max="12035" width="5.85546875" style="165" bestFit="1" customWidth="1"/>
    <col min="12036" max="12036" width="14.5703125" style="165" customWidth="1"/>
    <col min="12037" max="12037" width="18.140625" style="165" customWidth="1"/>
    <col min="12038" max="12038" width="9.140625" style="165"/>
    <col min="12039" max="12039" width="13.42578125" style="165" customWidth="1"/>
    <col min="12040" max="12040" width="13.28515625" style="165" customWidth="1"/>
    <col min="12041" max="12041" width="9.7109375" style="165" bestFit="1" customWidth="1"/>
    <col min="12042" max="12286" width="9.140625" style="165"/>
    <col min="12287" max="12287" width="10.85546875" style="165" customWidth="1"/>
    <col min="12288" max="12288" width="4.7109375" style="165" customWidth="1"/>
    <col min="12289" max="12289" width="61.85546875" style="165" customWidth="1"/>
    <col min="12290" max="12290" width="13.42578125" style="165" customWidth="1"/>
    <col min="12291" max="12291" width="5.85546875" style="165" bestFit="1" customWidth="1"/>
    <col min="12292" max="12292" width="14.5703125" style="165" customWidth="1"/>
    <col min="12293" max="12293" width="18.140625" style="165" customWidth="1"/>
    <col min="12294" max="12294" width="9.140625" style="165"/>
    <col min="12295" max="12295" width="13.42578125" style="165" customWidth="1"/>
    <col min="12296" max="12296" width="13.28515625" style="165" customWidth="1"/>
    <col min="12297" max="12297" width="9.7109375" style="165" bestFit="1" customWidth="1"/>
    <col min="12298" max="12542" width="9.140625" style="165"/>
    <col min="12543" max="12543" width="10.85546875" style="165" customWidth="1"/>
    <col min="12544" max="12544" width="4.7109375" style="165" customWidth="1"/>
    <col min="12545" max="12545" width="61.85546875" style="165" customWidth="1"/>
    <col min="12546" max="12546" width="13.42578125" style="165" customWidth="1"/>
    <col min="12547" max="12547" width="5.85546875" style="165" bestFit="1" customWidth="1"/>
    <col min="12548" max="12548" width="14.5703125" style="165" customWidth="1"/>
    <col min="12549" max="12549" width="18.140625" style="165" customWidth="1"/>
    <col min="12550" max="12550" width="9.140625" style="165"/>
    <col min="12551" max="12551" width="13.42578125" style="165" customWidth="1"/>
    <col min="12552" max="12552" width="13.28515625" style="165" customWidth="1"/>
    <col min="12553" max="12553" width="9.7109375" style="165" bestFit="1" customWidth="1"/>
    <col min="12554" max="12798" width="9.140625" style="165"/>
    <col min="12799" max="12799" width="10.85546875" style="165" customWidth="1"/>
    <col min="12800" max="12800" width="4.7109375" style="165" customWidth="1"/>
    <col min="12801" max="12801" width="61.85546875" style="165" customWidth="1"/>
    <col min="12802" max="12802" width="13.42578125" style="165" customWidth="1"/>
    <col min="12803" max="12803" width="5.85546875" style="165" bestFit="1" customWidth="1"/>
    <col min="12804" max="12804" width="14.5703125" style="165" customWidth="1"/>
    <col min="12805" max="12805" width="18.140625" style="165" customWidth="1"/>
    <col min="12806" max="12806" width="9.140625" style="165"/>
    <col min="12807" max="12807" width="13.42578125" style="165" customWidth="1"/>
    <col min="12808" max="12808" width="13.28515625" style="165" customWidth="1"/>
    <col min="12809" max="12809" width="9.7109375" style="165" bestFit="1" customWidth="1"/>
    <col min="12810" max="13054" width="9.140625" style="165"/>
    <col min="13055" max="13055" width="10.85546875" style="165" customWidth="1"/>
    <col min="13056" max="13056" width="4.7109375" style="165" customWidth="1"/>
    <col min="13057" max="13057" width="61.85546875" style="165" customWidth="1"/>
    <col min="13058" max="13058" width="13.42578125" style="165" customWidth="1"/>
    <col min="13059" max="13059" width="5.85546875" style="165" bestFit="1" customWidth="1"/>
    <col min="13060" max="13060" width="14.5703125" style="165" customWidth="1"/>
    <col min="13061" max="13061" width="18.140625" style="165" customWidth="1"/>
    <col min="13062" max="13062" width="9.140625" style="165"/>
    <col min="13063" max="13063" width="13.42578125" style="165" customWidth="1"/>
    <col min="13064" max="13064" width="13.28515625" style="165" customWidth="1"/>
    <col min="13065" max="13065" width="9.7109375" style="165" bestFit="1" customWidth="1"/>
    <col min="13066" max="13310" width="9.140625" style="165"/>
    <col min="13311" max="13311" width="10.85546875" style="165" customWidth="1"/>
    <col min="13312" max="13312" width="4.7109375" style="165" customWidth="1"/>
    <col min="13313" max="13313" width="61.85546875" style="165" customWidth="1"/>
    <col min="13314" max="13314" width="13.42578125" style="165" customWidth="1"/>
    <col min="13315" max="13315" width="5.85546875" style="165" bestFit="1" customWidth="1"/>
    <col min="13316" max="13316" width="14.5703125" style="165" customWidth="1"/>
    <col min="13317" max="13317" width="18.140625" style="165" customWidth="1"/>
    <col min="13318" max="13318" width="9.140625" style="165"/>
    <col min="13319" max="13319" width="13.42578125" style="165" customWidth="1"/>
    <col min="13320" max="13320" width="13.28515625" style="165" customWidth="1"/>
    <col min="13321" max="13321" width="9.7109375" style="165" bestFit="1" customWidth="1"/>
    <col min="13322" max="13566" width="9.140625" style="165"/>
    <col min="13567" max="13567" width="10.85546875" style="165" customWidth="1"/>
    <col min="13568" max="13568" width="4.7109375" style="165" customWidth="1"/>
    <col min="13569" max="13569" width="61.85546875" style="165" customWidth="1"/>
    <col min="13570" max="13570" width="13.42578125" style="165" customWidth="1"/>
    <col min="13571" max="13571" width="5.85546875" style="165" bestFit="1" customWidth="1"/>
    <col min="13572" max="13572" width="14.5703125" style="165" customWidth="1"/>
    <col min="13573" max="13573" width="18.140625" style="165" customWidth="1"/>
    <col min="13574" max="13574" width="9.140625" style="165"/>
    <col min="13575" max="13575" width="13.42578125" style="165" customWidth="1"/>
    <col min="13576" max="13576" width="13.28515625" style="165" customWidth="1"/>
    <col min="13577" max="13577" width="9.7109375" style="165" bestFit="1" customWidth="1"/>
    <col min="13578" max="13822" width="9.140625" style="165"/>
    <col min="13823" max="13823" width="10.85546875" style="165" customWidth="1"/>
    <col min="13824" max="13824" width="4.7109375" style="165" customWidth="1"/>
    <col min="13825" max="13825" width="61.85546875" style="165" customWidth="1"/>
    <col min="13826" max="13826" width="13.42578125" style="165" customWidth="1"/>
    <col min="13827" max="13827" width="5.85546875" style="165" bestFit="1" customWidth="1"/>
    <col min="13828" max="13828" width="14.5703125" style="165" customWidth="1"/>
    <col min="13829" max="13829" width="18.140625" style="165" customWidth="1"/>
    <col min="13830" max="13830" width="9.140625" style="165"/>
    <col min="13831" max="13831" width="13.42578125" style="165" customWidth="1"/>
    <col min="13832" max="13832" width="13.28515625" style="165" customWidth="1"/>
    <col min="13833" max="13833" width="9.7109375" style="165" bestFit="1" customWidth="1"/>
    <col min="13834" max="14078" width="9.140625" style="165"/>
    <col min="14079" max="14079" width="10.85546875" style="165" customWidth="1"/>
    <col min="14080" max="14080" width="4.7109375" style="165" customWidth="1"/>
    <col min="14081" max="14081" width="61.85546875" style="165" customWidth="1"/>
    <col min="14082" max="14082" width="13.42578125" style="165" customWidth="1"/>
    <col min="14083" max="14083" width="5.85546875" style="165" bestFit="1" customWidth="1"/>
    <col min="14084" max="14084" width="14.5703125" style="165" customWidth="1"/>
    <col min="14085" max="14085" width="18.140625" style="165" customWidth="1"/>
    <col min="14086" max="14086" width="9.140625" style="165"/>
    <col min="14087" max="14087" width="13.42578125" style="165" customWidth="1"/>
    <col min="14088" max="14088" width="13.28515625" style="165" customWidth="1"/>
    <col min="14089" max="14089" width="9.7109375" style="165" bestFit="1" customWidth="1"/>
    <col min="14090" max="14334" width="9.140625" style="165"/>
    <col min="14335" max="14335" width="10.85546875" style="165" customWidth="1"/>
    <col min="14336" max="14336" width="4.7109375" style="165" customWidth="1"/>
    <col min="14337" max="14337" width="61.85546875" style="165" customWidth="1"/>
    <col min="14338" max="14338" width="13.42578125" style="165" customWidth="1"/>
    <col min="14339" max="14339" width="5.85546875" style="165" bestFit="1" customWidth="1"/>
    <col min="14340" max="14340" width="14.5703125" style="165" customWidth="1"/>
    <col min="14341" max="14341" width="18.140625" style="165" customWidth="1"/>
    <col min="14342" max="14342" width="9.140625" style="165"/>
    <col min="14343" max="14343" width="13.42578125" style="165" customWidth="1"/>
    <col min="14344" max="14344" width="13.28515625" style="165" customWidth="1"/>
    <col min="14345" max="14345" width="9.7109375" style="165" bestFit="1" customWidth="1"/>
    <col min="14346" max="14590" width="9.140625" style="165"/>
    <col min="14591" max="14591" width="10.85546875" style="165" customWidth="1"/>
    <col min="14592" max="14592" width="4.7109375" style="165" customWidth="1"/>
    <col min="14593" max="14593" width="61.85546875" style="165" customWidth="1"/>
    <col min="14594" max="14594" width="13.42578125" style="165" customWidth="1"/>
    <col min="14595" max="14595" width="5.85546875" style="165" bestFit="1" customWidth="1"/>
    <col min="14596" max="14596" width="14.5703125" style="165" customWidth="1"/>
    <col min="14597" max="14597" width="18.140625" style="165" customWidth="1"/>
    <col min="14598" max="14598" width="9.140625" style="165"/>
    <col min="14599" max="14599" width="13.42578125" style="165" customWidth="1"/>
    <col min="14600" max="14600" width="13.28515625" style="165" customWidth="1"/>
    <col min="14601" max="14601" width="9.7109375" style="165" bestFit="1" customWidth="1"/>
    <col min="14602" max="14846" width="9.140625" style="165"/>
    <col min="14847" max="14847" width="10.85546875" style="165" customWidth="1"/>
    <col min="14848" max="14848" width="4.7109375" style="165" customWidth="1"/>
    <col min="14849" max="14849" width="61.85546875" style="165" customWidth="1"/>
    <col min="14850" max="14850" width="13.42578125" style="165" customWidth="1"/>
    <col min="14851" max="14851" width="5.85546875" style="165" bestFit="1" customWidth="1"/>
    <col min="14852" max="14852" width="14.5703125" style="165" customWidth="1"/>
    <col min="14853" max="14853" width="18.140625" style="165" customWidth="1"/>
    <col min="14854" max="14854" width="9.140625" style="165"/>
    <col min="14855" max="14855" width="13.42578125" style="165" customWidth="1"/>
    <col min="14856" max="14856" width="13.28515625" style="165" customWidth="1"/>
    <col min="14857" max="14857" width="9.7109375" style="165" bestFit="1" customWidth="1"/>
    <col min="14858" max="15102" width="9.140625" style="165"/>
    <col min="15103" max="15103" width="10.85546875" style="165" customWidth="1"/>
    <col min="15104" max="15104" width="4.7109375" style="165" customWidth="1"/>
    <col min="15105" max="15105" width="61.85546875" style="165" customWidth="1"/>
    <col min="15106" max="15106" width="13.42578125" style="165" customWidth="1"/>
    <col min="15107" max="15107" width="5.85546875" style="165" bestFit="1" customWidth="1"/>
    <col min="15108" max="15108" width="14.5703125" style="165" customWidth="1"/>
    <col min="15109" max="15109" width="18.140625" style="165" customWidth="1"/>
    <col min="15110" max="15110" width="9.140625" style="165"/>
    <col min="15111" max="15111" width="13.42578125" style="165" customWidth="1"/>
    <col min="15112" max="15112" width="13.28515625" style="165" customWidth="1"/>
    <col min="15113" max="15113" width="9.7109375" style="165" bestFit="1" customWidth="1"/>
    <col min="15114" max="15358" width="9.140625" style="165"/>
    <col min="15359" max="15359" width="10.85546875" style="165" customWidth="1"/>
    <col min="15360" max="15360" width="4.7109375" style="165" customWidth="1"/>
    <col min="15361" max="15361" width="61.85546875" style="165" customWidth="1"/>
    <col min="15362" max="15362" width="13.42578125" style="165" customWidth="1"/>
    <col min="15363" max="15363" width="5.85546875" style="165" bestFit="1" customWidth="1"/>
    <col min="15364" max="15364" width="14.5703125" style="165" customWidth="1"/>
    <col min="15365" max="15365" width="18.140625" style="165" customWidth="1"/>
    <col min="15366" max="15366" width="9.140625" style="165"/>
    <col min="15367" max="15367" width="13.42578125" style="165" customWidth="1"/>
    <col min="15368" max="15368" width="13.28515625" style="165" customWidth="1"/>
    <col min="15369" max="15369" width="9.7109375" style="165" bestFit="1" customWidth="1"/>
    <col min="15370" max="15614" width="9.140625" style="165"/>
    <col min="15615" max="15615" width="10.85546875" style="165" customWidth="1"/>
    <col min="15616" max="15616" width="4.7109375" style="165" customWidth="1"/>
    <col min="15617" max="15617" width="61.85546875" style="165" customWidth="1"/>
    <col min="15618" max="15618" width="13.42578125" style="165" customWidth="1"/>
    <col min="15619" max="15619" width="5.85546875" style="165" bestFit="1" customWidth="1"/>
    <col min="15620" max="15620" width="14.5703125" style="165" customWidth="1"/>
    <col min="15621" max="15621" width="18.140625" style="165" customWidth="1"/>
    <col min="15622" max="15622" width="9.140625" style="165"/>
    <col min="15623" max="15623" width="13.42578125" style="165" customWidth="1"/>
    <col min="15624" max="15624" width="13.28515625" style="165" customWidth="1"/>
    <col min="15625" max="15625" width="9.7109375" style="165" bestFit="1" customWidth="1"/>
    <col min="15626" max="15870" width="9.140625" style="165"/>
    <col min="15871" max="15871" width="10.85546875" style="165" customWidth="1"/>
    <col min="15872" max="15872" width="4.7109375" style="165" customWidth="1"/>
    <col min="15873" max="15873" width="61.85546875" style="165" customWidth="1"/>
    <col min="15874" max="15874" width="13.42578125" style="165" customWidth="1"/>
    <col min="15875" max="15875" width="5.85546875" style="165" bestFit="1" customWidth="1"/>
    <col min="15876" max="15876" width="14.5703125" style="165" customWidth="1"/>
    <col min="15877" max="15877" width="18.140625" style="165" customWidth="1"/>
    <col min="15878" max="15878" width="9.140625" style="165"/>
    <col min="15879" max="15879" width="13.42578125" style="165" customWidth="1"/>
    <col min="15880" max="15880" width="13.28515625" style="165" customWidth="1"/>
    <col min="15881" max="15881" width="9.7109375" style="165" bestFit="1" customWidth="1"/>
    <col min="15882" max="16126" width="9.140625" style="165"/>
    <col min="16127" max="16127" width="10.85546875" style="165" customWidth="1"/>
    <col min="16128" max="16128" width="4.7109375" style="165" customWidth="1"/>
    <col min="16129" max="16129" width="61.85546875" style="165" customWidth="1"/>
    <col min="16130" max="16130" width="13.42578125" style="165" customWidth="1"/>
    <col min="16131" max="16131" width="5.85546875" style="165" bestFit="1" customWidth="1"/>
    <col min="16132" max="16132" width="14.5703125" style="165" customWidth="1"/>
    <col min="16133" max="16133" width="18.140625" style="165" customWidth="1"/>
    <col min="16134" max="16134" width="9.140625" style="165"/>
    <col min="16135" max="16135" width="13.42578125" style="165" customWidth="1"/>
    <col min="16136" max="16136" width="13.28515625" style="165" customWidth="1"/>
    <col min="16137" max="16137" width="9.7109375" style="165" bestFit="1" customWidth="1"/>
    <col min="16138" max="16384" width="9.140625" style="165"/>
  </cols>
  <sheetData>
    <row r="1" spans="1:10" s="139" customFormat="1" ht="23.25" customHeight="1">
      <c r="A1" s="984" t="str">
        <f>'DADOS DE ENTRADA 2017'!B22</f>
        <v>PREFEITURA MUNICIPAL DE ITAJAÍ</v>
      </c>
      <c r="B1" s="984"/>
      <c r="C1" s="984"/>
      <c r="D1" s="984"/>
      <c r="E1" s="984"/>
      <c r="F1" s="984"/>
      <c r="G1" s="984"/>
      <c r="H1" s="984"/>
      <c r="I1" s="116"/>
    </row>
    <row r="2" spans="1:10" s="139" customFormat="1" ht="19.5" customHeight="1" thickBot="1">
      <c r="A2" s="1202" t="s">
        <v>48</v>
      </c>
      <c r="B2" s="1202"/>
      <c r="C2" s="1202"/>
      <c r="D2" s="1202"/>
      <c r="E2" s="1202"/>
      <c r="F2" s="1202"/>
      <c r="G2" s="1202"/>
      <c r="H2" s="1202"/>
      <c r="I2" s="117"/>
      <c r="J2" s="140"/>
    </row>
    <row r="3" spans="1:10" s="139" customFormat="1" ht="15" customHeight="1">
      <c r="A3" s="1071" t="s">
        <v>14</v>
      </c>
      <c r="B3" s="1072"/>
      <c r="C3" s="1072"/>
      <c r="D3" s="1073"/>
      <c r="E3" s="896" t="s">
        <v>184</v>
      </c>
      <c r="F3" s="897"/>
      <c r="G3" s="897"/>
      <c r="H3" s="898"/>
      <c r="I3" s="141"/>
      <c r="J3" s="142"/>
    </row>
    <row r="4" spans="1:10" s="139" customFormat="1" ht="19.5" customHeight="1" thickBot="1">
      <c r="A4" s="1119" t="str">
        <f>'DADOS DE ENTRADA 2017'!B7</f>
        <v>ACESSO AO CENTRO DE INOVAÇÃO REGIONAL DE ITAJAÍ</v>
      </c>
      <c r="B4" s="1120"/>
      <c r="C4" s="1120"/>
      <c r="D4" s="1121"/>
      <c r="E4" s="33" t="s">
        <v>16</v>
      </c>
      <c r="F4" s="267">
        <f>'DADOS DE ENTRADA 2017'!B10</f>
        <v>43617</v>
      </c>
      <c r="G4" s="35" t="s">
        <v>17</v>
      </c>
      <c r="H4" s="309">
        <f>'DADOS DE ENTRADA 2017'!B11</f>
        <v>43466</v>
      </c>
      <c r="I4" s="141"/>
      <c r="J4" s="140"/>
    </row>
    <row r="5" spans="1:10" s="139" customFormat="1" ht="15" customHeight="1">
      <c r="A5" s="890" t="s">
        <v>15</v>
      </c>
      <c r="B5" s="891"/>
      <c r="C5" s="891"/>
      <c r="D5" s="1077"/>
      <c r="E5" s="1124" t="s">
        <v>56</v>
      </c>
      <c r="F5" s="962"/>
      <c r="G5" s="962" t="s">
        <v>57</v>
      </c>
      <c r="H5" s="963"/>
      <c r="I5" s="141"/>
      <c r="J5" s="142"/>
    </row>
    <row r="6" spans="1:10" s="139" customFormat="1" ht="19.5" customHeight="1" thickBot="1">
      <c r="A6" s="893" t="str">
        <f>'DADOS DE ENTRADA 2017'!B8</f>
        <v>RUA MANOEL BERNARDES - BAIRRO ITAIPAVA</v>
      </c>
      <c r="B6" s="894"/>
      <c r="C6" s="894"/>
      <c r="D6" s="1078"/>
      <c r="E6" s="130" t="s">
        <v>55</v>
      </c>
      <c r="F6" s="268">
        <f>'DADOS DE ENTRADA 2017'!B16</f>
        <v>0.24030000000000001</v>
      </c>
      <c r="G6" s="32" t="s">
        <v>55</v>
      </c>
      <c r="H6" s="308">
        <f>'DADOS DE ENTRADA 2017'!B17</f>
        <v>0.16800000000000001</v>
      </c>
      <c r="I6" s="141"/>
      <c r="J6" s="142"/>
    </row>
    <row r="7" spans="1:10" s="139" customFormat="1" ht="19.5" customHeight="1" thickBot="1">
      <c r="A7" s="315">
        <f>'DADOS DE ENTRADA 2017'!B9</f>
        <v>43709</v>
      </c>
      <c r="B7" s="983" t="s">
        <v>147</v>
      </c>
      <c r="C7" s="983"/>
      <c r="D7" s="983"/>
      <c r="E7" s="983"/>
      <c r="F7" s="983"/>
      <c r="G7" s="983"/>
      <c r="H7" s="983"/>
      <c r="I7" s="120"/>
    </row>
    <row r="8" spans="1:10" s="143" customFormat="1" ht="15">
      <c r="A8" s="896" t="s">
        <v>126</v>
      </c>
      <c r="B8" s="897"/>
      <c r="C8" s="897"/>
      <c r="D8" s="897"/>
      <c r="E8" s="897"/>
      <c r="F8" s="897"/>
      <c r="G8" s="897"/>
      <c r="H8" s="307" t="s">
        <v>127</v>
      </c>
      <c r="I8" s="118"/>
      <c r="J8" s="142"/>
    </row>
    <row r="9" spans="1:10" s="145" customFormat="1" ht="30" customHeight="1">
      <c r="A9" s="1068" t="s">
        <v>257</v>
      </c>
      <c r="B9" s="1069"/>
      <c r="C9" s="1069"/>
      <c r="D9" s="1069"/>
      <c r="E9" s="1069"/>
      <c r="F9" s="1069"/>
      <c r="G9" s="1070"/>
      <c r="H9" s="144" t="s">
        <v>151</v>
      </c>
    </row>
    <row r="10" spans="1:10" s="145" customFormat="1" ht="15" customHeight="1" thickBot="1">
      <c r="A10" s="1086"/>
      <c r="B10" s="1087"/>
      <c r="C10" s="1087"/>
      <c r="D10" s="1087"/>
      <c r="E10" s="1087"/>
      <c r="F10" s="1087"/>
      <c r="G10" s="1087"/>
      <c r="H10" s="1088"/>
    </row>
    <row r="11" spans="1:10" s="145" customFormat="1" ht="45" customHeight="1" thickBot="1">
      <c r="A11" s="133" t="s">
        <v>107</v>
      </c>
      <c r="B11" s="134" t="s">
        <v>50</v>
      </c>
      <c r="C11" s="1157" t="s">
        <v>187</v>
      </c>
      <c r="D11" s="1157"/>
      <c r="E11" s="314" t="s">
        <v>129</v>
      </c>
      <c r="F11" s="314" t="s">
        <v>130</v>
      </c>
      <c r="G11" s="314" t="s">
        <v>131</v>
      </c>
      <c r="H11" s="146" t="s">
        <v>132</v>
      </c>
    </row>
    <row r="12" spans="1:10" s="145" customFormat="1" ht="15" customHeight="1">
      <c r="A12" s="152" t="s">
        <v>167</v>
      </c>
      <c r="B12" s="148" t="s">
        <v>258</v>
      </c>
      <c r="C12" s="1092" t="s">
        <v>259</v>
      </c>
      <c r="D12" s="1092" t="s">
        <v>260</v>
      </c>
      <c r="E12" s="147">
        <v>1.1279999999999999</v>
      </c>
      <c r="F12" s="148" t="s">
        <v>151</v>
      </c>
      <c r="G12" s="551">
        <v>0.95</v>
      </c>
      <c r="H12" s="150">
        <f>ROUND(E12*G12,2)</f>
        <v>1.07</v>
      </c>
      <c r="I12" s="470" t="s">
        <v>239</v>
      </c>
    </row>
    <row r="13" spans="1:10" s="145" customFormat="1" ht="30" customHeight="1">
      <c r="A13" s="312" t="s">
        <v>167</v>
      </c>
      <c r="B13" s="313" t="s">
        <v>261</v>
      </c>
      <c r="C13" s="1093" t="s">
        <v>262</v>
      </c>
      <c r="D13" s="1093"/>
      <c r="E13" s="218">
        <v>0.25</v>
      </c>
      <c r="F13" s="313" t="s">
        <v>218</v>
      </c>
      <c r="G13" s="626">
        <v>11.51</v>
      </c>
      <c r="H13" s="155">
        <f t="shared" ref="H13:H17" si="0">ROUND(E13*G13,2)</f>
        <v>2.88</v>
      </c>
      <c r="I13" s="470" t="s">
        <v>239</v>
      </c>
    </row>
    <row r="14" spans="1:10" s="145" customFormat="1" ht="15" customHeight="1">
      <c r="A14" s="312" t="s">
        <v>167</v>
      </c>
      <c r="B14" s="313" t="s">
        <v>263</v>
      </c>
      <c r="C14" s="1093" t="s">
        <v>579</v>
      </c>
      <c r="D14" s="1093"/>
      <c r="E14" s="218">
        <v>0.2</v>
      </c>
      <c r="F14" s="313" t="s">
        <v>218</v>
      </c>
      <c r="G14" s="626">
        <v>1.03</v>
      </c>
      <c r="H14" s="155">
        <f t="shared" si="0"/>
        <v>0.21</v>
      </c>
      <c r="I14" s="470" t="s">
        <v>239</v>
      </c>
    </row>
    <row r="15" spans="1:10" s="145" customFormat="1" ht="30" customHeight="1">
      <c r="A15" s="312" t="s">
        <v>167</v>
      </c>
      <c r="B15" s="313">
        <v>7156</v>
      </c>
      <c r="C15" s="1093" t="s">
        <v>264</v>
      </c>
      <c r="D15" s="1093"/>
      <c r="E15" s="218">
        <v>1.1224000000000001</v>
      </c>
      <c r="F15" s="313" t="s">
        <v>151</v>
      </c>
      <c r="G15" s="626">
        <v>18.54</v>
      </c>
      <c r="H15" s="155">
        <f t="shared" si="0"/>
        <v>20.81</v>
      </c>
      <c r="I15" s="470" t="s">
        <v>239</v>
      </c>
    </row>
    <row r="16" spans="1:10" s="145" customFormat="1" ht="30" customHeight="1">
      <c r="A16" s="312" t="s">
        <v>167</v>
      </c>
      <c r="B16" s="627">
        <v>1524</v>
      </c>
      <c r="C16" s="1093" t="s">
        <v>580</v>
      </c>
      <c r="D16" s="1093"/>
      <c r="E16" s="218">
        <v>9.7000000000000003E-2</v>
      </c>
      <c r="F16" s="313" t="s">
        <v>134</v>
      </c>
      <c r="G16" s="626">
        <v>286.75</v>
      </c>
      <c r="H16" s="155">
        <f t="shared" si="0"/>
        <v>27.81</v>
      </c>
      <c r="I16" s="470" t="s">
        <v>239</v>
      </c>
    </row>
    <row r="17" spans="1:9" s="145" customFormat="1" ht="15" customHeight="1">
      <c r="A17" s="312" t="s">
        <v>167</v>
      </c>
      <c r="B17" s="313">
        <v>5327</v>
      </c>
      <c r="C17" s="1096" t="s">
        <v>265</v>
      </c>
      <c r="D17" s="1096"/>
      <c r="E17" s="218">
        <v>1.1200000000000001</v>
      </c>
      <c r="F17" s="313" t="s">
        <v>137</v>
      </c>
      <c r="G17" s="626">
        <v>27.21</v>
      </c>
      <c r="H17" s="159">
        <f t="shared" si="0"/>
        <v>30.48</v>
      </c>
      <c r="I17" s="470" t="s">
        <v>239</v>
      </c>
    </row>
    <row r="18" spans="1:9" s="145" customFormat="1" ht="15" customHeight="1" thickBot="1">
      <c r="A18" s="1094" t="s">
        <v>188</v>
      </c>
      <c r="B18" s="1095"/>
      <c r="C18" s="1095"/>
      <c r="D18" s="1095"/>
      <c r="E18" s="1095"/>
      <c r="F18" s="1095"/>
      <c r="G18" s="1095"/>
      <c r="H18" s="151">
        <f>SUM(H12:H17)</f>
        <v>83.26</v>
      </c>
    </row>
    <row r="19" spans="1:9" s="145" customFormat="1" ht="15" customHeight="1" thickBot="1">
      <c r="A19" s="1083"/>
      <c r="B19" s="1084"/>
      <c r="C19" s="1084"/>
      <c r="D19" s="1084"/>
      <c r="E19" s="1084"/>
      <c r="F19" s="1084"/>
      <c r="G19" s="1084"/>
      <c r="H19" s="1085"/>
    </row>
    <row r="20" spans="1:9" s="145" customFormat="1" ht="45" customHeight="1" thickBot="1">
      <c r="A20" s="131" t="s">
        <v>107</v>
      </c>
      <c r="B20" s="61" t="s">
        <v>50</v>
      </c>
      <c r="C20" s="1115" t="s">
        <v>140</v>
      </c>
      <c r="D20" s="1115"/>
      <c r="E20" s="310" t="s">
        <v>129</v>
      </c>
      <c r="F20" s="310" t="s">
        <v>130</v>
      </c>
      <c r="G20" s="310" t="s">
        <v>131</v>
      </c>
      <c r="H20" s="311" t="s">
        <v>132</v>
      </c>
    </row>
    <row r="21" spans="1:9" s="145" customFormat="1" ht="15" customHeight="1">
      <c r="A21" s="152"/>
      <c r="B21" s="153"/>
      <c r="C21" s="1156"/>
      <c r="D21" s="1156"/>
      <c r="E21" s="149"/>
      <c r="F21" s="148"/>
      <c r="G21" s="149"/>
      <c r="H21" s="150">
        <f>ROUND(E21*G21,2)</f>
        <v>0</v>
      </c>
    </row>
    <row r="22" spans="1:9" s="145" customFormat="1" ht="15" customHeight="1">
      <c r="A22" s="312"/>
      <c r="B22" s="313"/>
      <c r="C22" s="1155"/>
      <c r="D22" s="1155"/>
      <c r="E22" s="154"/>
      <c r="F22" s="313"/>
      <c r="G22" s="154"/>
      <c r="H22" s="155">
        <f>ROUND(E22*G22,2)</f>
        <v>0</v>
      </c>
    </row>
    <row r="23" spans="1:9" s="145" customFormat="1" ht="15" customHeight="1">
      <c r="A23" s="156"/>
      <c r="B23" s="157"/>
      <c r="C23" s="1100"/>
      <c r="D23" s="1100"/>
      <c r="E23" s="158"/>
      <c r="F23" s="157"/>
      <c r="G23" s="158"/>
      <c r="H23" s="159">
        <f t="shared" ref="H23" si="1">ROUND(E23*G23,2)</f>
        <v>0</v>
      </c>
    </row>
    <row r="24" spans="1:9" s="145" customFormat="1" ht="15" customHeight="1" thickBot="1">
      <c r="A24" s="1094" t="s">
        <v>141</v>
      </c>
      <c r="B24" s="1095"/>
      <c r="C24" s="1095"/>
      <c r="D24" s="1095"/>
      <c r="E24" s="1095"/>
      <c r="F24" s="1095"/>
      <c r="G24" s="1095"/>
      <c r="H24" s="151">
        <f>SUM(H21:H23)</f>
        <v>0</v>
      </c>
    </row>
    <row r="25" spans="1:9" s="145" customFormat="1" ht="15" customHeight="1" thickBot="1">
      <c r="A25" s="1083"/>
      <c r="B25" s="1084"/>
      <c r="C25" s="1084"/>
      <c r="D25" s="1084"/>
      <c r="E25" s="1084"/>
      <c r="F25" s="1084"/>
      <c r="G25" s="1084"/>
      <c r="H25" s="1085"/>
    </row>
    <row r="26" spans="1:9" s="145" customFormat="1" ht="45" customHeight="1" thickBot="1">
      <c r="A26" s="131" t="s">
        <v>107</v>
      </c>
      <c r="B26" s="61" t="s">
        <v>50</v>
      </c>
      <c r="C26" s="1115" t="s">
        <v>142</v>
      </c>
      <c r="D26" s="1115"/>
      <c r="E26" s="310" t="s">
        <v>129</v>
      </c>
      <c r="F26" s="310" t="s">
        <v>130</v>
      </c>
      <c r="G26" s="310" t="s">
        <v>131</v>
      </c>
      <c r="H26" s="311" t="s">
        <v>132</v>
      </c>
    </row>
    <row r="27" spans="1:9" s="145" customFormat="1" ht="15" customHeight="1">
      <c r="A27" s="152" t="s">
        <v>155</v>
      </c>
      <c r="B27" s="148">
        <v>88262</v>
      </c>
      <c r="C27" s="1099" t="s">
        <v>266</v>
      </c>
      <c r="D27" s="1099"/>
      <c r="E27" s="216">
        <v>0.18049999999999999</v>
      </c>
      <c r="F27" s="148" t="s">
        <v>172</v>
      </c>
      <c r="G27" s="610">
        <v>25.33</v>
      </c>
      <c r="H27" s="150">
        <f>ROUND(E27*G27,2)</f>
        <v>4.57</v>
      </c>
      <c r="I27" s="470" t="s">
        <v>239</v>
      </c>
    </row>
    <row r="28" spans="1:9" s="145" customFormat="1" ht="15" customHeight="1">
      <c r="A28" s="312" t="s">
        <v>155</v>
      </c>
      <c r="B28" s="313">
        <v>88309</v>
      </c>
      <c r="C28" s="1155" t="s">
        <v>176</v>
      </c>
      <c r="D28" s="1155"/>
      <c r="E28" s="217">
        <v>0.13880000000000001</v>
      </c>
      <c r="F28" s="313" t="s">
        <v>172</v>
      </c>
      <c r="G28" s="569">
        <v>22.42</v>
      </c>
      <c r="H28" s="155">
        <f>ROUND(E28*G28,2)</f>
        <v>3.11</v>
      </c>
      <c r="I28" s="470" t="s">
        <v>239</v>
      </c>
    </row>
    <row r="29" spans="1:9" s="145" customFormat="1" ht="15" customHeight="1">
      <c r="A29" s="156" t="s">
        <v>155</v>
      </c>
      <c r="B29" s="157">
        <v>88316</v>
      </c>
      <c r="C29" s="1100" t="s">
        <v>177</v>
      </c>
      <c r="D29" s="1100"/>
      <c r="E29" s="219">
        <v>0.31929999999999997</v>
      </c>
      <c r="F29" s="157" t="s">
        <v>172</v>
      </c>
      <c r="G29" s="166">
        <v>16.64</v>
      </c>
      <c r="H29" s="159">
        <f>ROUND(E29*G29,2)</f>
        <v>5.31</v>
      </c>
      <c r="I29" s="470" t="s">
        <v>239</v>
      </c>
    </row>
    <row r="30" spans="1:9" s="145" customFormat="1" ht="15" customHeight="1">
      <c r="A30" s="1097" t="s">
        <v>143</v>
      </c>
      <c r="B30" s="1098"/>
      <c r="C30" s="1098"/>
      <c r="D30" s="1098"/>
      <c r="E30" s="1098"/>
      <c r="F30" s="1098"/>
      <c r="G30" s="1098"/>
      <c r="H30" s="162">
        <f>SUM(H27:H29)</f>
        <v>12.989999999999998</v>
      </c>
    </row>
    <row r="31" spans="1:9" s="145" customFormat="1" ht="15" customHeight="1">
      <c r="A31" s="1101" t="s">
        <v>206</v>
      </c>
      <c r="B31" s="1102"/>
      <c r="C31" s="1102"/>
      <c r="D31" s="1102"/>
      <c r="E31" s="1102"/>
      <c r="F31" s="1102"/>
      <c r="G31" s="1102"/>
      <c r="H31" s="1103"/>
    </row>
    <row r="32" spans="1:9" s="145" customFormat="1" ht="15" customHeight="1" thickBot="1">
      <c r="A32" s="1094" t="s">
        <v>144</v>
      </c>
      <c r="B32" s="1095"/>
      <c r="C32" s="1095"/>
      <c r="D32" s="1095"/>
      <c r="E32" s="1095"/>
      <c r="F32" s="1095"/>
      <c r="G32" s="1095"/>
      <c r="H32" s="151">
        <f>H30</f>
        <v>12.989999999999998</v>
      </c>
    </row>
    <row r="33" spans="1:12" s="145" customFormat="1" ht="15" customHeight="1">
      <c r="A33" s="1104"/>
      <c r="B33" s="1105"/>
      <c r="C33" s="1105"/>
      <c r="D33" s="1105"/>
      <c r="E33" s="1105"/>
      <c r="F33" s="1105"/>
      <c r="G33" s="1105"/>
      <c r="H33" s="1106"/>
    </row>
    <row r="34" spans="1:12" s="145" customFormat="1" ht="15" customHeight="1">
      <c r="A34" s="1107"/>
      <c r="B34" s="1108"/>
      <c r="C34" s="1108"/>
      <c r="D34" s="1108"/>
      <c r="E34" s="1108"/>
      <c r="F34" s="1108"/>
      <c r="G34" s="1108"/>
      <c r="H34" s="1109"/>
    </row>
    <row r="35" spans="1:12" s="145" customFormat="1" ht="15" customHeight="1">
      <c r="A35" s="1097" t="s">
        <v>145</v>
      </c>
      <c r="B35" s="1098"/>
      <c r="C35" s="1098"/>
      <c r="D35" s="1098"/>
      <c r="E35" s="1098"/>
      <c r="F35" s="1098"/>
      <c r="G35" s="1098"/>
      <c r="H35" s="162">
        <f>H32+H24+H18</f>
        <v>96.25</v>
      </c>
    </row>
    <row r="36" spans="1:12" s="145" customFormat="1" ht="15" customHeight="1">
      <c r="A36" s="1107"/>
      <c r="B36" s="1108"/>
      <c r="C36" s="1108"/>
      <c r="D36" s="1108"/>
      <c r="E36" s="1108"/>
      <c r="F36" s="1108"/>
      <c r="G36" s="1108"/>
      <c r="H36" s="1109"/>
    </row>
    <row r="37" spans="1:12" s="145" customFormat="1" ht="15" customHeight="1">
      <c r="A37" s="1097" t="s">
        <v>148</v>
      </c>
      <c r="B37" s="1098"/>
      <c r="C37" s="1098"/>
      <c r="D37" s="1098"/>
      <c r="E37" s="1098"/>
      <c r="F37" s="1098"/>
      <c r="G37" s="163">
        <f>'DADOS DE ENTRADA 2017'!B16</f>
        <v>0.24030000000000001</v>
      </c>
      <c r="H37" s="162">
        <f>ROUND(H35*G37,2)</f>
        <v>23.13</v>
      </c>
      <c r="I37" s="164"/>
    </row>
    <row r="38" spans="1:12" s="145" customFormat="1" ht="15" customHeight="1">
      <c r="A38" s="1107"/>
      <c r="B38" s="1108"/>
      <c r="C38" s="1108"/>
      <c r="D38" s="1108"/>
      <c r="E38" s="1108"/>
      <c r="F38" s="1108"/>
      <c r="G38" s="1108"/>
      <c r="H38" s="1109"/>
    </row>
    <row r="39" spans="1:12" s="145" customFormat="1" ht="15" customHeight="1">
      <c r="A39" s="1097" t="s">
        <v>267</v>
      </c>
      <c r="B39" s="1098"/>
      <c r="C39" s="1098"/>
      <c r="D39" s="1098"/>
      <c r="E39" s="1098"/>
      <c r="F39" s="1098"/>
      <c r="G39" s="1098"/>
      <c r="H39" s="162">
        <f>H35+H37</f>
        <v>119.38</v>
      </c>
    </row>
    <row r="40" spans="1:12" s="145" customFormat="1" ht="15" customHeight="1" thickBot="1">
      <c r="A40" s="1086"/>
      <c r="B40" s="1087"/>
      <c r="C40" s="1087"/>
      <c r="D40" s="1087"/>
      <c r="E40" s="1087"/>
      <c r="F40" s="1087"/>
      <c r="G40" s="1087"/>
      <c r="H40" s="1088"/>
    </row>
    <row r="41" spans="1:12" s="139" customFormat="1" ht="13.5" thickBot="1">
      <c r="A41" s="1110"/>
      <c r="B41" s="1110"/>
      <c r="C41" s="1110"/>
      <c r="D41" s="1110"/>
      <c r="E41" s="1110"/>
      <c r="F41" s="1110"/>
      <c r="G41" s="1110"/>
      <c r="H41" s="1110"/>
    </row>
    <row r="42" spans="1:12" s="139" customFormat="1" ht="15">
      <c r="A42" s="885" t="s">
        <v>18</v>
      </c>
      <c r="B42" s="886"/>
      <c r="C42" s="886"/>
      <c r="D42" s="886"/>
      <c r="E42" s="886"/>
      <c r="F42" s="886"/>
      <c r="G42" s="886"/>
      <c r="H42" s="908"/>
      <c r="I42" s="73"/>
      <c r="J42" s="73"/>
      <c r="K42" s="73"/>
      <c r="L42" s="73"/>
    </row>
    <row r="43" spans="1:12" s="139" customFormat="1" ht="15">
      <c r="A43" s="909" t="s">
        <v>379</v>
      </c>
      <c r="B43" s="910"/>
      <c r="C43" s="910"/>
      <c r="D43" s="910"/>
      <c r="E43" s="910"/>
      <c r="F43" s="910"/>
      <c r="G43" s="910"/>
      <c r="H43" s="911"/>
      <c r="I43" s="72"/>
      <c r="J43" s="72"/>
      <c r="K43" s="72"/>
      <c r="L43" s="72"/>
    </row>
    <row r="44" spans="1:12" s="139" customFormat="1" ht="15">
      <c r="A44" s="909" t="s">
        <v>380</v>
      </c>
      <c r="B44" s="910"/>
      <c r="C44" s="910"/>
      <c r="D44" s="910"/>
      <c r="E44" s="910"/>
      <c r="F44" s="910"/>
      <c r="G44" s="910"/>
      <c r="H44" s="911"/>
      <c r="I44" s="72"/>
      <c r="J44" s="72"/>
      <c r="K44" s="72"/>
      <c r="L44" s="72"/>
    </row>
    <row r="45" spans="1:12" s="139" customFormat="1" ht="15">
      <c r="A45" s="1111"/>
      <c r="B45" s="1112"/>
      <c r="C45" s="1112"/>
      <c r="D45" s="1112"/>
      <c r="E45" s="1112"/>
      <c r="F45" s="1112"/>
      <c r="G45" s="1112"/>
      <c r="H45" s="1113"/>
      <c r="I45" s="73"/>
      <c r="J45" s="73"/>
      <c r="K45" s="73"/>
      <c r="L45" s="73"/>
    </row>
    <row r="46" spans="1:12" s="139" customFormat="1" ht="15">
      <c r="A46" s="905" t="s">
        <v>59</v>
      </c>
      <c r="B46" s="906"/>
      <c r="C46" s="906"/>
      <c r="D46" s="906"/>
      <c r="E46" s="906"/>
      <c r="F46" s="906"/>
      <c r="G46" s="906"/>
      <c r="H46" s="907"/>
      <c r="I46" s="73"/>
      <c r="J46" s="73"/>
      <c r="K46" s="73"/>
      <c r="L46" s="73"/>
    </row>
    <row r="47" spans="1:12" s="139" customFormat="1" ht="18.75">
      <c r="A47" s="902" t="str">
        <f>'DADOS DE ENTRADA 2017'!B12</f>
        <v>RALF NORDT</v>
      </c>
      <c r="B47" s="903"/>
      <c r="C47" s="903"/>
      <c r="D47" s="903"/>
      <c r="E47" s="903"/>
      <c r="F47" s="903"/>
      <c r="G47" s="903"/>
      <c r="H47" s="904"/>
      <c r="I47" s="74"/>
      <c r="J47" s="74"/>
      <c r="K47" s="74"/>
      <c r="L47" s="74"/>
    </row>
    <row r="48" spans="1:12" s="139" customFormat="1" ht="15.75" thickBot="1">
      <c r="A48" s="899" t="str">
        <f>'DADOS DE ENTRADA 2017'!$B$25</f>
        <v>ENGENHEIRO CIVIL CREA-SC 018.759-9</v>
      </c>
      <c r="B48" s="900"/>
      <c r="C48" s="900"/>
      <c r="D48" s="900"/>
      <c r="E48" s="900"/>
      <c r="F48" s="900"/>
      <c r="G48" s="900"/>
      <c r="H48" s="901"/>
      <c r="I48" s="73"/>
      <c r="J48" s="73"/>
      <c r="K48" s="73"/>
      <c r="L48" s="73"/>
    </row>
  </sheetData>
  <mergeCells count="50">
    <mergeCell ref="A5:D5"/>
    <mergeCell ref="E5:F5"/>
    <mergeCell ref="G5:H5"/>
    <mergeCell ref="A1:H1"/>
    <mergeCell ref="A2:H2"/>
    <mergeCell ref="A3:D3"/>
    <mergeCell ref="E3:H3"/>
    <mergeCell ref="A4:D4"/>
    <mergeCell ref="C16:D16"/>
    <mergeCell ref="A6:D6"/>
    <mergeCell ref="B7:H7"/>
    <mergeCell ref="A8:G8"/>
    <mergeCell ref="A9:G9"/>
    <mergeCell ref="A10:H10"/>
    <mergeCell ref="C11:D11"/>
    <mergeCell ref="C12:D12"/>
    <mergeCell ref="C13:D13"/>
    <mergeCell ref="C14:D14"/>
    <mergeCell ref="C15:D15"/>
    <mergeCell ref="C28:D28"/>
    <mergeCell ref="C17:D17"/>
    <mergeCell ref="A18:G18"/>
    <mergeCell ref="A19:H19"/>
    <mergeCell ref="C20:D20"/>
    <mergeCell ref="C21:D21"/>
    <mergeCell ref="C22:D22"/>
    <mergeCell ref="C23:D23"/>
    <mergeCell ref="A24:G24"/>
    <mergeCell ref="A25:H25"/>
    <mergeCell ref="C26:D26"/>
    <mergeCell ref="C27:D27"/>
    <mergeCell ref="A41:H41"/>
    <mergeCell ref="C29:D29"/>
    <mergeCell ref="A30:G30"/>
    <mergeCell ref="A31:H31"/>
    <mergeCell ref="A32:G32"/>
    <mergeCell ref="A33:H34"/>
    <mergeCell ref="A35:G35"/>
    <mergeCell ref="A36:H36"/>
    <mergeCell ref="A37:F37"/>
    <mergeCell ref="A38:H38"/>
    <mergeCell ref="A39:G39"/>
    <mergeCell ref="A40:H40"/>
    <mergeCell ref="A48:H48"/>
    <mergeCell ref="A42:H42"/>
    <mergeCell ref="A43:H43"/>
    <mergeCell ref="A44:H44"/>
    <mergeCell ref="A45:H45"/>
    <mergeCell ref="A46:H46"/>
    <mergeCell ref="A47:H47"/>
  </mergeCells>
  <printOptions horizontalCentered="1"/>
  <pageMargins left="0.78740157480314965" right="0.39370078740157483" top="0.39370078740157483" bottom="0.39370078740157483" header="0.51181102362204722" footer="0.51181102362204722"/>
  <pageSetup scale="6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opLeftCell="A7" zoomScaleNormal="100" workbookViewId="0">
      <selection activeCell="A24" sqref="A24:H24"/>
    </sheetView>
  </sheetViews>
  <sheetFormatPr defaultRowHeight="15"/>
  <cols>
    <col min="1" max="1" width="27.5703125" style="446" customWidth="1"/>
    <col min="2" max="2" width="62" style="446" customWidth="1"/>
    <col min="3" max="3" width="7.7109375" style="446" customWidth="1"/>
    <col min="4" max="4" width="11.85546875" style="446" bestFit="1" customWidth="1"/>
    <col min="5" max="5" width="14.5703125" style="446" customWidth="1"/>
    <col min="6" max="6" width="13.28515625" style="446" customWidth="1"/>
    <col min="7" max="7" width="12.85546875" style="446" customWidth="1"/>
    <col min="8" max="8" width="12.42578125" style="446" customWidth="1"/>
    <col min="9" max="9" width="14.140625" style="446" customWidth="1"/>
    <col min="10" max="10" width="18.28515625" style="446" bestFit="1" customWidth="1"/>
    <col min="11" max="11" width="16.85546875" style="446" bestFit="1" customWidth="1"/>
    <col min="12" max="16384" width="9.140625" style="446"/>
  </cols>
  <sheetData>
    <row r="1" spans="1:11" s="447" customFormat="1" ht="23.25" customHeight="1">
      <c r="A1" s="1203" t="str">
        <f>'DADOS DE ENTRADA 2017'!B22</f>
        <v>PREFEITURA MUNICIPAL DE ITAJAÍ</v>
      </c>
      <c r="B1" s="1203"/>
      <c r="C1" s="1203"/>
      <c r="D1" s="1203"/>
      <c r="E1" s="1203"/>
      <c r="F1" s="1203"/>
      <c r="G1" s="1203"/>
      <c r="H1" s="1203"/>
      <c r="I1" s="455"/>
      <c r="J1" s="455"/>
      <c r="K1" s="455"/>
    </row>
    <row r="2" spans="1:11" s="447" customFormat="1" ht="19.5" customHeight="1" thickBot="1">
      <c r="A2" s="964" t="s">
        <v>48</v>
      </c>
      <c r="B2" s="964"/>
      <c r="C2" s="964"/>
      <c r="D2" s="964"/>
      <c r="E2" s="964"/>
      <c r="F2" s="964"/>
      <c r="G2" s="964"/>
      <c r="H2" s="964"/>
      <c r="I2" s="454"/>
      <c r="J2" s="454"/>
      <c r="K2" s="454"/>
    </row>
    <row r="3" spans="1:11" s="447" customFormat="1" ht="15" customHeight="1">
      <c r="A3" s="1071" t="s">
        <v>14</v>
      </c>
      <c r="B3" s="1072"/>
      <c r="C3" s="1072"/>
      <c r="D3" s="1073"/>
      <c r="E3" s="883" t="s">
        <v>184</v>
      </c>
      <c r="F3" s="883"/>
      <c r="G3" s="883"/>
      <c r="H3" s="884"/>
    </row>
    <row r="4" spans="1:11" s="447" customFormat="1" ht="19.5" customHeight="1" thickBot="1">
      <c r="A4" s="988" t="str">
        <f>'DADOS DE ENTRADA 2017'!B7</f>
        <v>ACESSO AO CENTRO DE INOVAÇÃO REGIONAL DE ITAJAÍ</v>
      </c>
      <c r="B4" s="989"/>
      <c r="C4" s="989"/>
      <c r="D4" s="1204"/>
      <c r="E4" s="478" t="s">
        <v>16</v>
      </c>
      <c r="F4" s="474">
        <f>'DADOS DE ENTRADA 2017'!B10</f>
        <v>43617</v>
      </c>
      <c r="G4" s="450" t="s">
        <v>17</v>
      </c>
      <c r="H4" s="486">
        <f>'DADOS DE ENTRADA 2017'!B11</f>
        <v>43466</v>
      </c>
    </row>
    <row r="5" spans="1:11" s="447" customFormat="1" ht="15" customHeight="1">
      <c r="A5" s="890" t="s">
        <v>15</v>
      </c>
      <c r="B5" s="891"/>
      <c r="C5" s="891"/>
      <c r="D5" s="1077"/>
      <c r="E5" s="883" t="s">
        <v>56</v>
      </c>
      <c r="F5" s="1205"/>
      <c r="G5" s="1206" t="s">
        <v>57</v>
      </c>
      <c r="H5" s="884"/>
    </row>
    <row r="6" spans="1:11" s="447" customFormat="1" ht="19.5" customHeight="1" thickBot="1">
      <c r="A6" s="893" t="str">
        <f>'DADOS DE ENTRADA 2017'!B8</f>
        <v>RUA MANOEL BERNARDES - BAIRRO ITAIPAVA</v>
      </c>
      <c r="B6" s="894"/>
      <c r="C6" s="894"/>
      <c r="D6" s="1078"/>
      <c r="E6" s="457" t="s">
        <v>55</v>
      </c>
      <c r="F6" s="475">
        <f>'DADOS DE ENTRADA 2017'!B16</f>
        <v>0.24030000000000001</v>
      </c>
      <c r="G6" s="449" t="s">
        <v>55</v>
      </c>
      <c r="H6" s="485">
        <f>'DADOS DE ENTRADA 2017'!B17</f>
        <v>0.16800000000000001</v>
      </c>
    </row>
    <row r="7" spans="1:11" s="452" customFormat="1" ht="19.5" customHeight="1" thickBot="1">
      <c r="A7" s="451">
        <f>'DADOS DE ENTRADA 2017'!B9</f>
        <v>43709</v>
      </c>
      <c r="B7" s="1082" t="s">
        <v>441</v>
      </c>
      <c r="C7" s="1082"/>
      <c r="D7" s="1082"/>
      <c r="E7" s="1082"/>
      <c r="F7" s="1082"/>
      <c r="G7" s="982" t="s">
        <v>163</v>
      </c>
      <c r="H7" s="982"/>
    </row>
    <row r="8" spans="1:11" s="447" customFormat="1" ht="45" customHeight="1" thickBot="1">
      <c r="A8" s="458" t="s">
        <v>451</v>
      </c>
      <c r="B8" s="479" t="s">
        <v>452</v>
      </c>
      <c r="C8" s="453" t="s">
        <v>52</v>
      </c>
      <c r="D8" s="479" t="s">
        <v>453</v>
      </c>
      <c r="E8" s="453" t="s">
        <v>454</v>
      </c>
      <c r="F8" s="479" t="s">
        <v>455</v>
      </c>
      <c r="G8" s="479" t="s">
        <v>456</v>
      </c>
      <c r="H8" s="480" t="s">
        <v>457</v>
      </c>
      <c r="I8" s="462"/>
      <c r="J8" s="462"/>
      <c r="K8" s="456"/>
    </row>
    <row r="9" spans="1:11" s="461" customFormat="1" ht="60">
      <c r="A9" s="489" t="s">
        <v>458</v>
      </c>
      <c r="B9" s="488" t="s">
        <v>442</v>
      </c>
      <c r="C9" s="487" t="s">
        <v>151</v>
      </c>
      <c r="D9" s="460">
        <v>62.5</v>
      </c>
      <c r="E9" s="490" t="s">
        <v>459</v>
      </c>
      <c r="F9" s="628">
        <v>43375</v>
      </c>
      <c r="G9" s="491">
        <v>1</v>
      </c>
      <c r="H9" s="492" t="s">
        <v>460</v>
      </c>
      <c r="I9" s="463"/>
      <c r="J9" s="463"/>
      <c r="K9" s="464"/>
    </row>
    <row r="10" spans="1:11" s="461" customFormat="1" ht="15.75" thickBot="1">
      <c r="A10" s="465"/>
      <c r="B10" s="471"/>
      <c r="C10" s="469"/>
      <c r="D10" s="466"/>
      <c r="E10" s="466"/>
      <c r="F10" s="466"/>
      <c r="G10" s="466"/>
      <c r="H10" s="481"/>
      <c r="I10" s="459"/>
      <c r="J10" s="459"/>
      <c r="K10" s="459"/>
    </row>
    <row r="11" spans="1:11" s="461" customFormat="1" ht="45">
      <c r="A11" s="489" t="s">
        <v>461</v>
      </c>
      <c r="B11" s="488" t="s">
        <v>442</v>
      </c>
      <c r="C11" s="487" t="s">
        <v>151</v>
      </c>
      <c r="D11" s="460">
        <v>60</v>
      </c>
      <c r="E11" s="490" t="s">
        <v>462</v>
      </c>
      <c r="F11" s="629">
        <v>43375</v>
      </c>
      <c r="G11" s="491">
        <v>1</v>
      </c>
      <c r="H11" s="492" t="s">
        <v>581</v>
      </c>
      <c r="I11" s="463"/>
      <c r="J11" s="463"/>
      <c r="K11" s="464"/>
    </row>
    <row r="12" spans="1:11" s="461" customFormat="1" ht="15.75" thickBot="1">
      <c r="A12" s="465"/>
      <c r="B12" s="466"/>
      <c r="C12" s="469"/>
      <c r="D12" s="466"/>
      <c r="E12" s="466"/>
      <c r="F12" s="466"/>
      <c r="G12" s="466"/>
      <c r="H12" s="481"/>
      <c r="I12" s="459"/>
      <c r="J12" s="459"/>
      <c r="K12" s="459"/>
    </row>
    <row r="13" spans="1:11" s="461" customFormat="1" ht="45" customHeight="1">
      <c r="A13" s="489" t="s">
        <v>463</v>
      </c>
      <c r="B13" s="488" t="s">
        <v>442</v>
      </c>
      <c r="C13" s="487" t="s">
        <v>151</v>
      </c>
      <c r="D13" s="460">
        <v>61.25</v>
      </c>
      <c r="E13" s="490" t="s">
        <v>464</v>
      </c>
      <c r="F13" s="667">
        <v>43375</v>
      </c>
      <c r="G13" s="491">
        <v>1</v>
      </c>
      <c r="H13" s="492" t="s">
        <v>465</v>
      </c>
      <c r="I13" s="463"/>
      <c r="J13" s="463"/>
      <c r="K13" s="464"/>
    </row>
    <row r="14" spans="1:11" s="461" customFormat="1" ht="15.75" thickBot="1">
      <c r="A14" s="465"/>
      <c r="B14" s="466"/>
      <c r="C14" s="469"/>
      <c r="D14" s="466"/>
      <c r="E14" s="466"/>
      <c r="F14" s="466"/>
      <c r="G14" s="466"/>
      <c r="H14" s="467"/>
      <c r="I14" s="459"/>
      <c r="J14" s="459"/>
      <c r="K14" s="459"/>
    </row>
    <row r="15" spans="1:11" s="461" customFormat="1" ht="15" customHeight="1">
      <c r="A15" s="468" t="s">
        <v>466</v>
      </c>
      <c r="B15" s="459"/>
      <c r="C15" s="459"/>
      <c r="D15" s="459"/>
      <c r="E15" s="459"/>
      <c r="F15" s="459"/>
      <c r="G15" s="459"/>
      <c r="H15" s="459"/>
      <c r="I15" s="459"/>
      <c r="J15" s="459"/>
      <c r="K15" s="459"/>
    </row>
    <row r="16" spans="1:11" s="448" customFormat="1" ht="15.75" thickBot="1">
      <c r="A16" s="900"/>
      <c r="B16" s="900"/>
      <c r="C16" s="900"/>
      <c r="D16" s="900"/>
      <c r="E16" s="900"/>
      <c r="F16" s="900"/>
      <c r="G16" s="900"/>
      <c r="H16" s="900"/>
      <c r="I16" s="447"/>
      <c r="J16" s="447"/>
      <c r="K16" s="447"/>
    </row>
    <row r="17" spans="1:8" s="448" customFormat="1">
      <c r="A17" s="885" t="s">
        <v>18</v>
      </c>
      <c r="B17" s="886"/>
      <c r="C17" s="886"/>
      <c r="D17" s="886"/>
      <c r="E17" s="886"/>
      <c r="F17" s="886"/>
      <c r="G17" s="886"/>
      <c r="H17" s="908"/>
    </row>
    <row r="18" spans="1:8" s="448" customFormat="1">
      <c r="A18" s="909" t="s">
        <v>379</v>
      </c>
      <c r="B18" s="910"/>
      <c r="C18" s="910"/>
      <c r="D18" s="910"/>
      <c r="E18" s="910"/>
      <c r="F18" s="910"/>
      <c r="G18" s="910"/>
      <c r="H18" s="911"/>
    </row>
    <row r="19" spans="1:8" s="448" customFormat="1">
      <c r="A19" s="909" t="s">
        <v>380</v>
      </c>
      <c r="B19" s="910"/>
      <c r="C19" s="910"/>
      <c r="D19" s="910"/>
      <c r="E19" s="910"/>
      <c r="F19" s="910"/>
      <c r="G19" s="910"/>
      <c r="H19" s="911"/>
    </row>
    <row r="20" spans="1:8" s="448" customFormat="1">
      <c r="A20" s="482"/>
      <c r="B20" s="483"/>
      <c r="C20" s="483"/>
      <c r="D20" s="483"/>
      <c r="E20" s="483"/>
      <c r="F20" s="483"/>
      <c r="G20" s="483"/>
      <c r="H20" s="484"/>
    </row>
    <row r="21" spans="1:8" s="448" customFormat="1">
      <c r="A21" s="482"/>
      <c r="B21" s="483"/>
      <c r="C21" s="483"/>
      <c r="D21" s="483"/>
      <c r="E21" s="483"/>
      <c r="F21" s="483"/>
      <c r="G21" s="483"/>
      <c r="H21" s="484"/>
    </row>
    <row r="22" spans="1:8" s="448" customFormat="1">
      <c r="A22" s="905"/>
      <c r="B22" s="906"/>
      <c r="C22" s="906"/>
      <c r="D22" s="906"/>
      <c r="E22" s="906"/>
      <c r="F22" s="906"/>
      <c r="G22" s="906"/>
      <c r="H22" s="907"/>
    </row>
    <row r="23" spans="1:8" s="448" customFormat="1">
      <c r="A23" s="905" t="s">
        <v>59</v>
      </c>
      <c r="B23" s="906"/>
      <c r="C23" s="906"/>
      <c r="D23" s="906"/>
      <c r="E23" s="906"/>
      <c r="F23" s="906"/>
      <c r="G23" s="906"/>
      <c r="H23" s="907"/>
    </row>
    <row r="24" spans="1:8" s="448" customFormat="1" ht="18.75">
      <c r="A24" s="902" t="str">
        <f>'DADOS DE ENTRADA 2017'!B12</f>
        <v>RALF NORDT</v>
      </c>
      <c r="B24" s="903"/>
      <c r="C24" s="903"/>
      <c r="D24" s="903"/>
      <c r="E24" s="903"/>
      <c r="F24" s="903"/>
      <c r="G24" s="903"/>
      <c r="H24" s="904"/>
    </row>
    <row r="25" spans="1:8" s="448" customFormat="1" ht="15.75" thickBot="1">
      <c r="A25" s="899" t="str">
        <f>'DADOS DE ENTRADA 2017'!$B$25</f>
        <v>ENGENHEIRO CIVIL CREA-SC 018.759-9</v>
      </c>
      <c r="B25" s="900"/>
      <c r="C25" s="900"/>
      <c r="D25" s="900"/>
      <c r="E25" s="900"/>
      <c r="F25" s="900"/>
      <c r="G25" s="900"/>
      <c r="H25" s="901"/>
    </row>
  </sheetData>
  <mergeCells count="19">
    <mergeCell ref="A19:H19"/>
    <mergeCell ref="A22:H22"/>
    <mergeCell ref="A23:H23"/>
    <mergeCell ref="A24:H24"/>
    <mergeCell ref="A25:H25"/>
    <mergeCell ref="A18:H18"/>
    <mergeCell ref="A1:H1"/>
    <mergeCell ref="A2:H2"/>
    <mergeCell ref="A3:D3"/>
    <mergeCell ref="E3:H3"/>
    <mergeCell ref="A4:D4"/>
    <mergeCell ref="A5:D5"/>
    <mergeCell ref="E5:F5"/>
    <mergeCell ref="G5:H5"/>
    <mergeCell ref="A6:D6"/>
    <mergeCell ref="B7:F7"/>
    <mergeCell ref="G7:H7"/>
    <mergeCell ref="A16:H16"/>
    <mergeCell ref="A17:H17"/>
  </mergeCells>
  <printOptions horizontalCentered="1"/>
  <pageMargins left="0.39370078740157483" right="0.39370078740157483" top="0.78740157480314965" bottom="0.39370078740157483" header="0.78740157480314965" footer="0.31496062992125984"/>
  <pageSetup scale="80" orientation="landscape" r:id="rId1"/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zoomScaleNormal="100" zoomScaleSheetLayoutView="100" workbookViewId="0">
      <selection activeCell="B24" sqref="B24"/>
    </sheetView>
  </sheetViews>
  <sheetFormatPr defaultRowHeight="12.75"/>
  <cols>
    <col min="1" max="1" width="17" style="165" customWidth="1"/>
    <col min="2" max="2" width="10.7109375" style="165" customWidth="1"/>
    <col min="3" max="3" width="4.7109375" style="165" customWidth="1"/>
    <col min="4" max="4" width="61.85546875" style="165" customWidth="1"/>
    <col min="5" max="5" width="13.42578125" style="165" customWidth="1"/>
    <col min="6" max="6" width="13.28515625" style="165" customWidth="1"/>
    <col min="7" max="7" width="15.42578125" style="165" customWidth="1"/>
    <col min="8" max="8" width="17" style="165" customWidth="1"/>
    <col min="9" max="254" width="9.140625" style="165"/>
    <col min="255" max="255" width="10.85546875" style="165" customWidth="1"/>
    <col min="256" max="256" width="4.7109375" style="165" customWidth="1"/>
    <col min="257" max="257" width="61.85546875" style="165" customWidth="1"/>
    <col min="258" max="258" width="13.42578125" style="165" customWidth="1"/>
    <col min="259" max="259" width="5.85546875" style="165" bestFit="1" customWidth="1"/>
    <col min="260" max="260" width="14.5703125" style="165" customWidth="1"/>
    <col min="261" max="261" width="18.140625" style="165" customWidth="1"/>
    <col min="262" max="262" width="9.140625" style="165"/>
    <col min="263" max="263" width="13.42578125" style="165" customWidth="1"/>
    <col min="264" max="264" width="13.28515625" style="165" customWidth="1"/>
    <col min="265" max="265" width="9.7109375" style="165" bestFit="1" customWidth="1"/>
    <col min="266" max="510" width="9.140625" style="165"/>
    <col min="511" max="511" width="10.85546875" style="165" customWidth="1"/>
    <col min="512" max="512" width="4.7109375" style="165" customWidth="1"/>
    <col min="513" max="513" width="61.85546875" style="165" customWidth="1"/>
    <col min="514" max="514" width="13.42578125" style="165" customWidth="1"/>
    <col min="515" max="515" width="5.85546875" style="165" bestFit="1" customWidth="1"/>
    <col min="516" max="516" width="14.5703125" style="165" customWidth="1"/>
    <col min="517" max="517" width="18.140625" style="165" customWidth="1"/>
    <col min="518" max="518" width="9.140625" style="165"/>
    <col min="519" max="519" width="13.42578125" style="165" customWidth="1"/>
    <col min="520" max="520" width="13.28515625" style="165" customWidth="1"/>
    <col min="521" max="521" width="9.7109375" style="165" bestFit="1" customWidth="1"/>
    <col min="522" max="766" width="9.140625" style="165"/>
    <col min="767" max="767" width="10.85546875" style="165" customWidth="1"/>
    <col min="768" max="768" width="4.7109375" style="165" customWidth="1"/>
    <col min="769" max="769" width="61.85546875" style="165" customWidth="1"/>
    <col min="770" max="770" width="13.42578125" style="165" customWidth="1"/>
    <col min="771" max="771" width="5.85546875" style="165" bestFit="1" customWidth="1"/>
    <col min="772" max="772" width="14.5703125" style="165" customWidth="1"/>
    <col min="773" max="773" width="18.140625" style="165" customWidth="1"/>
    <col min="774" max="774" width="9.140625" style="165"/>
    <col min="775" max="775" width="13.42578125" style="165" customWidth="1"/>
    <col min="776" max="776" width="13.28515625" style="165" customWidth="1"/>
    <col min="777" max="777" width="9.7109375" style="165" bestFit="1" customWidth="1"/>
    <col min="778" max="1022" width="9.140625" style="165"/>
    <col min="1023" max="1023" width="10.85546875" style="165" customWidth="1"/>
    <col min="1024" max="1024" width="4.7109375" style="165" customWidth="1"/>
    <col min="1025" max="1025" width="61.85546875" style="165" customWidth="1"/>
    <col min="1026" max="1026" width="13.42578125" style="165" customWidth="1"/>
    <col min="1027" max="1027" width="5.85546875" style="165" bestFit="1" customWidth="1"/>
    <col min="1028" max="1028" width="14.5703125" style="165" customWidth="1"/>
    <col min="1029" max="1029" width="18.140625" style="165" customWidth="1"/>
    <col min="1030" max="1030" width="9.140625" style="165"/>
    <col min="1031" max="1031" width="13.42578125" style="165" customWidth="1"/>
    <col min="1032" max="1032" width="13.28515625" style="165" customWidth="1"/>
    <col min="1033" max="1033" width="9.7109375" style="165" bestFit="1" customWidth="1"/>
    <col min="1034" max="1278" width="9.140625" style="165"/>
    <col min="1279" max="1279" width="10.85546875" style="165" customWidth="1"/>
    <col min="1280" max="1280" width="4.7109375" style="165" customWidth="1"/>
    <col min="1281" max="1281" width="61.85546875" style="165" customWidth="1"/>
    <col min="1282" max="1282" width="13.42578125" style="165" customWidth="1"/>
    <col min="1283" max="1283" width="5.85546875" style="165" bestFit="1" customWidth="1"/>
    <col min="1284" max="1284" width="14.5703125" style="165" customWidth="1"/>
    <col min="1285" max="1285" width="18.140625" style="165" customWidth="1"/>
    <col min="1286" max="1286" width="9.140625" style="165"/>
    <col min="1287" max="1287" width="13.42578125" style="165" customWidth="1"/>
    <col min="1288" max="1288" width="13.28515625" style="165" customWidth="1"/>
    <col min="1289" max="1289" width="9.7109375" style="165" bestFit="1" customWidth="1"/>
    <col min="1290" max="1534" width="9.140625" style="165"/>
    <col min="1535" max="1535" width="10.85546875" style="165" customWidth="1"/>
    <col min="1536" max="1536" width="4.7109375" style="165" customWidth="1"/>
    <col min="1537" max="1537" width="61.85546875" style="165" customWidth="1"/>
    <col min="1538" max="1538" width="13.42578125" style="165" customWidth="1"/>
    <col min="1539" max="1539" width="5.85546875" style="165" bestFit="1" customWidth="1"/>
    <col min="1540" max="1540" width="14.5703125" style="165" customWidth="1"/>
    <col min="1541" max="1541" width="18.140625" style="165" customWidth="1"/>
    <col min="1542" max="1542" width="9.140625" style="165"/>
    <col min="1543" max="1543" width="13.42578125" style="165" customWidth="1"/>
    <col min="1544" max="1544" width="13.28515625" style="165" customWidth="1"/>
    <col min="1545" max="1545" width="9.7109375" style="165" bestFit="1" customWidth="1"/>
    <col min="1546" max="1790" width="9.140625" style="165"/>
    <col min="1791" max="1791" width="10.85546875" style="165" customWidth="1"/>
    <col min="1792" max="1792" width="4.7109375" style="165" customWidth="1"/>
    <col min="1793" max="1793" width="61.85546875" style="165" customWidth="1"/>
    <col min="1794" max="1794" width="13.42578125" style="165" customWidth="1"/>
    <col min="1795" max="1795" width="5.85546875" style="165" bestFit="1" customWidth="1"/>
    <col min="1796" max="1796" width="14.5703125" style="165" customWidth="1"/>
    <col min="1797" max="1797" width="18.140625" style="165" customWidth="1"/>
    <col min="1798" max="1798" width="9.140625" style="165"/>
    <col min="1799" max="1799" width="13.42578125" style="165" customWidth="1"/>
    <col min="1800" max="1800" width="13.28515625" style="165" customWidth="1"/>
    <col min="1801" max="1801" width="9.7109375" style="165" bestFit="1" customWidth="1"/>
    <col min="1802" max="2046" width="9.140625" style="165"/>
    <col min="2047" max="2047" width="10.85546875" style="165" customWidth="1"/>
    <col min="2048" max="2048" width="4.7109375" style="165" customWidth="1"/>
    <col min="2049" max="2049" width="61.85546875" style="165" customWidth="1"/>
    <col min="2050" max="2050" width="13.42578125" style="165" customWidth="1"/>
    <col min="2051" max="2051" width="5.85546875" style="165" bestFit="1" customWidth="1"/>
    <col min="2052" max="2052" width="14.5703125" style="165" customWidth="1"/>
    <col min="2053" max="2053" width="18.140625" style="165" customWidth="1"/>
    <col min="2054" max="2054" width="9.140625" style="165"/>
    <col min="2055" max="2055" width="13.42578125" style="165" customWidth="1"/>
    <col min="2056" max="2056" width="13.28515625" style="165" customWidth="1"/>
    <col min="2057" max="2057" width="9.7109375" style="165" bestFit="1" customWidth="1"/>
    <col min="2058" max="2302" width="9.140625" style="165"/>
    <col min="2303" max="2303" width="10.85546875" style="165" customWidth="1"/>
    <col min="2304" max="2304" width="4.7109375" style="165" customWidth="1"/>
    <col min="2305" max="2305" width="61.85546875" style="165" customWidth="1"/>
    <col min="2306" max="2306" width="13.42578125" style="165" customWidth="1"/>
    <col min="2307" max="2307" width="5.85546875" style="165" bestFit="1" customWidth="1"/>
    <col min="2308" max="2308" width="14.5703125" style="165" customWidth="1"/>
    <col min="2309" max="2309" width="18.140625" style="165" customWidth="1"/>
    <col min="2310" max="2310" width="9.140625" style="165"/>
    <col min="2311" max="2311" width="13.42578125" style="165" customWidth="1"/>
    <col min="2312" max="2312" width="13.28515625" style="165" customWidth="1"/>
    <col min="2313" max="2313" width="9.7109375" style="165" bestFit="1" customWidth="1"/>
    <col min="2314" max="2558" width="9.140625" style="165"/>
    <col min="2559" max="2559" width="10.85546875" style="165" customWidth="1"/>
    <col min="2560" max="2560" width="4.7109375" style="165" customWidth="1"/>
    <col min="2561" max="2561" width="61.85546875" style="165" customWidth="1"/>
    <col min="2562" max="2562" width="13.42578125" style="165" customWidth="1"/>
    <col min="2563" max="2563" width="5.85546875" style="165" bestFit="1" customWidth="1"/>
    <col min="2564" max="2564" width="14.5703125" style="165" customWidth="1"/>
    <col min="2565" max="2565" width="18.140625" style="165" customWidth="1"/>
    <col min="2566" max="2566" width="9.140625" style="165"/>
    <col min="2567" max="2567" width="13.42578125" style="165" customWidth="1"/>
    <col min="2568" max="2568" width="13.28515625" style="165" customWidth="1"/>
    <col min="2569" max="2569" width="9.7109375" style="165" bestFit="1" customWidth="1"/>
    <col min="2570" max="2814" width="9.140625" style="165"/>
    <col min="2815" max="2815" width="10.85546875" style="165" customWidth="1"/>
    <col min="2816" max="2816" width="4.7109375" style="165" customWidth="1"/>
    <col min="2817" max="2817" width="61.85546875" style="165" customWidth="1"/>
    <col min="2818" max="2818" width="13.42578125" style="165" customWidth="1"/>
    <col min="2819" max="2819" width="5.85546875" style="165" bestFit="1" customWidth="1"/>
    <col min="2820" max="2820" width="14.5703125" style="165" customWidth="1"/>
    <col min="2821" max="2821" width="18.140625" style="165" customWidth="1"/>
    <col min="2822" max="2822" width="9.140625" style="165"/>
    <col min="2823" max="2823" width="13.42578125" style="165" customWidth="1"/>
    <col min="2824" max="2824" width="13.28515625" style="165" customWidth="1"/>
    <col min="2825" max="2825" width="9.7109375" style="165" bestFit="1" customWidth="1"/>
    <col min="2826" max="3070" width="9.140625" style="165"/>
    <col min="3071" max="3071" width="10.85546875" style="165" customWidth="1"/>
    <col min="3072" max="3072" width="4.7109375" style="165" customWidth="1"/>
    <col min="3073" max="3073" width="61.85546875" style="165" customWidth="1"/>
    <col min="3074" max="3074" width="13.42578125" style="165" customWidth="1"/>
    <col min="3075" max="3075" width="5.85546875" style="165" bestFit="1" customWidth="1"/>
    <col min="3076" max="3076" width="14.5703125" style="165" customWidth="1"/>
    <col min="3077" max="3077" width="18.140625" style="165" customWidth="1"/>
    <col min="3078" max="3078" width="9.140625" style="165"/>
    <col min="3079" max="3079" width="13.42578125" style="165" customWidth="1"/>
    <col min="3080" max="3080" width="13.28515625" style="165" customWidth="1"/>
    <col min="3081" max="3081" width="9.7109375" style="165" bestFit="1" customWidth="1"/>
    <col min="3082" max="3326" width="9.140625" style="165"/>
    <col min="3327" max="3327" width="10.85546875" style="165" customWidth="1"/>
    <col min="3328" max="3328" width="4.7109375" style="165" customWidth="1"/>
    <col min="3329" max="3329" width="61.85546875" style="165" customWidth="1"/>
    <col min="3330" max="3330" width="13.42578125" style="165" customWidth="1"/>
    <col min="3331" max="3331" width="5.85546875" style="165" bestFit="1" customWidth="1"/>
    <col min="3332" max="3332" width="14.5703125" style="165" customWidth="1"/>
    <col min="3333" max="3333" width="18.140625" style="165" customWidth="1"/>
    <col min="3334" max="3334" width="9.140625" style="165"/>
    <col min="3335" max="3335" width="13.42578125" style="165" customWidth="1"/>
    <col min="3336" max="3336" width="13.28515625" style="165" customWidth="1"/>
    <col min="3337" max="3337" width="9.7109375" style="165" bestFit="1" customWidth="1"/>
    <col min="3338" max="3582" width="9.140625" style="165"/>
    <col min="3583" max="3583" width="10.85546875" style="165" customWidth="1"/>
    <col min="3584" max="3584" width="4.7109375" style="165" customWidth="1"/>
    <col min="3585" max="3585" width="61.85546875" style="165" customWidth="1"/>
    <col min="3586" max="3586" width="13.42578125" style="165" customWidth="1"/>
    <col min="3587" max="3587" width="5.85546875" style="165" bestFit="1" customWidth="1"/>
    <col min="3588" max="3588" width="14.5703125" style="165" customWidth="1"/>
    <col min="3589" max="3589" width="18.140625" style="165" customWidth="1"/>
    <col min="3590" max="3590" width="9.140625" style="165"/>
    <col min="3591" max="3591" width="13.42578125" style="165" customWidth="1"/>
    <col min="3592" max="3592" width="13.28515625" style="165" customWidth="1"/>
    <col min="3593" max="3593" width="9.7109375" style="165" bestFit="1" customWidth="1"/>
    <col min="3594" max="3838" width="9.140625" style="165"/>
    <col min="3839" max="3839" width="10.85546875" style="165" customWidth="1"/>
    <col min="3840" max="3840" width="4.7109375" style="165" customWidth="1"/>
    <col min="3841" max="3841" width="61.85546875" style="165" customWidth="1"/>
    <col min="3842" max="3842" width="13.42578125" style="165" customWidth="1"/>
    <col min="3843" max="3843" width="5.85546875" style="165" bestFit="1" customWidth="1"/>
    <col min="3844" max="3844" width="14.5703125" style="165" customWidth="1"/>
    <col min="3845" max="3845" width="18.140625" style="165" customWidth="1"/>
    <col min="3846" max="3846" width="9.140625" style="165"/>
    <col min="3847" max="3847" width="13.42578125" style="165" customWidth="1"/>
    <col min="3848" max="3848" width="13.28515625" style="165" customWidth="1"/>
    <col min="3849" max="3849" width="9.7109375" style="165" bestFit="1" customWidth="1"/>
    <col min="3850" max="4094" width="9.140625" style="165"/>
    <col min="4095" max="4095" width="10.85546875" style="165" customWidth="1"/>
    <col min="4096" max="4096" width="4.7109375" style="165" customWidth="1"/>
    <col min="4097" max="4097" width="61.85546875" style="165" customWidth="1"/>
    <col min="4098" max="4098" width="13.42578125" style="165" customWidth="1"/>
    <col min="4099" max="4099" width="5.85546875" style="165" bestFit="1" customWidth="1"/>
    <col min="4100" max="4100" width="14.5703125" style="165" customWidth="1"/>
    <col min="4101" max="4101" width="18.140625" style="165" customWidth="1"/>
    <col min="4102" max="4102" width="9.140625" style="165"/>
    <col min="4103" max="4103" width="13.42578125" style="165" customWidth="1"/>
    <col min="4104" max="4104" width="13.28515625" style="165" customWidth="1"/>
    <col min="4105" max="4105" width="9.7109375" style="165" bestFit="1" customWidth="1"/>
    <col min="4106" max="4350" width="9.140625" style="165"/>
    <col min="4351" max="4351" width="10.85546875" style="165" customWidth="1"/>
    <col min="4352" max="4352" width="4.7109375" style="165" customWidth="1"/>
    <col min="4353" max="4353" width="61.85546875" style="165" customWidth="1"/>
    <col min="4354" max="4354" width="13.42578125" style="165" customWidth="1"/>
    <col min="4355" max="4355" width="5.85546875" style="165" bestFit="1" customWidth="1"/>
    <col min="4356" max="4356" width="14.5703125" style="165" customWidth="1"/>
    <col min="4357" max="4357" width="18.140625" style="165" customWidth="1"/>
    <col min="4358" max="4358" width="9.140625" style="165"/>
    <col min="4359" max="4359" width="13.42578125" style="165" customWidth="1"/>
    <col min="4360" max="4360" width="13.28515625" style="165" customWidth="1"/>
    <col min="4361" max="4361" width="9.7109375" style="165" bestFit="1" customWidth="1"/>
    <col min="4362" max="4606" width="9.140625" style="165"/>
    <col min="4607" max="4607" width="10.85546875" style="165" customWidth="1"/>
    <col min="4608" max="4608" width="4.7109375" style="165" customWidth="1"/>
    <col min="4609" max="4609" width="61.85546875" style="165" customWidth="1"/>
    <col min="4610" max="4610" width="13.42578125" style="165" customWidth="1"/>
    <col min="4611" max="4611" width="5.85546875" style="165" bestFit="1" customWidth="1"/>
    <col min="4612" max="4612" width="14.5703125" style="165" customWidth="1"/>
    <col min="4613" max="4613" width="18.140625" style="165" customWidth="1"/>
    <col min="4614" max="4614" width="9.140625" style="165"/>
    <col min="4615" max="4615" width="13.42578125" style="165" customWidth="1"/>
    <col min="4616" max="4616" width="13.28515625" style="165" customWidth="1"/>
    <col min="4617" max="4617" width="9.7109375" style="165" bestFit="1" customWidth="1"/>
    <col min="4618" max="4862" width="9.140625" style="165"/>
    <col min="4863" max="4863" width="10.85546875" style="165" customWidth="1"/>
    <col min="4864" max="4864" width="4.7109375" style="165" customWidth="1"/>
    <col min="4865" max="4865" width="61.85546875" style="165" customWidth="1"/>
    <col min="4866" max="4866" width="13.42578125" style="165" customWidth="1"/>
    <col min="4867" max="4867" width="5.85546875" style="165" bestFit="1" customWidth="1"/>
    <col min="4868" max="4868" width="14.5703125" style="165" customWidth="1"/>
    <col min="4869" max="4869" width="18.140625" style="165" customWidth="1"/>
    <col min="4870" max="4870" width="9.140625" style="165"/>
    <col min="4871" max="4871" width="13.42578125" style="165" customWidth="1"/>
    <col min="4872" max="4872" width="13.28515625" style="165" customWidth="1"/>
    <col min="4873" max="4873" width="9.7109375" style="165" bestFit="1" customWidth="1"/>
    <col min="4874" max="5118" width="9.140625" style="165"/>
    <col min="5119" max="5119" width="10.85546875" style="165" customWidth="1"/>
    <col min="5120" max="5120" width="4.7109375" style="165" customWidth="1"/>
    <col min="5121" max="5121" width="61.85546875" style="165" customWidth="1"/>
    <col min="5122" max="5122" width="13.42578125" style="165" customWidth="1"/>
    <col min="5123" max="5123" width="5.85546875" style="165" bestFit="1" customWidth="1"/>
    <col min="5124" max="5124" width="14.5703125" style="165" customWidth="1"/>
    <col min="5125" max="5125" width="18.140625" style="165" customWidth="1"/>
    <col min="5126" max="5126" width="9.140625" style="165"/>
    <col min="5127" max="5127" width="13.42578125" style="165" customWidth="1"/>
    <col min="5128" max="5128" width="13.28515625" style="165" customWidth="1"/>
    <col min="5129" max="5129" width="9.7109375" style="165" bestFit="1" customWidth="1"/>
    <col min="5130" max="5374" width="9.140625" style="165"/>
    <col min="5375" max="5375" width="10.85546875" style="165" customWidth="1"/>
    <col min="5376" max="5376" width="4.7109375" style="165" customWidth="1"/>
    <col min="5377" max="5377" width="61.85546875" style="165" customWidth="1"/>
    <col min="5378" max="5378" width="13.42578125" style="165" customWidth="1"/>
    <col min="5379" max="5379" width="5.85546875" style="165" bestFit="1" customWidth="1"/>
    <col min="5380" max="5380" width="14.5703125" style="165" customWidth="1"/>
    <col min="5381" max="5381" width="18.140625" style="165" customWidth="1"/>
    <col min="5382" max="5382" width="9.140625" style="165"/>
    <col min="5383" max="5383" width="13.42578125" style="165" customWidth="1"/>
    <col min="5384" max="5384" width="13.28515625" style="165" customWidth="1"/>
    <col min="5385" max="5385" width="9.7109375" style="165" bestFit="1" customWidth="1"/>
    <col min="5386" max="5630" width="9.140625" style="165"/>
    <col min="5631" max="5631" width="10.85546875" style="165" customWidth="1"/>
    <col min="5632" max="5632" width="4.7109375" style="165" customWidth="1"/>
    <col min="5633" max="5633" width="61.85546875" style="165" customWidth="1"/>
    <col min="5634" max="5634" width="13.42578125" style="165" customWidth="1"/>
    <col min="5635" max="5635" width="5.85546875" style="165" bestFit="1" customWidth="1"/>
    <col min="5636" max="5636" width="14.5703125" style="165" customWidth="1"/>
    <col min="5637" max="5637" width="18.140625" style="165" customWidth="1"/>
    <col min="5638" max="5638" width="9.140625" style="165"/>
    <col min="5639" max="5639" width="13.42578125" style="165" customWidth="1"/>
    <col min="5640" max="5640" width="13.28515625" style="165" customWidth="1"/>
    <col min="5641" max="5641" width="9.7109375" style="165" bestFit="1" customWidth="1"/>
    <col min="5642" max="5886" width="9.140625" style="165"/>
    <col min="5887" max="5887" width="10.85546875" style="165" customWidth="1"/>
    <col min="5888" max="5888" width="4.7109375" style="165" customWidth="1"/>
    <col min="5889" max="5889" width="61.85546875" style="165" customWidth="1"/>
    <col min="5890" max="5890" width="13.42578125" style="165" customWidth="1"/>
    <col min="5891" max="5891" width="5.85546875" style="165" bestFit="1" customWidth="1"/>
    <col min="5892" max="5892" width="14.5703125" style="165" customWidth="1"/>
    <col min="5893" max="5893" width="18.140625" style="165" customWidth="1"/>
    <col min="5894" max="5894" width="9.140625" style="165"/>
    <col min="5895" max="5895" width="13.42578125" style="165" customWidth="1"/>
    <col min="5896" max="5896" width="13.28515625" style="165" customWidth="1"/>
    <col min="5897" max="5897" width="9.7109375" style="165" bestFit="1" customWidth="1"/>
    <col min="5898" max="6142" width="9.140625" style="165"/>
    <col min="6143" max="6143" width="10.85546875" style="165" customWidth="1"/>
    <col min="6144" max="6144" width="4.7109375" style="165" customWidth="1"/>
    <col min="6145" max="6145" width="61.85546875" style="165" customWidth="1"/>
    <col min="6146" max="6146" width="13.42578125" style="165" customWidth="1"/>
    <col min="6147" max="6147" width="5.85546875" style="165" bestFit="1" customWidth="1"/>
    <col min="6148" max="6148" width="14.5703125" style="165" customWidth="1"/>
    <col min="6149" max="6149" width="18.140625" style="165" customWidth="1"/>
    <col min="6150" max="6150" width="9.140625" style="165"/>
    <col min="6151" max="6151" width="13.42578125" style="165" customWidth="1"/>
    <col min="6152" max="6152" width="13.28515625" style="165" customWidth="1"/>
    <col min="6153" max="6153" width="9.7109375" style="165" bestFit="1" customWidth="1"/>
    <col min="6154" max="6398" width="9.140625" style="165"/>
    <col min="6399" max="6399" width="10.85546875" style="165" customWidth="1"/>
    <col min="6400" max="6400" width="4.7109375" style="165" customWidth="1"/>
    <col min="6401" max="6401" width="61.85546875" style="165" customWidth="1"/>
    <col min="6402" max="6402" width="13.42578125" style="165" customWidth="1"/>
    <col min="6403" max="6403" width="5.85546875" style="165" bestFit="1" customWidth="1"/>
    <col min="6404" max="6404" width="14.5703125" style="165" customWidth="1"/>
    <col min="6405" max="6405" width="18.140625" style="165" customWidth="1"/>
    <col min="6406" max="6406" width="9.140625" style="165"/>
    <col min="6407" max="6407" width="13.42578125" style="165" customWidth="1"/>
    <col min="6408" max="6408" width="13.28515625" style="165" customWidth="1"/>
    <col min="6409" max="6409" width="9.7109375" style="165" bestFit="1" customWidth="1"/>
    <col min="6410" max="6654" width="9.140625" style="165"/>
    <col min="6655" max="6655" width="10.85546875" style="165" customWidth="1"/>
    <col min="6656" max="6656" width="4.7109375" style="165" customWidth="1"/>
    <col min="6657" max="6657" width="61.85546875" style="165" customWidth="1"/>
    <col min="6658" max="6658" width="13.42578125" style="165" customWidth="1"/>
    <col min="6659" max="6659" width="5.85546875" style="165" bestFit="1" customWidth="1"/>
    <col min="6660" max="6660" width="14.5703125" style="165" customWidth="1"/>
    <col min="6661" max="6661" width="18.140625" style="165" customWidth="1"/>
    <col min="6662" max="6662" width="9.140625" style="165"/>
    <col min="6663" max="6663" width="13.42578125" style="165" customWidth="1"/>
    <col min="6664" max="6664" width="13.28515625" style="165" customWidth="1"/>
    <col min="6665" max="6665" width="9.7109375" style="165" bestFit="1" customWidth="1"/>
    <col min="6666" max="6910" width="9.140625" style="165"/>
    <col min="6911" max="6911" width="10.85546875" style="165" customWidth="1"/>
    <col min="6912" max="6912" width="4.7109375" style="165" customWidth="1"/>
    <col min="6913" max="6913" width="61.85546875" style="165" customWidth="1"/>
    <col min="6914" max="6914" width="13.42578125" style="165" customWidth="1"/>
    <col min="6915" max="6915" width="5.85546875" style="165" bestFit="1" customWidth="1"/>
    <col min="6916" max="6916" width="14.5703125" style="165" customWidth="1"/>
    <col min="6917" max="6917" width="18.140625" style="165" customWidth="1"/>
    <col min="6918" max="6918" width="9.140625" style="165"/>
    <col min="6919" max="6919" width="13.42578125" style="165" customWidth="1"/>
    <col min="6920" max="6920" width="13.28515625" style="165" customWidth="1"/>
    <col min="6921" max="6921" width="9.7109375" style="165" bestFit="1" customWidth="1"/>
    <col min="6922" max="7166" width="9.140625" style="165"/>
    <col min="7167" max="7167" width="10.85546875" style="165" customWidth="1"/>
    <col min="7168" max="7168" width="4.7109375" style="165" customWidth="1"/>
    <col min="7169" max="7169" width="61.85546875" style="165" customWidth="1"/>
    <col min="7170" max="7170" width="13.42578125" style="165" customWidth="1"/>
    <col min="7171" max="7171" width="5.85546875" style="165" bestFit="1" customWidth="1"/>
    <col min="7172" max="7172" width="14.5703125" style="165" customWidth="1"/>
    <col min="7173" max="7173" width="18.140625" style="165" customWidth="1"/>
    <col min="7174" max="7174" width="9.140625" style="165"/>
    <col min="7175" max="7175" width="13.42578125" style="165" customWidth="1"/>
    <col min="7176" max="7176" width="13.28515625" style="165" customWidth="1"/>
    <col min="7177" max="7177" width="9.7109375" style="165" bestFit="1" customWidth="1"/>
    <col min="7178" max="7422" width="9.140625" style="165"/>
    <col min="7423" max="7423" width="10.85546875" style="165" customWidth="1"/>
    <col min="7424" max="7424" width="4.7109375" style="165" customWidth="1"/>
    <col min="7425" max="7425" width="61.85546875" style="165" customWidth="1"/>
    <col min="7426" max="7426" width="13.42578125" style="165" customWidth="1"/>
    <col min="7427" max="7427" width="5.85546875" style="165" bestFit="1" customWidth="1"/>
    <col min="7428" max="7428" width="14.5703125" style="165" customWidth="1"/>
    <col min="7429" max="7429" width="18.140625" style="165" customWidth="1"/>
    <col min="7430" max="7430" width="9.140625" style="165"/>
    <col min="7431" max="7431" width="13.42578125" style="165" customWidth="1"/>
    <col min="7432" max="7432" width="13.28515625" style="165" customWidth="1"/>
    <col min="7433" max="7433" width="9.7109375" style="165" bestFit="1" customWidth="1"/>
    <col min="7434" max="7678" width="9.140625" style="165"/>
    <col min="7679" max="7679" width="10.85546875" style="165" customWidth="1"/>
    <col min="7680" max="7680" width="4.7109375" style="165" customWidth="1"/>
    <col min="7681" max="7681" width="61.85546875" style="165" customWidth="1"/>
    <col min="7682" max="7682" width="13.42578125" style="165" customWidth="1"/>
    <col min="7683" max="7683" width="5.85546875" style="165" bestFit="1" customWidth="1"/>
    <col min="7684" max="7684" width="14.5703125" style="165" customWidth="1"/>
    <col min="7685" max="7685" width="18.140625" style="165" customWidth="1"/>
    <col min="7686" max="7686" width="9.140625" style="165"/>
    <col min="7687" max="7687" width="13.42578125" style="165" customWidth="1"/>
    <col min="7688" max="7688" width="13.28515625" style="165" customWidth="1"/>
    <col min="7689" max="7689" width="9.7109375" style="165" bestFit="1" customWidth="1"/>
    <col min="7690" max="7934" width="9.140625" style="165"/>
    <col min="7935" max="7935" width="10.85546875" style="165" customWidth="1"/>
    <col min="7936" max="7936" width="4.7109375" style="165" customWidth="1"/>
    <col min="7937" max="7937" width="61.85546875" style="165" customWidth="1"/>
    <col min="7938" max="7938" width="13.42578125" style="165" customWidth="1"/>
    <col min="7939" max="7939" width="5.85546875" style="165" bestFit="1" customWidth="1"/>
    <col min="7940" max="7940" width="14.5703125" style="165" customWidth="1"/>
    <col min="7941" max="7941" width="18.140625" style="165" customWidth="1"/>
    <col min="7942" max="7942" width="9.140625" style="165"/>
    <col min="7943" max="7943" width="13.42578125" style="165" customWidth="1"/>
    <col min="7944" max="7944" width="13.28515625" style="165" customWidth="1"/>
    <col min="7945" max="7945" width="9.7109375" style="165" bestFit="1" customWidth="1"/>
    <col min="7946" max="8190" width="9.140625" style="165"/>
    <col min="8191" max="8191" width="10.85546875" style="165" customWidth="1"/>
    <col min="8192" max="8192" width="4.7109375" style="165" customWidth="1"/>
    <col min="8193" max="8193" width="61.85546875" style="165" customWidth="1"/>
    <col min="8194" max="8194" width="13.42578125" style="165" customWidth="1"/>
    <col min="8195" max="8195" width="5.85546875" style="165" bestFit="1" customWidth="1"/>
    <col min="8196" max="8196" width="14.5703125" style="165" customWidth="1"/>
    <col min="8197" max="8197" width="18.140625" style="165" customWidth="1"/>
    <col min="8198" max="8198" width="9.140625" style="165"/>
    <col min="8199" max="8199" width="13.42578125" style="165" customWidth="1"/>
    <col min="8200" max="8200" width="13.28515625" style="165" customWidth="1"/>
    <col min="8201" max="8201" width="9.7109375" style="165" bestFit="1" customWidth="1"/>
    <col min="8202" max="8446" width="9.140625" style="165"/>
    <col min="8447" max="8447" width="10.85546875" style="165" customWidth="1"/>
    <col min="8448" max="8448" width="4.7109375" style="165" customWidth="1"/>
    <col min="8449" max="8449" width="61.85546875" style="165" customWidth="1"/>
    <col min="8450" max="8450" width="13.42578125" style="165" customWidth="1"/>
    <col min="8451" max="8451" width="5.85546875" style="165" bestFit="1" customWidth="1"/>
    <col min="8452" max="8452" width="14.5703125" style="165" customWidth="1"/>
    <col min="8453" max="8453" width="18.140625" style="165" customWidth="1"/>
    <col min="8454" max="8454" width="9.140625" style="165"/>
    <col min="8455" max="8455" width="13.42578125" style="165" customWidth="1"/>
    <col min="8456" max="8456" width="13.28515625" style="165" customWidth="1"/>
    <col min="8457" max="8457" width="9.7109375" style="165" bestFit="1" customWidth="1"/>
    <col min="8458" max="8702" width="9.140625" style="165"/>
    <col min="8703" max="8703" width="10.85546875" style="165" customWidth="1"/>
    <col min="8704" max="8704" width="4.7109375" style="165" customWidth="1"/>
    <col min="8705" max="8705" width="61.85546875" style="165" customWidth="1"/>
    <col min="8706" max="8706" width="13.42578125" style="165" customWidth="1"/>
    <col min="8707" max="8707" width="5.85546875" style="165" bestFit="1" customWidth="1"/>
    <col min="8708" max="8708" width="14.5703125" style="165" customWidth="1"/>
    <col min="8709" max="8709" width="18.140625" style="165" customWidth="1"/>
    <col min="8710" max="8710" width="9.140625" style="165"/>
    <col min="8711" max="8711" width="13.42578125" style="165" customWidth="1"/>
    <col min="8712" max="8712" width="13.28515625" style="165" customWidth="1"/>
    <col min="8713" max="8713" width="9.7109375" style="165" bestFit="1" customWidth="1"/>
    <col min="8714" max="8958" width="9.140625" style="165"/>
    <col min="8959" max="8959" width="10.85546875" style="165" customWidth="1"/>
    <col min="8960" max="8960" width="4.7109375" style="165" customWidth="1"/>
    <col min="8961" max="8961" width="61.85546875" style="165" customWidth="1"/>
    <col min="8962" max="8962" width="13.42578125" style="165" customWidth="1"/>
    <col min="8963" max="8963" width="5.85546875" style="165" bestFit="1" customWidth="1"/>
    <col min="8964" max="8964" width="14.5703125" style="165" customWidth="1"/>
    <col min="8965" max="8965" width="18.140625" style="165" customWidth="1"/>
    <col min="8966" max="8966" width="9.140625" style="165"/>
    <col min="8967" max="8967" width="13.42578125" style="165" customWidth="1"/>
    <col min="8968" max="8968" width="13.28515625" style="165" customWidth="1"/>
    <col min="8969" max="8969" width="9.7109375" style="165" bestFit="1" customWidth="1"/>
    <col min="8970" max="9214" width="9.140625" style="165"/>
    <col min="9215" max="9215" width="10.85546875" style="165" customWidth="1"/>
    <col min="9216" max="9216" width="4.7109375" style="165" customWidth="1"/>
    <col min="9217" max="9217" width="61.85546875" style="165" customWidth="1"/>
    <col min="9218" max="9218" width="13.42578125" style="165" customWidth="1"/>
    <col min="9219" max="9219" width="5.85546875" style="165" bestFit="1" customWidth="1"/>
    <col min="9220" max="9220" width="14.5703125" style="165" customWidth="1"/>
    <col min="9221" max="9221" width="18.140625" style="165" customWidth="1"/>
    <col min="9222" max="9222" width="9.140625" style="165"/>
    <col min="9223" max="9223" width="13.42578125" style="165" customWidth="1"/>
    <col min="9224" max="9224" width="13.28515625" style="165" customWidth="1"/>
    <col min="9225" max="9225" width="9.7109375" style="165" bestFit="1" customWidth="1"/>
    <col min="9226" max="9470" width="9.140625" style="165"/>
    <col min="9471" max="9471" width="10.85546875" style="165" customWidth="1"/>
    <col min="9472" max="9472" width="4.7109375" style="165" customWidth="1"/>
    <col min="9473" max="9473" width="61.85546875" style="165" customWidth="1"/>
    <col min="9474" max="9474" width="13.42578125" style="165" customWidth="1"/>
    <col min="9475" max="9475" width="5.85546875" style="165" bestFit="1" customWidth="1"/>
    <col min="9476" max="9476" width="14.5703125" style="165" customWidth="1"/>
    <col min="9477" max="9477" width="18.140625" style="165" customWidth="1"/>
    <col min="9478" max="9478" width="9.140625" style="165"/>
    <col min="9479" max="9479" width="13.42578125" style="165" customWidth="1"/>
    <col min="9480" max="9480" width="13.28515625" style="165" customWidth="1"/>
    <col min="9481" max="9481" width="9.7109375" style="165" bestFit="1" customWidth="1"/>
    <col min="9482" max="9726" width="9.140625" style="165"/>
    <col min="9727" max="9727" width="10.85546875" style="165" customWidth="1"/>
    <col min="9728" max="9728" width="4.7109375" style="165" customWidth="1"/>
    <col min="9729" max="9729" width="61.85546875" style="165" customWidth="1"/>
    <col min="9730" max="9730" width="13.42578125" style="165" customWidth="1"/>
    <col min="9731" max="9731" width="5.85546875" style="165" bestFit="1" customWidth="1"/>
    <col min="9732" max="9732" width="14.5703125" style="165" customWidth="1"/>
    <col min="9733" max="9733" width="18.140625" style="165" customWidth="1"/>
    <col min="9734" max="9734" width="9.140625" style="165"/>
    <col min="9735" max="9735" width="13.42578125" style="165" customWidth="1"/>
    <col min="9736" max="9736" width="13.28515625" style="165" customWidth="1"/>
    <col min="9737" max="9737" width="9.7109375" style="165" bestFit="1" customWidth="1"/>
    <col min="9738" max="9982" width="9.140625" style="165"/>
    <col min="9983" max="9983" width="10.85546875" style="165" customWidth="1"/>
    <col min="9984" max="9984" width="4.7109375" style="165" customWidth="1"/>
    <col min="9985" max="9985" width="61.85546875" style="165" customWidth="1"/>
    <col min="9986" max="9986" width="13.42578125" style="165" customWidth="1"/>
    <col min="9987" max="9987" width="5.85546875" style="165" bestFit="1" customWidth="1"/>
    <col min="9988" max="9988" width="14.5703125" style="165" customWidth="1"/>
    <col min="9989" max="9989" width="18.140625" style="165" customWidth="1"/>
    <col min="9990" max="9990" width="9.140625" style="165"/>
    <col min="9991" max="9991" width="13.42578125" style="165" customWidth="1"/>
    <col min="9992" max="9992" width="13.28515625" style="165" customWidth="1"/>
    <col min="9993" max="9993" width="9.7109375" style="165" bestFit="1" customWidth="1"/>
    <col min="9994" max="10238" width="9.140625" style="165"/>
    <col min="10239" max="10239" width="10.85546875" style="165" customWidth="1"/>
    <col min="10240" max="10240" width="4.7109375" style="165" customWidth="1"/>
    <col min="10241" max="10241" width="61.85546875" style="165" customWidth="1"/>
    <col min="10242" max="10242" width="13.42578125" style="165" customWidth="1"/>
    <col min="10243" max="10243" width="5.85546875" style="165" bestFit="1" customWidth="1"/>
    <col min="10244" max="10244" width="14.5703125" style="165" customWidth="1"/>
    <col min="10245" max="10245" width="18.140625" style="165" customWidth="1"/>
    <col min="10246" max="10246" width="9.140625" style="165"/>
    <col min="10247" max="10247" width="13.42578125" style="165" customWidth="1"/>
    <col min="10248" max="10248" width="13.28515625" style="165" customWidth="1"/>
    <col min="10249" max="10249" width="9.7109375" style="165" bestFit="1" customWidth="1"/>
    <col min="10250" max="10494" width="9.140625" style="165"/>
    <col min="10495" max="10495" width="10.85546875" style="165" customWidth="1"/>
    <col min="10496" max="10496" width="4.7109375" style="165" customWidth="1"/>
    <col min="10497" max="10497" width="61.85546875" style="165" customWidth="1"/>
    <col min="10498" max="10498" width="13.42578125" style="165" customWidth="1"/>
    <col min="10499" max="10499" width="5.85546875" style="165" bestFit="1" customWidth="1"/>
    <col min="10500" max="10500" width="14.5703125" style="165" customWidth="1"/>
    <col min="10501" max="10501" width="18.140625" style="165" customWidth="1"/>
    <col min="10502" max="10502" width="9.140625" style="165"/>
    <col min="10503" max="10503" width="13.42578125" style="165" customWidth="1"/>
    <col min="10504" max="10504" width="13.28515625" style="165" customWidth="1"/>
    <col min="10505" max="10505" width="9.7109375" style="165" bestFit="1" customWidth="1"/>
    <col min="10506" max="10750" width="9.140625" style="165"/>
    <col min="10751" max="10751" width="10.85546875" style="165" customWidth="1"/>
    <col min="10752" max="10752" width="4.7109375" style="165" customWidth="1"/>
    <col min="10753" max="10753" width="61.85546875" style="165" customWidth="1"/>
    <col min="10754" max="10754" width="13.42578125" style="165" customWidth="1"/>
    <col min="10755" max="10755" width="5.85546875" style="165" bestFit="1" customWidth="1"/>
    <col min="10756" max="10756" width="14.5703125" style="165" customWidth="1"/>
    <col min="10757" max="10757" width="18.140625" style="165" customWidth="1"/>
    <col min="10758" max="10758" width="9.140625" style="165"/>
    <col min="10759" max="10759" width="13.42578125" style="165" customWidth="1"/>
    <col min="10760" max="10760" width="13.28515625" style="165" customWidth="1"/>
    <col min="10761" max="10761" width="9.7109375" style="165" bestFit="1" customWidth="1"/>
    <col min="10762" max="11006" width="9.140625" style="165"/>
    <col min="11007" max="11007" width="10.85546875" style="165" customWidth="1"/>
    <col min="11008" max="11008" width="4.7109375" style="165" customWidth="1"/>
    <col min="11009" max="11009" width="61.85546875" style="165" customWidth="1"/>
    <col min="11010" max="11010" width="13.42578125" style="165" customWidth="1"/>
    <col min="11011" max="11011" width="5.85546875" style="165" bestFit="1" customWidth="1"/>
    <col min="11012" max="11012" width="14.5703125" style="165" customWidth="1"/>
    <col min="11013" max="11013" width="18.140625" style="165" customWidth="1"/>
    <col min="11014" max="11014" width="9.140625" style="165"/>
    <col min="11015" max="11015" width="13.42578125" style="165" customWidth="1"/>
    <col min="11016" max="11016" width="13.28515625" style="165" customWidth="1"/>
    <col min="11017" max="11017" width="9.7109375" style="165" bestFit="1" customWidth="1"/>
    <col min="11018" max="11262" width="9.140625" style="165"/>
    <col min="11263" max="11263" width="10.85546875" style="165" customWidth="1"/>
    <col min="11264" max="11264" width="4.7109375" style="165" customWidth="1"/>
    <col min="11265" max="11265" width="61.85546875" style="165" customWidth="1"/>
    <col min="11266" max="11266" width="13.42578125" style="165" customWidth="1"/>
    <col min="11267" max="11267" width="5.85546875" style="165" bestFit="1" customWidth="1"/>
    <col min="11268" max="11268" width="14.5703125" style="165" customWidth="1"/>
    <col min="11269" max="11269" width="18.140625" style="165" customWidth="1"/>
    <col min="11270" max="11270" width="9.140625" style="165"/>
    <col min="11271" max="11271" width="13.42578125" style="165" customWidth="1"/>
    <col min="11272" max="11272" width="13.28515625" style="165" customWidth="1"/>
    <col min="11273" max="11273" width="9.7109375" style="165" bestFit="1" customWidth="1"/>
    <col min="11274" max="11518" width="9.140625" style="165"/>
    <col min="11519" max="11519" width="10.85546875" style="165" customWidth="1"/>
    <col min="11520" max="11520" width="4.7109375" style="165" customWidth="1"/>
    <col min="11521" max="11521" width="61.85546875" style="165" customWidth="1"/>
    <col min="11522" max="11522" width="13.42578125" style="165" customWidth="1"/>
    <col min="11523" max="11523" width="5.85546875" style="165" bestFit="1" customWidth="1"/>
    <col min="11524" max="11524" width="14.5703125" style="165" customWidth="1"/>
    <col min="11525" max="11525" width="18.140625" style="165" customWidth="1"/>
    <col min="11526" max="11526" width="9.140625" style="165"/>
    <col min="11527" max="11527" width="13.42578125" style="165" customWidth="1"/>
    <col min="11528" max="11528" width="13.28515625" style="165" customWidth="1"/>
    <col min="11529" max="11529" width="9.7109375" style="165" bestFit="1" customWidth="1"/>
    <col min="11530" max="11774" width="9.140625" style="165"/>
    <col min="11775" max="11775" width="10.85546875" style="165" customWidth="1"/>
    <col min="11776" max="11776" width="4.7109375" style="165" customWidth="1"/>
    <col min="11777" max="11777" width="61.85546875" style="165" customWidth="1"/>
    <col min="11778" max="11778" width="13.42578125" style="165" customWidth="1"/>
    <col min="11779" max="11779" width="5.85546875" style="165" bestFit="1" customWidth="1"/>
    <col min="11780" max="11780" width="14.5703125" style="165" customWidth="1"/>
    <col min="11781" max="11781" width="18.140625" style="165" customWidth="1"/>
    <col min="11782" max="11782" width="9.140625" style="165"/>
    <col min="11783" max="11783" width="13.42578125" style="165" customWidth="1"/>
    <col min="11784" max="11784" width="13.28515625" style="165" customWidth="1"/>
    <col min="11785" max="11785" width="9.7109375" style="165" bestFit="1" customWidth="1"/>
    <col min="11786" max="12030" width="9.140625" style="165"/>
    <col min="12031" max="12031" width="10.85546875" style="165" customWidth="1"/>
    <col min="12032" max="12032" width="4.7109375" style="165" customWidth="1"/>
    <col min="12033" max="12033" width="61.85546875" style="165" customWidth="1"/>
    <col min="12034" max="12034" width="13.42578125" style="165" customWidth="1"/>
    <col min="12035" max="12035" width="5.85546875" style="165" bestFit="1" customWidth="1"/>
    <col min="12036" max="12036" width="14.5703125" style="165" customWidth="1"/>
    <col min="12037" max="12037" width="18.140625" style="165" customWidth="1"/>
    <col min="12038" max="12038" width="9.140625" style="165"/>
    <col min="12039" max="12039" width="13.42578125" style="165" customWidth="1"/>
    <col min="12040" max="12040" width="13.28515625" style="165" customWidth="1"/>
    <col min="12041" max="12041" width="9.7109375" style="165" bestFit="1" customWidth="1"/>
    <col min="12042" max="12286" width="9.140625" style="165"/>
    <col min="12287" max="12287" width="10.85546875" style="165" customWidth="1"/>
    <col min="12288" max="12288" width="4.7109375" style="165" customWidth="1"/>
    <col min="12289" max="12289" width="61.85546875" style="165" customWidth="1"/>
    <col min="12290" max="12290" width="13.42578125" style="165" customWidth="1"/>
    <col min="12291" max="12291" width="5.85546875" style="165" bestFit="1" customWidth="1"/>
    <col min="12292" max="12292" width="14.5703125" style="165" customWidth="1"/>
    <col min="12293" max="12293" width="18.140625" style="165" customWidth="1"/>
    <col min="12294" max="12294" width="9.140625" style="165"/>
    <col min="12295" max="12295" width="13.42578125" style="165" customWidth="1"/>
    <col min="12296" max="12296" width="13.28515625" style="165" customWidth="1"/>
    <col min="12297" max="12297" width="9.7109375" style="165" bestFit="1" customWidth="1"/>
    <col min="12298" max="12542" width="9.140625" style="165"/>
    <col min="12543" max="12543" width="10.85546875" style="165" customWidth="1"/>
    <col min="12544" max="12544" width="4.7109375" style="165" customWidth="1"/>
    <col min="12545" max="12545" width="61.85546875" style="165" customWidth="1"/>
    <col min="12546" max="12546" width="13.42578125" style="165" customWidth="1"/>
    <col min="12547" max="12547" width="5.85546875" style="165" bestFit="1" customWidth="1"/>
    <col min="12548" max="12548" width="14.5703125" style="165" customWidth="1"/>
    <col min="12549" max="12549" width="18.140625" style="165" customWidth="1"/>
    <col min="12550" max="12550" width="9.140625" style="165"/>
    <col min="12551" max="12551" width="13.42578125" style="165" customWidth="1"/>
    <col min="12552" max="12552" width="13.28515625" style="165" customWidth="1"/>
    <col min="12553" max="12553" width="9.7109375" style="165" bestFit="1" customWidth="1"/>
    <col min="12554" max="12798" width="9.140625" style="165"/>
    <col min="12799" max="12799" width="10.85546875" style="165" customWidth="1"/>
    <col min="12800" max="12800" width="4.7109375" style="165" customWidth="1"/>
    <col min="12801" max="12801" width="61.85546875" style="165" customWidth="1"/>
    <col min="12802" max="12802" width="13.42578125" style="165" customWidth="1"/>
    <col min="12803" max="12803" width="5.85546875" style="165" bestFit="1" customWidth="1"/>
    <col min="12804" max="12804" width="14.5703125" style="165" customWidth="1"/>
    <col min="12805" max="12805" width="18.140625" style="165" customWidth="1"/>
    <col min="12806" max="12806" width="9.140625" style="165"/>
    <col min="12807" max="12807" width="13.42578125" style="165" customWidth="1"/>
    <col min="12808" max="12808" width="13.28515625" style="165" customWidth="1"/>
    <col min="12809" max="12809" width="9.7109375" style="165" bestFit="1" customWidth="1"/>
    <col min="12810" max="13054" width="9.140625" style="165"/>
    <col min="13055" max="13055" width="10.85546875" style="165" customWidth="1"/>
    <col min="13056" max="13056" width="4.7109375" style="165" customWidth="1"/>
    <col min="13057" max="13057" width="61.85546875" style="165" customWidth="1"/>
    <col min="13058" max="13058" width="13.42578125" style="165" customWidth="1"/>
    <col min="13059" max="13059" width="5.85546875" style="165" bestFit="1" customWidth="1"/>
    <col min="13060" max="13060" width="14.5703125" style="165" customWidth="1"/>
    <col min="13061" max="13061" width="18.140625" style="165" customWidth="1"/>
    <col min="13062" max="13062" width="9.140625" style="165"/>
    <col min="13063" max="13063" width="13.42578125" style="165" customWidth="1"/>
    <col min="13064" max="13064" width="13.28515625" style="165" customWidth="1"/>
    <col min="13065" max="13065" width="9.7109375" style="165" bestFit="1" customWidth="1"/>
    <col min="13066" max="13310" width="9.140625" style="165"/>
    <col min="13311" max="13311" width="10.85546875" style="165" customWidth="1"/>
    <col min="13312" max="13312" width="4.7109375" style="165" customWidth="1"/>
    <col min="13313" max="13313" width="61.85546875" style="165" customWidth="1"/>
    <col min="13314" max="13314" width="13.42578125" style="165" customWidth="1"/>
    <col min="13315" max="13315" width="5.85546875" style="165" bestFit="1" customWidth="1"/>
    <col min="13316" max="13316" width="14.5703125" style="165" customWidth="1"/>
    <col min="13317" max="13317" width="18.140625" style="165" customWidth="1"/>
    <col min="13318" max="13318" width="9.140625" style="165"/>
    <col min="13319" max="13319" width="13.42578125" style="165" customWidth="1"/>
    <col min="13320" max="13320" width="13.28515625" style="165" customWidth="1"/>
    <col min="13321" max="13321" width="9.7109375" style="165" bestFit="1" customWidth="1"/>
    <col min="13322" max="13566" width="9.140625" style="165"/>
    <col min="13567" max="13567" width="10.85546875" style="165" customWidth="1"/>
    <col min="13568" max="13568" width="4.7109375" style="165" customWidth="1"/>
    <col min="13569" max="13569" width="61.85546875" style="165" customWidth="1"/>
    <col min="13570" max="13570" width="13.42578125" style="165" customWidth="1"/>
    <col min="13571" max="13571" width="5.85546875" style="165" bestFit="1" customWidth="1"/>
    <col min="13572" max="13572" width="14.5703125" style="165" customWidth="1"/>
    <col min="13573" max="13573" width="18.140625" style="165" customWidth="1"/>
    <col min="13574" max="13574" width="9.140625" style="165"/>
    <col min="13575" max="13575" width="13.42578125" style="165" customWidth="1"/>
    <col min="13576" max="13576" width="13.28515625" style="165" customWidth="1"/>
    <col min="13577" max="13577" width="9.7109375" style="165" bestFit="1" customWidth="1"/>
    <col min="13578" max="13822" width="9.140625" style="165"/>
    <col min="13823" max="13823" width="10.85546875" style="165" customWidth="1"/>
    <col min="13824" max="13824" width="4.7109375" style="165" customWidth="1"/>
    <col min="13825" max="13825" width="61.85546875" style="165" customWidth="1"/>
    <col min="13826" max="13826" width="13.42578125" style="165" customWidth="1"/>
    <col min="13827" max="13827" width="5.85546875" style="165" bestFit="1" customWidth="1"/>
    <col min="13828" max="13828" width="14.5703125" style="165" customWidth="1"/>
    <col min="13829" max="13829" width="18.140625" style="165" customWidth="1"/>
    <col min="13830" max="13830" width="9.140625" style="165"/>
    <col min="13831" max="13831" width="13.42578125" style="165" customWidth="1"/>
    <col min="13832" max="13832" width="13.28515625" style="165" customWidth="1"/>
    <col min="13833" max="13833" width="9.7109375" style="165" bestFit="1" customWidth="1"/>
    <col min="13834" max="14078" width="9.140625" style="165"/>
    <col min="14079" max="14079" width="10.85546875" style="165" customWidth="1"/>
    <col min="14080" max="14080" width="4.7109375" style="165" customWidth="1"/>
    <col min="14081" max="14081" width="61.85546875" style="165" customWidth="1"/>
    <col min="14082" max="14082" width="13.42578125" style="165" customWidth="1"/>
    <col min="14083" max="14083" width="5.85546875" style="165" bestFit="1" customWidth="1"/>
    <col min="14084" max="14084" width="14.5703125" style="165" customWidth="1"/>
    <col min="14085" max="14085" width="18.140625" style="165" customWidth="1"/>
    <col min="14086" max="14086" width="9.140625" style="165"/>
    <col min="14087" max="14087" width="13.42578125" style="165" customWidth="1"/>
    <col min="14088" max="14088" width="13.28515625" style="165" customWidth="1"/>
    <col min="14089" max="14089" width="9.7109375" style="165" bestFit="1" customWidth="1"/>
    <col min="14090" max="14334" width="9.140625" style="165"/>
    <col min="14335" max="14335" width="10.85546875" style="165" customWidth="1"/>
    <col min="14336" max="14336" width="4.7109375" style="165" customWidth="1"/>
    <col min="14337" max="14337" width="61.85546875" style="165" customWidth="1"/>
    <col min="14338" max="14338" width="13.42578125" style="165" customWidth="1"/>
    <col min="14339" max="14339" width="5.85546875" style="165" bestFit="1" customWidth="1"/>
    <col min="14340" max="14340" width="14.5703125" style="165" customWidth="1"/>
    <col min="14341" max="14341" width="18.140625" style="165" customWidth="1"/>
    <col min="14342" max="14342" width="9.140625" style="165"/>
    <col min="14343" max="14343" width="13.42578125" style="165" customWidth="1"/>
    <col min="14344" max="14344" width="13.28515625" style="165" customWidth="1"/>
    <col min="14345" max="14345" width="9.7109375" style="165" bestFit="1" customWidth="1"/>
    <col min="14346" max="14590" width="9.140625" style="165"/>
    <col min="14591" max="14591" width="10.85546875" style="165" customWidth="1"/>
    <col min="14592" max="14592" width="4.7109375" style="165" customWidth="1"/>
    <col min="14593" max="14593" width="61.85546875" style="165" customWidth="1"/>
    <col min="14594" max="14594" width="13.42578125" style="165" customWidth="1"/>
    <col min="14595" max="14595" width="5.85546875" style="165" bestFit="1" customWidth="1"/>
    <col min="14596" max="14596" width="14.5703125" style="165" customWidth="1"/>
    <col min="14597" max="14597" width="18.140625" style="165" customWidth="1"/>
    <col min="14598" max="14598" width="9.140625" style="165"/>
    <col min="14599" max="14599" width="13.42578125" style="165" customWidth="1"/>
    <col min="14600" max="14600" width="13.28515625" style="165" customWidth="1"/>
    <col min="14601" max="14601" width="9.7109375" style="165" bestFit="1" customWidth="1"/>
    <col min="14602" max="14846" width="9.140625" style="165"/>
    <col min="14847" max="14847" width="10.85546875" style="165" customWidth="1"/>
    <col min="14848" max="14848" width="4.7109375" style="165" customWidth="1"/>
    <col min="14849" max="14849" width="61.85546875" style="165" customWidth="1"/>
    <col min="14850" max="14850" width="13.42578125" style="165" customWidth="1"/>
    <col min="14851" max="14851" width="5.85546875" style="165" bestFit="1" customWidth="1"/>
    <col min="14852" max="14852" width="14.5703125" style="165" customWidth="1"/>
    <col min="14853" max="14853" width="18.140625" style="165" customWidth="1"/>
    <col min="14854" max="14854" width="9.140625" style="165"/>
    <col min="14855" max="14855" width="13.42578125" style="165" customWidth="1"/>
    <col min="14856" max="14856" width="13.28515625" style="165" customWidth="1"/>
    <col min="14857" max="14857" width="9.7109375" style="165" bestFit="1" customWidth="1"/>
    <col min="14858" max="15102" width="9.140625" style="165"/>
    <col min="15103" max="15103" width="10.85546875" style="165" customWidth="1"/>
    <col min="15104" max="15104" width="4.7109375" style="165" customWidth="1"/>
    <col min="15105" max="15105" width="61.85546875" style="165" customWidth="1"/>
    <col min="15106" max="15106" width="13.42578125" style="165" customWidth="1"/>
    <col min="15107" max="15107" width="5.85546875" style="165" bestFit="1" customWidth="1"/>
    <col min="15108" max="15108" width="14.5703125" style="165" customWidth="1"/>
    <col min="15109" max="15109" width="18.140625" style="165" customWidth="1"/>
    <col min="15110" max="15110" width="9.140625" style="165"/>
    <col min="15111" max="15111" width="13.42578125" style="165" customWidth="1"/>
    <col min="15112" max="15112" width="13.28515625" style="165" customWidth="1"/>
    <col min="15113" max="15113" width="9.7109375" style="165" bestFit="1" customWidth="1"/>
    <col min="15114" max="15358" width="9.140625" style="165"/>
    <col min="15359" max="15359" width="10.85546875" style="165" customWidth="1"/>
    <col min="15360" max="15360" width="4.7109375" style="165" customWidth="1"/>
    <col min="15361" max="15361" width="61.85546875" style="165" customWidth="1"/>
    <col min="15362" max="15362" width="13.42578125" style="165" customWidth="1"/>
    <col min="15363" max="15363" width="5.85546875" style="165" bestFit="1" customWidth="1"/>
    <col min="15364" max="15364" width="14.5703125" style="165" customWidth="1"/>
    <col min="15365" max="15365" width="18.140625" style="165" customWidth="1"/>
    <col min="15366" max="15366" width="9.140625" style="165"/>
    <col min="15367" max="15367" width="13.42578125" style="165" customWidth="1"/>
    <col min="15368" max="15368" width="13.28515625" style="165" customWidth="1"/>
    <col min="15369" max="15369" width="9.7109375" style="165" bestFit="1" customWidth="1"/>
    <col min="15370" max="15614" width="9.140625" style="165"/>
    <col min="15615" max="15615" width="10.85546875" style="165" customWidth="1"/>
    <col min="15616" max="15616" width="4.7109375" style="165" customWidth="1"/>
    <col min="15617" max="15617" width="61.85546875" style="165" customWidth="1"/>
    <col min="15618" max="15618" width="13.42578125" style="165" customWidth="1"/>
    <col min="15619" max="15619" width="5.85546875" style="165" bestFit="1" customWidth="1"/>
    <col min="15620" max="15620" width="14.5703125" style="165" customWidth="1"/>
    <col min="15621" max="15621" width="18.140625" style="165" customWidth="1"/>
    <col min="15622" max="15622" width="9.140625" style="165"/>
    <col min="15623" max="15623" width="13.42578125" style="165" customWidth="1"/>
    <col min="15624" max="15624" width="13.28515625" style="165" customWidth="1"/>
    <col min="15625" max="15625" width="9.7109375" style="165" bestFit="1" customWidth="1"/>
    <col min="15626" max="15870" width="9.140625" style="165"/>
    <col min="15871" max="15871" width="10.85546875" style="165" customWidth="1"/>
    <col min="15872" max="15872" width="4.7109375" style="165" customWidth="1"/>
    <col min="15873" max="15873" width="61.85546875" style="165" customWidth="1"/>
    <col min="15874" max="15874" width="13.42578125" style="165" customWidth="1"/>
    <col min="15875" max="15875" width="5.85546875" style="165" bestFit="1" customWidth="1"/>
    <col min="15876" max="15876" width="14.5703125" style="165" customWidth="1"/>
    <col min="15877" max="15877" width="18.140625" style="165" customWidth="1"/>
    <col min="15878" max="15878" width="9.140625" style="165"/>
    <col min="15879" max="15879" width="13.42578125" style="165" customWidth="1"/>
    <col min="15880" max="15880" width="13.28515625" style="165" customWidth="1"/>
    <col min="15881" max="15881" width="9.7109375" style="165" bestFit="1" customWidth="1"/>
    <col min="15882" max="16126" width="9.140625" style="165"/>
    <col min="16127" max="16127" width="10.85546875" style="165" customWidth="1"/>
    <col min="16128" max="16128" width="4.7109375" style="165" customWidth="1"/>
    <col min="16129" max="16129" width="61.85546875" style="165" customWidth="1"/>
    <col min="16130" max="16130" width="13.42578125" style="165" customWidth="1"/>
    <col min="16131" max="16131" width="5.85546875" style="165" bestFit="1" customWidth="1"/>
    <col min="16132" max="16132" width="14.5703125" style="165" customWidth="1"/>
    <col min="16133" max="16133" width="18.140625" style="165" customWidth="1"/>
    <col min="16134" max="16134" width="9.140625" style="165"/>
    <col min="16135" max="16135" width="13.42578125" style="165" customWidth="1"/>
    <col min="16136" max="16136" width="13.28515625" style="165" customWidth="1"/>
    <col min="16137" max="16137" width="9.7109375" style="165" bestFit="1" customWidth="1"/>
    <col min="16138" max="16384" width="9.140625" style="165"/>
  </cols>
  <sheetData>
    <row r="1" spans="1:10" s="139" customFormat="1" ht="23.25" customHeight="1">
      <c r="A1" s="984" t="str">
        <f>'DADOS DE ENTRADA 2017'!B22</f>
        <v>PREFEITURA MUNICIPAL DE ITAJAÍ</v>
      </c>
      <c r="B1" s="984"/>
      <c r="C1" s="984"/>
      <c r="D1" s="984"/>
      <c r="E1" s="984"/>
      <c r="F1" s="984"/>
      <c r="G1" s="984"/>
      <c r="H1" s="984"/>
      <c r="I1" s="117"/>
      <c r="J1" s="140"/>
    </row>
    <row r="2" spans="1:10" s="139" customFormat="1" ht="19.5" customHeight="1" thickBot="1">
      <c r="A2" s="881" t="s">
        <v>48</v>
      </c>
      <c r="B2" s="881"/>
      <c r="C2" s="881"/>
      <c r="D2" s="881"/>
      <c r="E2" s="881"/>
      <c r="F2" s="881"/>
      <c r="G2" s="881"/>
      <c r="H2" s="881"/>
      <c r="I2" s="116"/>
    </row>
    <row r="3" spans="1:10" s="139" customFormat="1" ht="15" customHeight="1">
      <c r="A3" s="1071" t="s">
        <v>14</v>
      </c>
      <c r="B3" s="1072"/>
      <c r="C3" s="1072"/>
      <c r="D3" s="1073"/>
      <c r="E3" s="896" t="s">
        <v>184</v>
      </c>
      <c r="F3" s="897"/>
      <c r="G3" s="897"/>
      <c r="H3" s="898"/>
      <c r="I3" s="141"/>
      <c r="J3" s="142"/>
    </row>
    <row r="4" spans="1:10" s="139" customFormat="1" ht="19.5" customHeight="1" thickBot="1">
      <c r="A4" s="1119" t="str">
        <f>'DADOS DE ENTRADA 2017'!B7</f>
        <v>ACESSO AO CENTRO DE INOVAÇÃO REGIONAL DE ITAJAÍ</v>
      </c>
      <c r="B4" s="1120"/>
      <c r="C4" s="1120"/>
      <c r="D4" s="1121"/>
      <c r="E4" s="33" t="s">
        <v>16</v>
      </c>
      <c r="F4" s="267">
        <f>'DADOS DE ENTRADA 2017'!B10</f>
        <v>43617</v>
      </c>
      <c r="G4" s="35" t="s">
        <v>17</v>
      </c>
      <c r="H4" s="433">
        <f>'DADOS DE ENTRADA 2017'!B11</f>
        <v>43466</v>
      </c>
      <c r="I4" s="141"/>
      <c r="J4" s="140"/>
    </row>
    <row r="5" spans="1:10" s="139" customFormat="1" ht="15" customHeight="1">
      <c r="A5" s="890" t="s">
        <v>15</v>
      </c>
      <c r="B5" s="891"/>
      <c r="C5" s="891"/>
      <c r="D5" s="1077"/>
      <c r="E5" s="1124" t="s">
        <v>56</v>
      </c>
      <c r="F5" s="962"/>
      <c r="G5" s="962" t="s">
        <v>57</v>
      </c>
      <c r="H5" s="963"/>
      <c r="I5" s="141"/>
      <c r="J5" s="142"/>
    </row>
    <row r="6" spans="1:10" s="139" customFormat="1" ht="19.5" customHeight="1" thickBot="1">
      <c r="A6" s="893" t="str">
        <f>'DADOS DE ENTRADA 2017'!B8</f>
        <v>RUA MANOEL BERNARDES - BAIRRO ITAIPAVA</v>
      </c>
      <c r="B6" s="894"/>
      <c r="C6" s="894"/>
      <c r="D6" s="1078"/>
      <c r="E6" s="130" t="s">
        <v>55</v>
      </c>
      <c r="F6" s="268">
        <f>'DADOS DE ENTRADA 2017'!B16</f>
        <v>0.24030000000000001</v>
      </c>
      <c r="G6" s="32" t="s">
        <v>55</v>
      </c>
      <c r="H6" s="434">
        <f>'DADOS DE ENTRADA 2017'!B17</f>
        <v>0.16800000000000001</v>
      </c>
      <c r="I6" s="141"/>
      <c r="J6" s="142"/>
    </row>
    <row r="7" spans="1:10" s="139" customFormat="1" ht="19.5" customHeight="1" thickBot="1">
      <c r="A7" s="439">
        <f>'DADOS DE ENTRADA 2017'!B9</f>
        <v>43709</v>
      </c>
      <c r="B7" s="983" t="s">
        <v>147</v>
      </c>
      <c r="C7" s="983"/>
      <c r="D7" s="983"/>
      <c r="E7" s="982"/>
      <c r="F7" s="982"/>
      <c r="G7" s="982"/>
      <c r="H7" s="982"/>
      <c r="I7" s="120"/>
    </row>
    <row r="8" spans="1:10" s="143" customFormat="1" ht="15">
      <c r="A8" s="896" t="s">
        <v>126</v>
      </c>
      <c r="B8" s="897"/>
      <c r="C8" s="897"/>
      <c r="D8" s="897"/>
      <c r="E8" s="897"/>
      <c r="F8" s="897"/>
      <c r="G8" s="897"/>
      <c r="H8" s="432" t="s">
        <v>127</v>
      </c>
      <c r="I8" s="118"/>
      <c r="J8" s="142"/>
    </row>
    <row r="9" spans="1:10" s="145" customFormat="1" ht="15" customHeight="1">
      <c r="A9" s="1068" t="s">
        <v>440</v>
      </c>
      <c r="B9" s="1069"/>
      <c r="C9" s="1069"/>
      <c r="D9" s="1069"/>
      <c r="E9" s="1069"/>
      <c r="F9" s="1069"/>
      <c r="G9" s="1070"/>
      <c r="H9" s="144" t="s">
        <v>151</v>
      </c>
    </row>
    <row r="10" spans="1:10" s="145" customFormat="1" ht="15" customHeight="1" thickBot="1">
      <c r="A10" s="1086"/>
      <c r="B10" s="1087"/>
      <c r="C10" s="1087"/>
      <c r="D10" s="1087"/>
      <c r="E10" s="1087"/>
      <c r="F10" s="1087"/>
      <c r="G10" s="1087"/>
      <c r="H10" s="1088"/>
    </row>
    <row r="11" spans="1:10" s="145" customFormat="1" ht="45" customHeight="1" thickBot="1">
      <c r="A11" s="133" t="s">
        <v>107</v>
      </c>
      <c r="B11" s="134" t="s">
        <v>50</v>
      </c>
      <c r="C11" s="1157" t="s">
        <v>187</v>
      </c>
      <c r="D11" s="1157"/>
      <c r="E11" s="438" t="s">
        <v>129</v>
      </c>
      <c r="F11" s="438" t="s">
        <v>130</v>
      </c>
      <c r="G11" s="438" t="s">
        <v>131</v>
      </c>
      <c r="H11" s="146" t="s">
        <v>132</v>
      </c>
    </row>
    <row r="12" spans="1:10" s="145" customFormat="1" ht="15" customHeight="1">
      <c r="A12" s="1207" t="s">
        <v>441</v>
      </c>
      <c r="B12" s="1208"/>
      <c r="C12" s="1093" t="s">
        <v>442</v>
      </c>
      <c r="D12" s="1093"/>
      <c r="E12" s="441">
        <v>1.0487</v>
      </c>
      <c r="F12" s="443" t="s">
        <v>151</v>
      </c>
      <c r="G12" s="149">
        <v>60</v>
      </c>
      <c r="H12" s="150">
        <f>ROUND(E12*G12,2)</f>
        <v>62.92</v>
      </c>
      <c r="I12" s="470" t="s">
        <v>239</v>
      </c>
    </row>
    <row r="13" spans="1:10" s="145" customFormat="1" ht="15" customHeight="1">
      <c r="A13" s="442" t="s">
        <v>167</v>
      </c>
      <c r="B13" s="440">
        <v>370</v>
      </c>
      <c r="C13" s="1093" t="s">
        <v>443</v>
      </c>
      <c r="D13" s="1093"/>
      <c r="E13" s="441">
        <v>5.6800000000000003E-2</v>
      </c>
      <c r="F13" s="443" t="s">
        <v>134</v>
      </c>
      <c r="G13" s="656">
        <v>67.5</v>
      </c>
      <c r="H13" s="155">
        <f>ROUND(E13*G13,2)</f>
        <v>3.83</v>
      </c>
      <c r="I13" s="470" t="s">
        <v>239</v>
      </c>
    </row>
    <row r="14" spans="1:10" s="145" customFormat="1" ht="15" customHeight="1">
      <c r="A14" s="442" t="s">
        <v>167</v>
      </c>
      <c r="B14" s="440">
        <v>4741</v>
      </c>
      <c r="C14" s="1093" t="s">
        <v>444</v>
      </c>
      <c r="D14" s="1093"/>
      <c r="E14" s="441">
        <v>6.4999999999999997E-3</v>
      </c>
      <c r="F14" s="443" t="s">
        <v>134</v>
      </c>
      <c r="G14" s="656">
        <v>59.66</v>
      </c>
      <c r="H14" s="155">
        <f>ROUND(E14*G14,2)</f>
        <v>0.39</v>
      </c>
      <c r="I14" s="470" t="s">
        <v>239</v>
      </c>
    </row>
    <row r="15" spans="1:10" s="145" customFormat="1" ht="15" customHeight="1" thickBot="1">
      <c r="A15" s="1094" t="s">
        <v>188</v>
      </c>
      <c r="B15" s="1095"/>
      <c r="C15" s="1095"/>
      <c r="D15" s="1095"/>
      <c r="E15" s="1095"/>
      <c r="F15" s="1095"/>
      <c r="G15" s="1095"/>
      <c r="H15" s="151">
        <f>SUM(H12:H14)</f>
        <v>67.14</v>
      </c>
    </row>
    <row r="16" spans="1:10" s="145" customFormat="1" ht="15" customHeight="1" thickBot="1">
      <c r="A16" s="1083"/>
      <c r="B16" s="1084"/>
      <c r="C16" s="1084"/>
      <c r="D16" s="1084"/>
      <c r="E16" s="1084"/>
      <c r="F16" s="1084"/>
      <c r="G16" s="1084"/>
      <c r="H16" s="1085"/>
    </row>
    <row r="17" spans="1:9" s="145" customFormat="1" ht="45" customHeight="1" thickBot="1">
      <c r="A17" s="131" t="s">
        <v>107</v>
      </c>
      <c r="B17" s="61" t="s">
        <v>50</v>
      </c>
      <c r="C17" s="1115" t="s">
        <v>140</v>
      </c>
      <c r="D17" s="1115"/>
      <c r="E17" s="435" t="s">
        <v>129</v>
      </c>
      <c r="F17" s="435" t="s">
        <v>130</v>
      </c>
      <c r="G17" s="435" t="s">
        <v>131</v>
      </c>
      <c r="H17" s="436" t="s">
        <v>132</v>
      </c>
    </row>
    <row r="18" spans="1:9" s="145" customFormat="1" ht="30" customHeight="1">
      <c r="A18" s="152" t="s">
        <v>155</v>
      </c>
      <c r="B18" s="445">
        <v>91277</v>
      </c>
      <c r="C18" s="1093" t="s">
        <v>445</v>
      </c>
      <c r="D18" s="1093"/>
      <c r="E18" s="444">
        <v>4.1000000000000003E-3</v>
      </c>
      <c r="F18" s="445" t="s">
        <v>438</v>
      </c>
      <c r="G18" s="551">
        <v>4.4800000000000004</v>
      </c>
      <c r="H18" s="150">
        <f>ROUND(E18*G18,2)</f>
        <v>0.02</v>
      </c>
      <c r="I18" s="470" t="s">
        <v>239</v>
      </c>
    </row>
    <row r="19" spans="1:9" s="145" customFormat="1" ht="30" customHeight="1">
      <c r="A19" s="437" t="s">
        <v>155</v>
      </c>
      <c r="B19" s="445">
        <v>91278</v>
      </c>
      <c r="C19" s="1093" t="s">
        <v>446</v>
      </c>
      <c r="D19" s="1093"/>
      <c r="E19" s="444">
        <v>0.19470000000000001</v>
      </c>
      <c r="F19" s="445" t="s">
        <v>439</v>
      </c>
      <c r="G19" s="656">
        <v>0.56000000000000005</v>
      </c>
      <c r="H19" s="155">
        <f t="shared" ref="H19:H21" si="0">ROUND(E19*G19,2)</f>
        <v>0.11</v>
      </c>
      <c r="I19" s="470" t="s">
        <v>239</v>
      </c>
    </row>
    <row r="20" spans="1:9" s="145" customFormat="1" ht="45" customHeight="1">
      <c r="A20" s="437" t="s">
        <v>155</v>
      </c>
      <c r="B20" s="445">
        <v>91283</v>
      </c>
      <c r="C20" s="1093" t="s">
        <v>447</v>
      </c>
      <c r="D20" s="1093"/>
      <c r="E20" s="444">
        <v>4.8300000000000003E-2</v>
      </c>
      <c r="F20" s="445" t="s">
        <v>438</v>
      </c>
      <c r="G20" s="656">
        <v>9.36</v>
      </c>
      <c r="H20" s="155">
        <f t="shared" si="0"/>
        <v>0.45</v>
      </c>
      <c r="I20" s="470" t="s">
        <v>239</v>
      </c>
    </row>
    <row r="21" spans="1:9" s="145" customFormat="1" ht="45" customHeight="1">
      <c r="A21" s="437" t="s">
        <v>155</v>
      </c>
      <c r="B21" s="445">
        <v>91285</v>
      </c>
      <c r="C21" s="1093" t="s">
        <v>448</v>
      </c>
      <c r="D21" s="1093"/>
      <c r="E21" s="444">
        <v>0.15040000000000001</v>
      </c>
      <c r="F21" s="445" t="s">
        <v>439</v>
      </c>
      <c r="G21" s="656">
        <v>0.65</v>
      </c>
      <c r="H21" s="155">
        <f t="shared" si="0"/>
        <v>0.1</v>
      </c>
      <c r="I21" s="470" t="s">
        <v>239</v>
      </c>
    </row>
    <row r="22" spans="1:9" s="145" customFormat="1" ht="15" customHeight="1" thickBot="1">
      <c r="A22" s="1094" t="s">
        <v>141</v>
      </c>
      <c r="B22" s="1095"/>
      <c r="C22" s="1095"/>
      <c r="D22" s="1095"/>
      <c r="E22" s="1095"/>
      <c r="F22" s="1095"/>
      <c r="G22" s="1095"/>
      <c r="H22" s="151">
        <f>SUM(H18:H21)</f>
        <v>0.68</v>
      </c>
    </row>
    <row r="23" spans="1:9" s="145" customFormat="1" ht="15" customHeight="1" thickBot="1">
      <c r="A23" s="1083"/>
      <c r="B23" s="1084"/>
      <c r="C23" s="1084"/>
      <c r="D23" s="1084"/>
      <c r="E23" s="1084"/>
      <c r="F23" s="1084"/>
      <c r="G23" s="1084"/>
      <c r="H23" s="1085"/>
    </row>
    <row r="24" spans="1:9" s="145" customFormat="1" ht="45" customHeight="1" thickBot="1">
      <c r="A24" s="131" t="s">
        <v>107</v>
      </c>
      <c r="B24" s="61" t="s">
        <v>50</v>
      </c>
      <c r="C24" s="1115" t="s">
        <v>142</v>
      </c>
      <c r="D24" s="1115"/>
      <c r="E24" s="435" t="s">
        <v>129</v>
      </c>
      <c r="F24" s="435" t="s">
        <v>130</v>
      </c>
      <c r="G24" s="435" t="s">
        <v>131</v>
      </c>
      <c r="H24" s="436" t="s">
        <v>132</v>
      </c>
    </row>
    <row r="25" spans="1:9" s="145" customFormat="1" ht="15" customHeight="1">
      <c r="A25" s="152" t="s">
        <v>155</v>
      </c>
      <c r="B25" s="477">
        <v>88260</v>
      </c>
      <c r="C25" s="1155" t="s">
        <v>449</v>
      </c>
      <c r="D25" s="1155"/>
      <c r="E25" s="473">
        <v>0.39750000000000002</v>
      </c>
      <c r="F25" s="477" t="s">
        <v>172</v>
      </c>
      <c r="G25" s="562">
        <v>22.27</v>
      </c>
      <c r="H25" s="150">
        <f>ROUND(E25*G25,2)</f>
        <v>8.85</v>
      </c>
      <c r="I25" s="470" t="s">
        <v>239</v>
      </c>
    </row>
    <row r="26" spans="1:9" s="470" customFormat="1" ht="15" customHeight="1">
      <c r="A26" s="476" t="s">
        <v>155</v>
      </c>
      <c r="B26" s="472">
        <v>88316</v>
      </c>
      <c r="C26" s="1093" t="s">
        <v>450</v>
      </c>
      <c r="D26" s="1093"/>
      <c r="E26" s="473">
        <v>0.39750000000000002</v>
      </c>
      <c r="F26" s="477" t="s">
        <v>172</v>
      </c>
      <c r="G26" s="154">
        <v>16.64</v>
      </c>
      <c r="H26" s="155">
        <f>ROUND(E26*G26,2)</f>
        <v>6.61</v>
      </c>
      <c r="I26" s="470" t="s">
        <v>239</v>
      </c>
    </row>
    <row r="27" spans="1:9" s="145" customFormat="1" ht="15" customHeight="1">
      <c r="A27" s="1097" t="s">
        <v>143</v>
      </c>
      <c r="B27" s="1098"/>
      <c r="C27" s="1098"/>
      <c r="D27" s="1098"/>
      <c r="E27" s="1098"/>
      <c r="F27" s="1098"/>
      <c r="G27" s="1098"/>
      <c r="H27" s="162">
        <f>SUM(H25:H26)</f>
        <v>15.46</v>
      </c>
    </row>
    <row r="28" spans="1:9" s="145" customFormat="1" ht="15" customHeight="1">
      <c r="A28" s="1101" t="s">
        <v>206</v>
      </c>
      <c r="B28" s="1102"/>
      <c r="C28" s="1102"/>
      <c r="D28" s="1102"/>
      <c r="E28" s="1102"/>
      <c r="F28" s="1102"/>
      <c r="G28" s="1102"/>
      <c r="H28" s="1103"/>
    </row>
    <row r="29" spans="1:9" s="145" customFormat="1" ht="15" customHeight="1" thickBot="1">
      <c r="A29" s="1094" t="s">
        <v>144</v>
      </c>
      <c r="B29" s="1095"/>
      <c r="C29" s="1095"/>
      <c r="D29" s="1095"/>
      <c r="E29" s="1095"/>
      <c r="F29" s="1095"/>
      <c r="G29" s="1095"/>
      <c r="H29" s="151">
        <f>H27</f>
        <v>15.46</v>
      </c>
    </row>
    <row r="30" spans="1:9" s="145" customFormat="1" ht="15" customHeight="1">
      <c r="A30" s="1104"/>
      <c r="B30" s="1105"/>
      <c r="C30" s="1105"/>
      <c r="D30" s="1105"/>
      <c r="E30" s="1105"/>
      <c r="F30" s="1105"/>
      <c r="G30" s="1105"/>
      <c r="H30" s="1106"/>
    </row>
    <row r="31" spans="1:9" s="145" customFormat="1" ht="15" customHeight="1">
      <c r="A31" s="1107"/>
      <c r="B31" s="1108"/>
      <c r="C31" s="1108"/>
      <c r="D31" s="1108"/>
      <c r="E31" s="1108"/>
      <c r="F31" s="1108"/>
      <c r="G31" s="1108"/>
      <c r="H31" s="1109"/>
    </row>
    <row r="32" spans="1:9" s="145" customFormat="1" ht="15" customHeight="1">
      <c r="A32" s="1097" t="s">
        <v>145</v>
      </c>
      <c r="B32" s="1098"/>
      <c r="C32" s="1098"/>
      <c r="D32" s="1098"/>
      <c r="E32" s="1098"/>
      <c r="F32" s="1098"/>
      <c r="G32" s="1098"/>
      <c r="H32" s="162">
        <f>H29+H22+H15</f>
        <v>83.28</v>
      </c>
    </row>
    <row r="33" spans="1:12" s="145" customFormat="1" ht="15" customHeight="1">
      <c r="A33" s="1107"/>
      <c r="B33" s="1108"/>
      <c r="C33" s="1108"/>
      <c r="D33" s="1108"/>
      <c r="E33" s="1108"/>
      <c r="F33" s="1108"/>
      <c r="G33" s="1108"/>
      <c r="H33" s="1109"/>
    </row>
    <row r="34" spans="1:12" s="145" customFormat="1" ht="15" customHeight="1">
      <c r="A34" s="1097" t="s">
        <v>148</v>
      </c>
      <c r="B34" s="1098"/>
      <c r="C34" s="1098"/>
      <c r="D34" s="1098"/>
      <c r="E34" s="1098"/>
      <c r="F34" s="1098"/>
      <c r="G34" s="163">
        <f>F6</f>
        <v>0.24030000000000001</v>
      </c>
      <c r="H34" s="162">
        <f>ROUND(H32*G34,2)</f>
        <v>20.010000000000002</v>
      </c>
      <c r="I34" s="164"/>
    </row>
    <row r="35" spans="1:12" s="145" customFormat="1" ht="15" customHeight="1">
      <c r="A35" s="1107"/>
      <c r="B35" s="1108"/>
      <c r="C35" s="1108"/>
      <c r="D35" s="1108"/>
      <c r="E35" s="1108"/>
      <c r="F35" s="1108"/>
      <c r="G35" s="1108"/>
      <c r="H35" s="1109"/>
    </row>
    <row r="36" spans="1:12" s="145" customFormat="1" ht="15" customHeight="1">
      <c r="A36" s="1097" t="s">
        <v>146</v>
      </c>
      <c r="B36" s="1098"/>
      <c r="C36" s="1098"/>
      <c r="D36" s="1098"/>
      <c r="E36" s="1098"/>
      <c r="F36" s="1098"/>
      <c r="G36" s="1098"/>
      <c r="H36" s="162">
        <f>H32+H34</f>
        <v>103.29</v>
      </c>
    </row>
    <row r="37" spans="1:12" s="145" customFormat="1" ht="15" customHeight="1" thickBot="1">
      <c r="A37" s="1086"/>
      <c r="B37" s="1087"/>
      <c r="C37" s="1087"/>
      <c r="D37" s="1087"/>
      <c r="E37" s="1087"/>
      <c r="F37" s="1087"/>
      <c r="G37" s="1087"/>
      <c r="H37" s="1088"/>
    </row>
    <row r="38" spans="1:12" s="139" customFormat="1" ht="13.5" thickBot="1">
      <c r="A38" s="1110"/>
      <c r="B38" s="1110"/>
      <c r="C38" s="1110"/>
      <c r="D38" s="1110"/>
      <c r="E38" s="1110"/>
      <c r="F38" s="1110"/>
      <c r="G38" s="1110"/>
      <c r="H38" s="1110"/>
    </row>
    <row r="39" spans="1:12" s="139" customFormat="1" ht="15">
      <c r="A39" s="885" t="s">
        <v>18</v>
      </c>
      <c r="B39" s="886"/>
      <c r="C39" s="886"/>
      <c r="D39" s="886"/>
      <c r="E39" s="886"/>
      <c r="F39" s="886"/>
      <c r="G39" s="886"/>
      <c r="H39" s="908"/>
      <c r="I39" s="73"/>
      <c r="J39" s="73"/>
      <c r="K39" s="73"/>
      <c r="L39" s="73"/>
    </row>
    <row r="40" spans="1:12" s="139" customFormat="1" ht="15">
      <c r="A40" s="909" t="s">
        <v>379</v>
      </c>
      <c r="B40" s="910"/>
      <c r="C40" s="910"/>
      <c r="D40" s="910"/>
      <c r="E40" s="910"/>
      <c r="F40" s="910"/>
      <c r="G40" s="910"/>
      <c r="H40" s="911"/>
      <c r="I40" s="72"/>
      <c r="J40" s="72"/>
      <c r="K40" s="72"/>
      <c r="L40" s="72"/>
    </row>
    <row r="41" spans="1:12" s="139" customFormat="1" ht="15">
      <c r="A41" s="909" t="s">
        <v>380</v>
      </c>
      <c r="B41" s="910"/>
      <c r="C41" s="910"/>
      <c r="D41" s="910"/>
      <c r="E41" s="910"/>
      <c r="F41" s="910"/>
      <c r="G41" s="910"/>
      <c r="H41" s="911"/>
      <c r="I41" s="72"/>
      <c r="J41" s="72"/>
      <c r="K41" s="72"/>
      <c r="L41" s="72"/>
    </row>
    <row r="42" spans="1:12" s="139" customFormat="1" ht="15">
      <c r="A42" s="1111"/>
      <c r="B42" s="1112"/>
      <c r="C42" s="1112"/>
      <c r="D42" s="1112"/>
      <c r="E42" s="1112"/>
      <c r="F42" s="1112"/>
      <c r="G42" s="1112"/>
      <c r="H42" s="1113"/>
      <c r="I42" s="73"/>
      <c r="J42" s="73"/>
      <c r="K42" s="73"/>
      <c r="L42" s="73"/>
    </row>
    <row r="43" spans="1:12" s="139" customFormat="1" ht="15">
      <c r="A43" s="905" t="s">
        <v>59</v>
      </c>
      <c r="B43" s="906"/>
      <c r="C43" s="906"/>
      <c r="D43" s="906"/>
      <c r="E43" s="906"/>
      <c r="F43" s="906"/>
      <c r="G43" s="906"/>
      <c r="H43" s="907"/>
      <c r="I43" s="73"/>
      <c r="J43" s="73"/>
      <c r="K43" s="73"/>
      <c r="L43" s="73"/>
    </row>
    <row r="44" spans="1:12" s="139" customFormat="1" ht="18.75">
      <c r="A44" s="902" t="str">
        <f>'DADOS DE ENTRADA 2017'!B12</f>
        <v>RALF NORDT</v>
      </c>
      <c r="B44" s="903"/>
      <c r="C44" s="903"/>
      <c r="D44" s="903"/>
      <c r="E44" s="903"/>
      <c r="F44" s="903"/>
      <c r="G44" s="903"/>
      <c r="H44" s="904"/>
      <c r="I44" s="74"/>
      <c r="J44" s="74"/>
      <c r="K44" s="74"/>
      <c r="L44" s="74"/>
    </row>
    <row r="45" spans="1:12" s="139" customFormat="1" ht="15.75" thickBot="1">
      <c r="A45" s="899" t="str">
        <f>'DADOS DE ENTRADA 2017'!$B$25</f>
        <v>ENGENHEIRO CIVIL CREA-SC 018.759-9</v>
      </c>
      <c r="B45" s="900"/>
      <c r="C45" s="900"/>
      <c r="D45" s="900"/>
      <c r="E45" s="900"/>
      <c r="F45" s="900"/>
      <c r="G45" s="900"/>
      <c r="H45" s="901"/>
      <c r="I45" s="73"/>
      <c r="J45" s="73"/>
      <c r="K45" s="73"/>
      <c r="L45" s="73"/>
    </row>
  </sheetData>
  <mergeCells count="48">
    <mergeCell ref="A45:H45"/>
    <mergeCell ref="A34:F34"/>
    <mergeCell ref="A35:H35"/>
    <mergeCell ref="A36:G36"/>
    <mergeCell ref="A37:H37"/>
    <mergeCell ref="A38:H38"/>
    <mergeCell ref="A39:H39"/>
    <mergeCell ref="A40:H40"/>
    <mergeCell ref="A41:H41"/>
    <mergeCell ref="A42:H42"/>
    <mergeCell ref="A43:H43"/>
    <mergeCell ref="A44:H44"/>
    <mergeCell ref="A33:H33"/>
    <mergeCell ref="A22:G22"/>
    <mergeCell ref="A23:H23"/>
    <mergeCell ref="C24:D24"/>
    <mergeCell ref="C26:D26"/>
    <mergeCell ref="C25:D25"/>
    <mergeCell ref="A27:G27"/>
    <mergeCell ref="A28:H28"/>
    <mergeCell ref="A29:G29"/>
    <mergeCell ref="A30:H31"/>
    <mergeCell ref="A32:G32"/>
    <mergeCell ref="C18:D18"/>
    <mergeCell ref="C19:D19"/>
    <mergeCell ref="C20:D20"/>
    <mergeCell ref="C21:D21"/>
    <mergeCell ref="A15:G15"/>
    <mergeCell ref="A16:H16"/>
    <mergeCell ref="C17:D17"/>
    <mergeCell ref="A12:B12"/>
    <mergeCell ref="C12:D12"/>
    <mergeCell ref="C13:D13"/>
    <mergeCell ref="C14:D14"/>
    <mergeCell ref="A6:D6"/>
    <mergeCell ref="B7:H7"/>
    <mergeCell ref="A8:G8"/>
    <mergeCell ref="A9:G9"/>
    <mergeCell ref="A10:H10"/>
    <mergeCell ref="C11:D11"/>
    <mergeCell ref="A5:D5"/>
    <mergeCell ref="E5:F5"/>
    <mergeCell ref="G5:H5"/>
    <mergeCell ref="A1:H1"/>
    <mergeCell ref="A2:H2"/>
    <mergeCell ref="A3:D3"/>
    <mergeCell ref="E3:H3"/>
    <mergeCell ref="A4:D4"/>
  </mergeCells>
  <printOptions horizontalCentered="1"/>
  <pageMargins left="0.78740157480314965" right="0.39370078740157483" top="0.39370078740157483" bottom="0.39370078740157483" header="0.51181102362204722" footer="0.51181102362204722"/>
  <pageSetup scale="6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view="pageBreakPreview" topLeftCell="A4" zoomScaleNormal="100" zoomScaleSheetLayoutView="100" workbookViewId="0">
      <selection activeCell="A24" sqref="A24:I24"/>
    </sheetView>
  </sheetViews>
  <sheetFormatPr defaultRowHeight="12.75"/>
  <cols>
    <col min="1" max="1" width="16.7109375" style="650" bestFit="1" customWidth="1"/>
    <col min="2" max="2" width="10.7109375" style="650" customWidth="1"/>
    <col min="3" max="3" width="4.7109375" style="650" customWidth="1"/>
    <col min="4" max="4" width="62.5703125" style="650" customWidth="1"/>
    <col min="5" max="8" width="10.7109375" style="650" customWidth="1"/>
    <col min="9" max="9" width="12.42578125" style="650" bestFit="1" customWidth="1"/>
    <col min="10" max="10" width="17.28515625" style="650" bestFit="1" customWidth="1"/>
    <col min="11" max="256" width="9.140625" style="650"/>
    <col min="257" max="257" width="10.85546875" style="650" customWidth="1"/>
    <col min="258" max="258" width="4.7109375" style="650" customWidth="1"/>
    <col min="259" max="259" width="61.85546875" style="650" customWidth="1"/>
    <col min="260" max="260" width="13.42578125" style="650" customWidth="1"/>
    <col min="261" max="261" width="5.85546875" style="650" bestFit="1" customWidth="1"/>
    <col min="262" max="262" width="14.5703125" style="650" customWidth="1"/>
    <col min="263" max="263" width="18.140625" style="650" customWidth="1"/>
    <col min="264" max="264" width="9.140625" style="650"/>
    <col min="265" max="265" width="13.42578125" style="650" customWidth="1"/>
    <col min="266" max="266" width="13.28515625" style="650" customWidth="1"/>
    <col min="267" max="267" width="9.7109375" style="650" bestFit="1" customWidth="1"/>
    <col min="268" max="512" width="9.140625" style="650"/>
    <col min="513" max="513" width="10.85546875" style="650" customWidth="1"/>
    <col min="514" max="514" width="4.7109375" style="650" customWidth="1"/>
    <col min="515" max="515" width="61.85546875" style="650" customWidth="1"/>
    <col min="516" max="516" width="13.42578125" style="650" customWidth="1"/>
    <col min="517" max="517" width="5.85546875" style="650" bestFit="1" customWidth="1"/>
    <col min="518" max="518" width="14.5703125" style="650" customWidth="1"/>
    <col min="519" max="519" width="18.140625" style="650" customWidth="1"/>
    <col min="520" max="520" width="9.140625" style="650"/>
    <col min="521" max="521" width="13.42578125" style="650" customWidth="1"/>
    <col min="522" max="522" width="13.28515625" style="650" customWidth="1"/>
    <col min="523" max="523" width="9.7109375" style="650" bestFit="1" customWidth="1"/>
    <col min="524" max="768" width="9.140625" style="650"/>
    <col min="769" max="769" width="10.85546875" style="650" customWidth="1"/>
    <col min="770" max="770" width="4.7109375" style="650" customWidth="1"/>
    <col min="771" max="771" width="61.85546875" style="650" customWidth="1"/>
    <col min="772" max="772" width="13.42578125" style="650" customWidth="1"/>
    <col min="773" max="773" width="5.85546875" style="650" bestFit="1" customWidth="1"/>
    <col min="774" max="774" width="14.5703125" style="650" customWidth="1"/>
    <col min="775" max="775" width="18.140625" style="650" customWidth="1"/>
    <col min="776" max="776" width="9.140625" style="650"/>
    <col min="777" max="777" width="13.42578125" style="650" customWidth="1"/>
    <col min="778" max="778" width="13.28515625" style="650" customWidth="1"/>
    <col min="779" max="779" width="9.7109375" style="650" bestFit="1" customWidth="1"/>
    <col min="780" max="1024" width="9.140625" style="650"/>
    <col min="1025" max="1025" width="10.85546875" style="650" customWidth="1"/>
    <col min="1026" max="1026" width="4.7109375" style="650" customWidth="1"/>
    <col min="1027" max="1027" width="61.85546875" style="650" customWidth="1"/>
    <col min="1028" max="1028" width="13.42578125" style="650" customWidth="1"/>
    <col min="1029" max="1029" width="5.85546875" style="650" bestFit="1" customWidth="1"/>
    <col min="1030" max="1030" width="14.5703125" style="650" customWidth="1"/>
    <col min="1031" max="1031" width="18.140625" style="650" customWidth="1"/>
    <col min="1032" max="1032" width="9.140625" style="650"/>
    <col min="1033" max="1033" width="13.42578125" style="650" customWidth="1"/>
    <col min="1034" max="1034" width="13.28515625" style="650" customWidth="1"/>
    <col min="1035" max="1035" width="9.7109375" style="650" bestFit="1" customWidth="1"/>
    <col min="1036" max="1280" width="9.140625" style="650"/>
    <col min="1281" max="1281" width="10.85546875" style="650" customWidth="1"/>
    <col min="1282" max="1282" width="4.7109375" style="650" customWidth="1"/>
    <col min="1283" max="1283" width="61.85546875" style="650" customWidth="1"/>
    <col min="1284" max="1284" width="13.42578125" style="650" customWidth="1"/>
    <col min="1285" max="1285" width="5.85546875" style="650" bestFit="1" customWidth="1"/>
    <col min="1286" max="1286" width="14.5703125" style="650" customWidth="1"/>
    <col min="1287" max="1287" width="18.140625" style="650" customWidth="1"/>
    <col min="1288" max="1288" width="9.140625" style="650"/>
    <col min="1289" max="1289" width="13.42578125" style="650" customWidth="1"/>
    <col min="1290" max="1290" width="13.28515625" style="650" customWidth="1"/>
    <col min="1291" max="1291" width="9.7109375" style="650" bestFit="1" customWidth="1"/>
    <col min="1292" max="1536" width="9.140625" style="650"/>
    <col min="1537" max="1537" width="10.85546875" style="650" customWidth="1"/>
    <col min="1538" max="1538" width="4.7109375" style="650" customWidth="1"/>
    <col min="1539" max="1539" width="61.85546875" style="650" customWidth="1"/>
    <col min="1540" max="1540" width="13.42578125" style="650" customWidth="1"/>
    <col min="1541" max="1541" width="5.85546875" style="650" bestFit="1" customWidth="1"/>
    <col min="1542" max="1542" width="14.5703125" style="650" customWidth="1"/>
    <col min="1543" max="1543" width="18.140625" style="650" customWidth="1"/>
    <col min="1544" max="1544" width="9.140625" style="650"/>
    <col min="1545" max="1545" width="13.42578125" style="650" customWidth="1"/>
    <col min="1546" max="1546" width="13.28515625" style="650" customWidth="1"/>
    <col min="1547" max="1547" width="9.7109375" style="650" bestFit="1" customWidth="1"/>
    <col min="1548" max="1792" width="9.140625" style="650"/>
    <col min="1793" max="1793" width="10.85546875" style="650" customWidth="1"/>
    <col min="1794" max="1794" width="4.7109375" style="650" customWidth="1"/>
    <col min="1795" max="1795" width="61.85546875" style="650" customWidth="1"/>
    <col min="1796" max="1796" width="13.42578125" style="650" customWidth="1"/>
    <col min="1797" max="1797" width="5.85546875" style="650" bestFit="1" customWidth="1"/>
    <col min="1798" max="1798" width="14.5703125" style="650" customWidth="1"/>
    <col min="1799" max="1799" width="18.140625" style="650" customWidth="1"/>
    <col min="1800" max="1800" width="9.140625" style="650"/>
    <col min="1801" max="1801" width="13.42578125" style="650" customWidth="1"/>
    <col min="1802" max="1802" width="13.28515625" style="650" customWidth="1"/>
    <col min="1803" max="1803" width="9.7109375" style="650" bestFit="1" customWidth="1"/>
    <col min="1804" max="2048" width="9.140625" style="650"/>
    <col min="2049" max="2049" width="10.85546875" style="650" customWidth="1"/>
    <col min="2050" max="2050" width="4.7109375" style="650" customWidth="1"/>
    <col min="2051" max="2051" width="61.85546875" style="650" customWidth="1"/>
    <col min="2052" max="2052" width="13.42578125" style="650" customWidth="1"/>
    <col min="2053" max="2053" width="5.85546875" style="650" bestFit="1" customWidth="1"/>
    <col min="2054" max="2054" width="14.5703125" style="650" customWidth="1"/>
    <col min="2055" max="2055" width="18.140625" style="650" customWidth="1"/>
    <col min="2056" max="2056" width="9.140625" style="650"/>
    <col min="2057" max="2057" width="13.42578125" style="650" customWidth="1"/>
    <col min="2058" max="2058" width="13.28515625" style="650" customWidth="1"/>
    <col min="2059" max="2059" width="9.7109375" style="650" bestFit="1" customWidth="1"/>
    <col min="2060" max="2304" width="9.140625" style="650"/>
    <col min="2305" max="2305" width="10.85546875" style="650" customWidth="1"/>
    <col min="2306" max="2306" width="4.7109375" style="650" customWidth="1"/>
    <col min="2307" max="2307" width="61.85546875" style="650" customWidth="1"/>
    <col min="2308" max="2308" width="13.42578125" style="650" customWidth="1"/>
    <col min="2309" max="2309" width="5.85546875" style="650" bestFit="1" customWidth="1"/>
    <col min="2310" max="2310" width="14.5703125" style="650" customWidth="1"/>
    <col min="2311" max="2311" width="18.140625" style="650" customWidth="1"/>
    <col min="2312" max="2312" width="9.140625" style="650"/>
    <col min="2313" max="2313" width="13.42578125" style="650" customWidth="1"/>
    <col min="2314" max="2314" width="13.28515625" style="650" customWidth="1"/>
    <col min="2315" max="2315" width="9.7109375" style="650" bestFit="1" customWidth="1"/>
    <col min="2316" max="2560" width="9.140625" style="650"/>
    <col min="2561" max="2561" width="10.85546875" style="650" customWidth="1"/>
    <col min="2562" max="2562" width="4.7109375" style="650" customWidth="1"/>
    <col min="2563" max="2563" width="61.85546875" style="650" customWidth="1"/>
    <col min="2564" max="2564" width="13.42578125" style="650" customWidth="1"/>
    <col min="2565" max="2565" width="5.85546875" style="650" bestFit="1" customWidth="1"/>
    <col min="2566" max="2566" width="14.5703125" style="650" customWidth="1"/>
    <col min="2567" max="2567" width="18.140625" style="650" customWidth="1"/>
    <col min="2568" max="2568" width="9.140625" style="650"/>
    <col min="2569" max="2569" width="13.42578125" style="650" customWidth="1"/>
    <col min="2570" max="2570" width="13.28515625" style="650" customWidth="1"/>
    <col min="2571" max="2571" width="9.7109375" style="650" bestFit="1" customWidth="1"/>
    <col min="2572" max="2816" width="9.140625" style="650"/>
    <col min="2817" max="2817" width="10.85546875" style="650" customWidth="1"/>
    <col min="2818" max="2818" width="4.7109375" style="650" customWidth="1"/>
    <col min="2819" max="2819" width="61.85546875" style="650" customWidth="1"/>
    <col min="2820" max="2820" width="13.42578125" style="650" customWidth="1"/>
    <col min="2821" max="2821" width="5.85546875" style="650" bestFit="1" customWidth="1"/>
    <col min="2822" max="2822" width="14.5703125" style="650" customWidth="1"/>
    <col min="2823" max="2823" width="18.140625" style="650" customWidth="1"/>
    <col min="2824" max="2824" width="9.140625" style="650"/>
    <col min="2825" max="2825" width="13.42578125" style="650" customWidth="1"/>
    <col min="2826" max="2826" width="13.28515625" style="650" customWidth="1"/>
    <col min="2827" max="2827" width="9.7109375" style="650" bestFit="1" customWidth="1"/>
    <col min="2828" max="3072" width="9.140625" style="650"/>
    <col min="3073" max="3073" width="10.85546875" style="650" customWidth="1"/>
    <col min="3074" max="3074" width="4.7109375" style="650" customWidth="1"/>
    <col min="3075" max="3075" width="61.85546875" style="650" customWidth="1"/>
    <col min="3076" max="3076" width="13.42578125" style="650" customWidth="1"/>
    <col min="3077" max="3077" width="5.85546875" style="650" bestFit="1" customWidth="1"/>
    <col min="3078" max="3078" width="14.5703125" style="650" customWidth="1"/>
    <col min="3079" max="3079" width="18.140625" style="650" customWidth="1"/>
    <col min="3080" max="3080" width="9.140625" style="650"/>
    <col min="3081" max="3081" width="13.42578125" style="650" customWidth="1"/>
    <col min="3082" max="3082" width="13.28515625" style="650" customWidth="1"/>
    <col min="3083" max="3083" width="9.7109375" style="650" bestFit="1" customWidth="1"/>
    <col min="3084" max="3328" width="9.140625" style="650"/>
    <col min="3329" max="3329" width="10.85546875" style="650" customWidth="1"/>
    <col min="3330" max="3330" width="4.7109375" style="650" customWidth="1"/>
    <col min="3331" max="3331" width="61.85546875" style="650" customWidth="1"/>
    <col min="3332" max="3332" width="13.42578125" style="650" customWidth="1"/>
    <col min="3333" max="3333" width="5.85546875" style="650" bestFit="1" customWidth="1"/>
    <col min="3334" max="3334" width="14.5703125" style="650" customWidth="1"/>
    <col min="3335" max="3335" width="18.140625" style="650" customWidth="1"/>
    <col min="3336" max="3336" width="9.140625" style="650"/>
    <col min="3337" max="3337" width="13.42578125" style="650" customWidth="1"/>
    <col min="3338" max="3338" width="13.28515625" style="650" customWidth="1"/>
    <col min="3339" max="3339" width="9.7109375" style="650" bestFit="1" customWidth="1"/>
    <col min="3340" max="3584" width="9.140625" style="650"/>
    <col min="3585" max="3585" width="10.85546875" style="650" customWidth="1"/>
    <col min="3586" max="3586" width="4.7109375" style="650" customWidth="1"/>
    <col min="3587" max="3587" width="61.85546875" style="650" customWidth="1"/>
    <col min="3588" max="3588" width="13.42578125" style="650" customWidth="1"/>
    <col min="3589" max="3589" width="5.85546875" style="650" bestFit="1" customWidth="1"/>
    <col min="3590" max="3590" width="14.5703125" style="650" customWidth="1"/>
    <col min="3591" max="3591" width="18.140625" style="650" customWidth="1"/>
    <col min="3592" max="3592" width="9.140625" style="650"/>
    <col min="3593" max="3593" width="13.42578125" style="650" customWidth="1"/>
    <col min="3594" max="3594" width="13.28515625" style="650" customWidth="1"/>
    <col min="3595" max="3595" width="9.7109375" style="650" bestFit="1" customWidth="1"/>
    <col min="3596" max="3840" width="9.140625" style="650"/>
    <col min="3841" max="3841" width="10.85546875" style="650" customWidth="1"/>
    <col min="3842" max="3842" width="4.7109375" style="650" customWidth="1"/>
    <col min="3843" max="3843" width="61.85546875" style="650" customWidth="1"/>
    <col min="3844" max="3844" width="13.42578125" style="650" customWidth="1"/>
    <col min="3845" max="3845" width="5.85546875" style="650" bestFit="1" customWidth="1"/>
    <col min="3846" max="3846" width="14.5703125" style="650" customWidth="1"/>
    <col min="3847" max="3847" width="18.140625" style="650" customWidth="1"/>
    <col min="3848" max="3848" width="9.140625" style="650"/>
    <col min="3849" max="3849" width="13.42578125" style="650" customWidth="1"/>
    <col min="3850" max="3850" width="13.28515625" style="650" customWidth="1"/>
    <col min="3851" max="3851" width="9.7109375" style="650" bestFit="1" customWidth="1"/>
    <col min="3852" max="4096" width="9.140625" style="650"/>
    <col min="4097" max="4097" width="10.85546875" style="650" customWidth="1"/>
    <col min="4098" max="4098" width="4.7109375" style="650" customWidth="1"/>
    <col min="4099" max="4099" width="61.85546875" style="650" customWidth="1"/>
    <col min="4100" max="4100" width="13.42578125" style="650" customWidth="1"/>
    <col min="4101" max="4101" width="5.85546875" style="650" bestFit="1" customWidth="1"/>
    <col min="4102" max="4102" width="14.5703125" style="650" customWidth="1"/>
    <col min="4103" max="4103" width="18.140625" style="650" customWidth="1"/>
    <col min="4104" max="4104" width="9.140625" style="650"/>
    <col min="4105" max="4105" width="13.42578125" style="650" customWidth="1"/>
    <col min="4106" max="4106" width="13.28515625" style="650" customWidth="1"/>
    <col min="4107" max="4107" width="9.7109375" style="650" bestFit="1" customWidth="1"/>
    <col min="4108" max="4352" width="9.140625" style="650"/>
    <col min="4353" max="4353" width="10.85546875" style="650" customWidth="1"/>
    <col min="4354" max="4354" width="4.7109375" style="650" customWidth="1"/>
    <col min="4355" max="4355" width="61.85546875" style="650" customWidth="1"/>
    <col min="4356" max="4356" width="13.42578125" style="650" customWidth="1"/>
    <col min="4357" max="4357" width="5.85546875" style="650" bestFit="1" customWidth="1"/>
    <col min="4358" max="4358" width="14.5703125" style="650" customWidth="1"/>
    <col min="4359" max="4359" width="18.140625" style="650" customWidth="1"/>
    <col min="4360" max="4360" width="9.140625" style="650"/>
    <col min="4361" max="4361" width="13.42578125" style="650" customWidth="1"/>
    <col min="4362" max="4362" width="13.28515625" style="650" customWidth="1"/>
    <col min="4363" max="4363" width="9.7109375" style="650" bestFit="1" customWidth="1"/>
    <col min="4364" max="4608" width="9.140625" style="650"/>
    <col min="4609" max="4609" width="10.85546875" style="650" customWidth="1"/>
    <col min="4610" max="4610" width="4.7109375" style="650" customWidth="1"/>
    <col min="4611" max="4611" width="61.85546875" style="650" customWidth="1"/>
    <col min="4612" max="4612" width="13.42578125" style="650" customWidth="1"/>
    <col min="4613" max="4613" width="5.85546875" style="650" bestFit="1" customWidth="1"/>
    <col min="4614" max="4614" width="14.5703125" style="650" customWidth="1"/>
    <col min="4615" max="4615" width="18.140625" style="650" customWidth="1"/>
    <col min="4616" max="4616" width="9.140625" style="650"/>
    <col min="4617" max="4617" width="13.42578125" style="650" customWidth="1"/>
    <col min="4618" max="4618" width="13.28515625" style="650" customWidth="1"/>
    <col min="4619" max="4619" width="9.7109375" style="650" bestFit="1" customWidth="1"/>
    <col min="4620" max="4864" width="9.140625" style="650"/>
    <col min="4865" max="4865" width="10.85546875" style="650" customWidth="1"/>
    <col min="4866" max="4866" width="4.7109375" style="650" customWidth="1"/>
    <col min="4867" max="4867" width="61.85546875" style="650" customWidth="1"/>
    <col min="4868" max="4868" width="13.42578125" style="650" customWidth="1"/>
    <col min="4869" max="4869" width="5.85546875" style="650" bestFit="1" customWidth="1"/>
    <col min="4870" max="4870" width="14.5703125" style="650" customWidth="1"/>
    <col min="4871" max="4871" width="18.140625" style="650" customWidth="1"/>
    <col min="4872" max="4872" width="9.140625" style="650"/>
    <col min="4873" max="4873" width="13.42578125" style="650" customWidth="1"/>
    <col min="4874" max="4874" width="13.28515625" style="650" customWidth="1"/>
    <col min="4875" max="4875" width="9.7109375" style="650" bestFit="1" customWidth="1"/>
    <col min="4876" max="5120" width="9.140625" style="650"/>
    <col min="5121" max="5121" width="10.85546875" style="650" customWidth="1"/>
    <col min="5122" max="5122" width="4.7109375" style="650" customWidth="1"/>
    <col min="5123" max="5123" width="61.85546875" style="650" customWidth="1"/>
    <col min="5124" max="5124" width="13.42578125" style="650" customWidth="1"/>
    <col min="5125" max="5125" width="5.85546875" style="650" bestFit="1" customWidth="1"/>
    <col min="5126" max="5126" width="14.5703125" style="650" customWidth="1"/>
    <col min="5127" max="5127" width="18.140625" style="650" customWidth="1"/>
    <col min="5128" max="5128" width="9.140625" style="650"/>
    <col min="5129" max="5129" width="13.42578125" style="650" customWidth="1"/>
    <col min="5130" max="5130" width="13.28515625" style="650" customWidth="1"/>
    <col min="5131" max="5131" width="9.7109375" style="650" bestFit="1" customWidth="1"/>
    <col min="5132" max="5376" width="9.140625" style="650"/>
    <col min="5377" max="5377" width="10.85546875" style="650" customWidth="1"/>
    <col min="5378" max="5378" width="4.7109375" style="650" customWidth="1"/>
    <col min="5379" max="5379" width="61.85546875" style="650" customWidth="1"/>
    <col min="5380" max="5380" width="13.42578125" style="650" customWidth="1"/>
    <col min="5381" max="5381" width="5.85546875" style="650" bestFit="1" customWidth="1"/>
    <col min="5382" max="5382" width="14.5703125" style="650" customWidth="1"/>
    <col min="5383" max="5383" width="18.140625" style="650" customWidth="1"/>
    <col min="5384" max="5384" width="9.140625" style="650"/>
    <col min="5385" max="5385" width="13.42578125" style="650" customWidth="1"/>
    <col min="5386" max="5386" width="13.28515625" style="650" customWidth="1"/>
    <col min="5387" max="5387" width="9.7109375" style="650" bestFit="1" customWidth="1"/>
    <col min="5388" max="5632" width="9.140625" style="650"/>
    <col min="5633" max="5633" width="10.85546875" style="650" customWidth="1"/>
    <col min="5634" max="5634" width="4.7109375" style="650" customWidth="1"/>
    <col min="5635" max="5635" width="61.85546875" style="650" customWidth="1"/>
    <col min="5636" max="5636" width="13.42578125" style="650" customWidth="1"/>
    <col min="5637" max="5637" width="5.85546875" style="650" bestFit="1" customWidth="1"/>
    <col min="5638" max="5638" width="14.5703125" style="650" customWidth="1"/>
    <col min="5639" max="5639" width="18.140625" style="650" customWidth="1"/>
    <col min="5640" max="5640" width="9.140625" style="650"/>
    <col min="5641" max="5641" width="13.42578125" style="650" customWidth="1"/>
    <col min="5642" max="5642" width="13.28515625" style="650" customWidth="1"/>
    <col min="5643" max="5643" width="9.7109375" style="650" bestFit="1" customWidth="1"/>
    <col min="5644" max="5888" width="9.140625" style="650"/>
    <col min="5889" max="5889" width="10.85546875" style="650" customWidth="1"/>
    <col min="5890" max="5890" width="4.7109375" style="650" customWidth="1"/>
    <col min="5891" max="5891" width="61.85546875" style="650" customWidth="1"/>
    <col min="5892" max="5892" width="13.42578125" style="650" customWidth="1"/>
    <col min="5893" max="5893" width="5.85546875" style="650" bestFit="1" customWidth="1"/>
    <col min="5894" max="5894" width="14.5703125" style="650" customWidth="1"/>
    <col min="5895" max="5895" width="18.140625" style="650" customWidth="1"/>
    <col min="5896" max="5896" width="9.140625" style="650"/>
    <col min="5897" max="5897" width="13.42578125" style="650" customWidth="1"/>
    <col min="5898" max="5898" width="13.28515625" style="650" customWidth="1"/>
    <col min="5899" max="5899" width="9.7109375" style="650" bestFit="1" customWidth="1"/>
    <col min="5900" max="6144" width="9.140625" style="650"/>
    <col min="6145" max="6145" width="10.85546875" style="650" customWidth="1"/>
    <col min="6146" max="6146" width="4.7109375" style="650" customWidth="1"/>
    <col min="6147" max="6147" width="61.85546875" style="650" customWidth="1"/>
    <col min="6148" max="6148" width="13.42578125" style="650" customWidth="1"/>
    <col min="6149" max="6149" width="5.85546875" style="650" bestFit="1" customWidth="1"/>
    <col min="6150" max="6150" width="14.5703125" style="650" customWidth="1"/>
    <col min="6151" max="6151" width="18.140625" style="650" customWidth="1"/>
    <col min="6152" max="6152" width="9.140625" style="650"/>
    <col min="6153" max="6153" width="13.42578125" style="650" customWidth="1"/>
    <col min="6154" max="6154" width="13.28515625" style="650" customWidth="1"/>
    <col min="6155" max="6155" width="9.7109375" style="650" bestFit="1" customWidth="1"/>
    <col min="6156" max="6400" width="9.140625" style="650"/>
    <col min="6401" max="6401" width="10.85546875" style="650" customWidth="1"/>
    <col min="6402" max="6402" width="4.7109375" style="650" customWidth="1"/>
    <col min="6403" max="6403" width="61.85546875" style="650" customWidth="1"/>
    <col min="6404" max="6404" width="13.42578125" style="650" customWidth="1"/>
    <col min="6405" max="6405" width="5.85546875" style="650" bestFit="1" customWidth="1"/>
    <col min="6406" max="6406" width="14.5703125" style="650" customWidth="1"/>
    <col min="6407" max="6407" width="18.140625" style="650" customWidth="1"/>
    <col min="6408" max="6408" width="9.140625" style="650"/>
    <col min="6409" max="6409" width="13.42578125" style="650" customWidth="1"/>
    <col min="6410" max="6410" width="13.28515625" style="650" customWidth="1"/>
    <col min="6411" max="6411" width="9.7109375" style="650" bestFit="1" customWidth="1"/>
    <col min="6412" max="6656" width="9.140625" style="650"/>
    <col min="6657" max="6657" width="10.85546875" style="650" customWidth="1"/>
    <col min="6658" max="6658" width="4.7109375" style="650" customWidth="1"/>
    <col min="6659" max="6659" width="61.85546875" style="650" customWidth="1"/>
    <col min="6660" max="6660" width="13.42578125" style="650" customWidth="1"/>
    <col min="6661" max="6661" width="5.85546875" style="650" bestFit="1" customWidth="1"/>
    <col min="6662" max="6662" width="14.5703125" style="650" customWidth="1"/>
    <col min="6663" max="6663" width="18.140625" style="650" customWidth="1"/>
    <col min="6664" max="6664" width="9.140625" style="650"/>
    <col min="6665" max="6665" width="13.42578125" style="650" customWidth="1"/>
    <col min="6666" max="6666" width="13.28515625" style="650" customWidth="1"/>
    <col min="6667" max="6667" width="9.7109375" style="650" bestFit="1" customWidth="1"/>
    <col min="6668" max="6912" width="9.140625" style="650"/>
    <col min="6913" max="6913" width="10.85546875" style="650" customWidth="1"/>
    <col min="6914" max="6914" width="4.7109375" style="650" customWidth="1"/>
    <col min="6915" max="6915" width="61.85546875" style="650" customWidth="1"/>
    <col min="6916" max="6916" width="13.42578125" style="650" customWidth="1"/>
    <col min="6917" max="6917" width="5.85546875" style="650" bestFit="1" customWidth="1"/>
    <col min="6918" max="6918" width="14.5703125" style="650" customWidth="1"/>
    <col min="6919" max="6919" width="18.140625" style="650" customWidth="1"/>
    <col min="6920" max="6920" width="9.140625" style="650"/>
    <col min="6921" max="6921" width="13.42578125" style="650" customWidth="1"/>
    <col min="6922" max="6922" width="13.28515625" style="650" customWidth="1"/>
    <col min="6923" max="6923" width="9.7109375" style="650" bestFit="1" customWidth="1"/>
    <col min="6924" max="7168" width="9.140625" style="650"/>
    <col min="7169" max="7169" width="10.85546875" style="650" customWidth="1"/>
    <col min="7170" max="7170" width="4.7109375" style="650" customWidth="1"/>
    <col min="7171" max="7171" width="61.85546875" style="650" customWidth="1"/>
    <col min="7172" max="7172" width="13.42578125" style="650" customWidth="1"/>
    <col min="7173" max="7173" width="5.85546875" style="650" bestFit="1" customWidth="1"/>
    <col min="7174" max="7174" width="14.5703125" style="650" customWidth="1"/>
    <col min="7175" max="7175" width="18.140625" style="650" customWidth="1"/>
    <col min="7176" max="7176" width="9.140625" style="650"/>
    <col min="7177" max="7177" width="13.42578125" style="650" customWidth="1"/>
    <col min="7178" max="7178" width="13.28515625" style="650" customWidth="1"/>
    <col min="7179" max="7179" width="9.7109375" style="650" bestFit="1" customWidth="1"/>
    <col min="7180" max="7424" width="9.140625" style="650"/>
    <col min="7425" max="7425" width="10.85546875" style="650" customWidth="1"/>
    <col min="7426" max="7426" width="4.7109375" style="650" customWidth="1"/>
    <col min="7427" max="7427" width="61.85546875" style="650" customWidth="1"/>
    <col min="7428" max="7428" width="13.42578125" style="650" customWidth="1"/>
    <col min="7429" max="7429" width="5.85546875" style="650" bestFit="1" customWidth="1"/>
    <col min="7430" max="7430" width="14.5703125" style="650" customWidth="1"/>
    <col min="7431" max="7431" width="18.140625" style="650" customWidth="1"/>
    <col min="7432" max="7432" width="9.140625" style="650"/>
    <col min="7433" max="7433" width="13.42578125" style="650" customWidth="1"/>
    <col min="7434" max="7434" width="13.28515625" style="650" customWidth="1"/>
    <col min="7435" max="7435" width="9.7109375" style="650" bestFit="1" customWidth="1"/>
    <col min="7436" max="7680" width="9.140625" style="650"/>
    <col min="7681" max="7681" width="10.85546875" style="650" customWidth="1"/>
    <col min="7682" max="7682" width="4.7109375" style="650" customWidth="1"/>
    <col min="7683" max="7683" width="61.85546875" style="650" customWidth="1"/>
    <col min="7684" max="7684" width="13.42578125" style="650" customWidth="1"/>
    <col min="7685" max="7685" width="5.85546875" style="650" bestFit="1" customWidth="1"/>
    <col min="7686" max="7686" width="14.5703125" style="650" customWidth="1"/>
    <col min="7687" max="7687" width="18.140625" style="650" customWidth="1"/>
    <col min="7688" max="7688" width="9.140625" style="650"/>
    <col min="7689" max="7689" width="13.42578125" style="650" customWidth="1"/>
    <col min="7690" max="7690" width="13.28515625" style="650" customWidth="1"/>
    <col min="7691" max="7691" width="9.7109375" style="650" bestFit="1" customWidth="1"/>
    <col min="7692" max="7936" width="9.140625" style="650"/>
    <col min="7937" max="7937" width="10.85546875" style="650" customWidth="1"/>
    <col min="7938" max="7938" width="4.7109375" style="650" customWidth="1"/>
    <col min="7939" max="7939" width="61.85546875" style="650" customWidth="1"/>
    <col min="7940" max="7940" width="13.42578125" style="650" customWidth="1"/>
    <col min="7941" max="7941" width="5.85546875" style="650" bestFit="1" customWidth="1"/>
    <col min="7942" max="7942" width="14.5703125" style="650" customWidth="1"/>
    <col min="7943" max="7943" width="18.140625" style="650" customWidth="1"/>
    <col min="7944" max="7944" width="9.140625" style="650"/>
    <col min="7945" max="7945" width="13.42578125" style="650" customWidth="1"/>
    <col min="7946" max="7946" width="13.28515625" style="650" customWidth="1"/>
    <col min="7947" max="7947" width="9.7109375" style="650" bestFit="1" customWidth="1"/>
    <col min="7948" max="8192" width="9.140625" style="650"/>
    <col min="8193" max="8193" width="10.85546875" style="650" customWidth="1"/>
    <col min="8194" max="8194" width="4.7109375" style="650" customWidth="1"/>
    <col min="8195" max="8195" width="61.85546875" style="650" customWidth="1"/>
    <col min="8196" max="8196" width="13.42578125" style="650" customWidth="1"/>
    <col min="8197" max="8197" width="5.85546875" style="650" bestFit="1" customWidth="1"/>
    <col min="8198" max="8198" width="14.5703125" style="650" customWidth="1"/>
    <col min="8199" max="8199" width="18.140625" style="650" customWidth="1"/>
    <col min="8200" max="8200" width="9.140625" style="650"/>
    <col min="8201" max="8201" width="13.42578125" style="650" customWidth="1"/>
    <col min="8202" max="8202" width="13.28515625" style="650" customWidth="1"/>
    <col min="8203" max="8203" width="9.7109375" style="650" bestFit="1" customWidth="1"/>
    <col min="8204" max="8448" width="9.140625" style="650"/>
    <col min="8449" max="8449" width="10.85546875" style="650" customWidth="1"/>
    <col min="8450" max="8450" width="4.7109375" style="650" customWidth="1"/>
    <col min="8451" max="8451" width="61.85546875" style="650" customWidth="1"/>
    <col min="8452" max="8452" width="13.42578125" style="650" customWidth="1"/>
    <col min="8453" max="8453" width="5.85546875" style="650" bestFit="1" customWidth="1"/>
    <col min="8454" max="8454" width="14.5703125" style="650" customWidth="1"/>
    <col min="8455" max="8455" width="18.140625" style="650" customWidth="1"/>
    <col min="8456" max="8456" width="9.140625" style="650"/>
    <col min="8457" max="8457" width="13.42578125" style="650" customWidth="1"/>
    <col min="8458" max="8458" width="13.28515625" style="650" customWidth="1"/>
    <col min="8459" max="8459" width="9.7109375" style="650" bestFit="1" customWidth="1"/>
    <col min="8460" max="8704" width="9.140625" style="650"/>
    <col min="8705" max="8705" width="10.85546875" style="650" customWidth="1"/>
    <col min="8706" max="8706" width="4.7109375" style="650" customWidth="1"/>
    <col min="8707" max="8707" width="61.85546875" style="650" customWidth="1"/>
    <col min="8708" max="8708" width="13.42578125" style="650" customWidth="1"/>
    <col min="8709" max="8709" width="5.85546875" style="650" bestFit="1" customWidth="1"/>
    <col min="8710" max="8710" width="14.5703125" style="650" customWidth="1"/>
    <col min="8711" max="8711" width="18.140625" style="650" customWidth="1"/>
    <col min="8712" max="8712" width="9.140625" style="650"/>
    <col min="8713" max="8713" width="13.42578125" style="650" customWidth="1"/>
    <col min="8714" max="8714" width="13.28515625" style="650" customWidth="1"/>
    <col min="8715" max="8715" width="9.7109375" style="650" bestFit="1" customWidth="1"/>
    <col min="8716" max="8960" width="9.140625" style="650"/>
    <col min="8961" max="8961" width="10.85546875" style="650" customWidth="1"/>
    <col min="8962" max="8962" width="4.7109375" style="650" customWidth="1"/>
    <col min="8963" max="8963" width="61.85546875" style="650" customWidth="1"/>
    <col min="8964" max="8964" width="13.42578125" style="650" customWidth="1"/>
    <col min="8965" max="8965" width="5.85546875" style="650" bestFit="1" customWidth="1"/>
    <col min="8966" max="8966" width="14.5703125" style="650" customWidth="1"/>
    <col min="8967" max="8967" width="18.140625" style="650" customWidth="1"/>
    <col min="8968" max="8968" width="9.140625" style="650"/>
    <col min="8969" max="8969" width="13.42578125" style="650" customWidth="1"/>
    <col min="8970" max="8970" width="13.28515625" style="650" customWidth="1"/>
    <col min="8971" max="8971" width="9.7109375" style="650" bestFit="1" customWidth="1"/>
    <col min="8972" max="9216" width="9.140625" style="650"/>
    <col min="9217" max="9217" width="10.85546875" style="650" customWidth="1"/>
    <col min="9218" max="9218" width="4.7109375" style="650" customWidth="1"/>
    <col min="9219" max="9219" width="61.85546875" style="650" customWidth="1"/>
    <col min="9220" max="9220" width="13.42578125" style="650" customWidth="1"/>
    <col min="9221" max="9221" width="5.85546875" style="650" bestFit="1" customWidth="1"/>
    <col min="9222" max="9222" width="14.5703125" style="650" customWidth="1"/>
    <col min="9223" max="9223" width="18.140625" style="650" customWidth="1"/>
    <col min="9224" max="9224" width="9.140625" style="650"/>
    <col min="9225" max="9225" width="13.42578125" style="650" customWidth="1"/>
    <col min="9226" max="9226" width="13.28515625" style="650" customWidth="1"/>
    <col min="9227" max="9227" width="9.7109375" style="650" bestFit="1" customWidth="1"/>
    <col min="9228" max="9472" width="9.140625" style="650"/>
    <col min="9473" max="9473" width="10.85546875" style="650" customWidth="1"/>
    <col min="9474" max="9474" width="4.7109375" style="650" customWidth="1"/>
    <col min="9475" max="9475" width="61.85546875" style="650" customWidth="1"/>
    <col min="9476" max="9476" width="13.42578125" style="650" customWidth="1"/>
    <col min="9477" max="9477" width="5.85546875" style="650" bestFit="1" customWidth="1"/>
    <col min="9478" max="9478" width="14.5703125" style="650" customWidth="1"/>
    <col min="9479" max="9479" width="18.140625" style="650" customWidth="1"/>
    <col min="9480" max="9480" width="9.140625" style="650"/>
    <col min="9481" max="9481" width="13.42578125" style="650" customWidth="1"/>
    <col min="9482" max="9482" width="13.28515625" style="650" customWidth="1"/>
    <col min="9483" max="9483" width="9.7109375" style="650" bestFit="1" customWidth="1"/>
    <col min="9484" max="9728" width="9.140625" style="650"/>
    <col min="9729" max="9729" width="10.85546875" style="650" customWidth="1"/>
    <col min="9730" max="9730" width="4.7109375" style="650" customWidth="1"/>
    <col min="9731" max="9731" width="61.85546875" style="650" customWidth="1"/>
    <col min="9732" max="9732" width="13.42578125" style="650" customWidth="1"/>
    <col min="9733" max="9733" width="5.85546875" style="650" bestFit="1" customWidth="1"/>
    <col min="9734" max="9734" width="14.5703125" style="650" customWidth="1"/>
    <col min="9735" max="9735" width="18.140625" style="650" customWidth="1"/>
    <col min="9736" max="9736" width="9.140625" style="650"/>
    <col min="9737" max="9737" width="13.42578125" style="650" customWidth="1"/>
    <col min="9738" max="9738" width="13.28515625" style="650" customWidth="1"/>
    <col min="9739" max="9739" width="9.7109375" style="650" bestFit="1" customWidth="1"/>
    <col min="9740" max="9984" width="9.140625" style="650"/>
    <col min="9985" max="9985" width="10.85546875" style="650" customWidth="1"/>
    <col min="9986" max="9986" width="4.7109375" style="650" customWidth="1"/>
    <col min="9987" max="9987" width="61.85546875" style="650" customWidth="1"/>
    <col min="9988" max="9988" width="13.42578125" style="650" customWidth="1"/>
    <col min="9989" max="9989" width="5.85546875" style="650" bestFit="1" customWidth="1"/>
    <col min="9990" max="9990" width="14.5703125" style="650" customWidth="1"/>
    <col min="9991" max="9991" width="18.140625" style="650" customWidth="1"/>
    <col min="9992" max="9992" width="9.140625" style="650"/>
    <col min="9993" max="9993" width="13.42578125" style="650" customWidth="1"/>
    <col min="9994" max="9994" width="13.28515625" style="650" customWidth="1"/>
    <col min="9995" max="9995" width="9.7109375" style="650" bestFit="1" customWidth="1"/>
    <col min="9996" max="10240" width="9.140625" style="650"/>
    <col min="10241" max="10241" width="10.85546875" style="650" customWidth="1"/>
    <col min="10242" max="10242" width="4.7109375" style="650" customWidth="1"/>
    <col min="10243" max="10243" width="61.85546875" style="650" customWidth="1"/>
    <col min="10244" max="10244" width="13.42578125" style="650" customWidth="1"/>
    <col min="10245" max="10245" width="5.85546875" style="650" bestFit="1" customWidth="1"/>
    <col min="10246" max="10246" width="14.5703125" style="650" customWidth="1"/>
    <col min="10247" max="10247" width="18.140625" style="650" customWidth="1"/>
    <col min="10248" max="10248" width="9.140625" style="650"/>
    <col min="10249" max="10249" width="13.42578125" style="650" customWidth="1"/>
    <col min="10250" max="10250" width="13.28515625" style="650" customWidth="1"/>
    <col min="10251" max="10251" width="9.7109375" style="650" bestFit="1" customWidth="1"/>
    <col min="10252" max="10496" width="9.140625" style="650"/>
    <col min="10497" max="10497" width="10.85546875" style="650" customWidth="1"/>
    <col min="10498" max="10498" width="4.7109375" style="650" customWidth="1"/>
    <col min="10499" max="10499" width="61.85546875" style="650" customWidth="1"/>
    <col min="10500" max="10500" width="13.42578125" style="650" customWidth="1"/>
    <col min="10501" max="10501" width="5.85546875" style="650" bestFit="1" customWidth="1"/>
    <col min="10502" max="10502" width="14.5703125" style="650" customWidth="1"/>
    <col min="10503" max="10503" width="18.140625" style="650" customWidth="1"/>
    <col min="10504" max="10504" width="9.140625" style="650"/>
    <col min="10505" max="10505" width="13.42578125" style="650" customWidth="1"/>
    <col min="10506" max="10506" width="13.28515625" style="650" customWidth="1"/>
    <col min="10507" max="10507" width="9.7109375" style="650" bestFit="1" customWidth="1"/>
    <col min="10508" max="10752" width="9.140625" style="650"/>
    <col min="10753" max="10753" width="10.85546875" style="650" customWidth="1"/>
    <col min="10754" max="10754" width="4.7109375" style="650" customWidth="1"/>
    <col min="10755" max="10755" width="61.85546875" style="650" customWidth="1"/>
    <col min="10756" max="10756" width="13.42578125" style="650" customWidth="1"/>
    <col min="10757" max="10757" width="5.85546875" style="650" bestFit="1" customWidth="1"/>
    <col min="10758" max="10758" width="14.5703125" style="650" customWidth="1"/>
    <col min="10759" max="10759" width="18.140625" style="650" customWidth="1"/>
    <col min="10760" max="10760" width="9.140625" style="650"/>
    <col min="10761" max="10761" width="13.42578125" style="650" customWidth="1"/>
    <col min="10762" max="10762" width="13.28515625" style="650" customWidth="1"/>
    <col min="10763" max="10763" width="9.7109375" style="650" bestFit="1" customWidth="1"/>
    <col min="10764" max="11008" width="9.140625" style="650"/>
    <col min="11009" max="11009" width="10.85546875" style="650" customWidth="1"/>
    <col min="11010" max="11010" width="4.7109375" style="650" customWidth="1"/>
    <col min="11011" max="11011" width="61.85546875" style="650" customWidth="1"/>
    <col min="11012" max="11012" width="13.42578125" style="650" customWidth="1"/>
    <col min="11013" max="11013" width="5.85546875" style="650" bestFit="1" customWidth="1"/>
    <col min="11014" max="11014" width="14.5703125" style="650" customWidth="1"/>
    <col min="11015" max="11015" width="18.140625" style="650" customWidth="1"/>
    <col min="11016" max="11016" width="9.140625" style="650"/>
    <col min="11017" max="11017" width="13.42578125" style="650" customWidth="1"/>
    <col min="11018" max="11018" width="13.28515625" style="650" customWidth="1"/>
    <col min="11019" max="11019" width="9.7109375" style="650" bestFit="1" customWidth="1"/>
    <col min="11020" max="11264" width="9.140625" style="650"/>
    <col min="11265" max="11265" width="10.85546875" style="650" customWidth="1"/>
    <col min="11266" max="11266" width="4.7109375" style="650" customWidth="1"/>
    <col min="11267" max="11267" width="61.85546875" style="650" customWidth="1"/>
    <col min="11268" max="11268" width="13.42578125" style="650" customWidth="1"/>
    <col min="11269" max="11269" width="5.85546875" style="650" bestFit="1" customWidth="1"/>
    <col min="11270" max="11270" width="14.5703125" style="650" customWidth="1"/>
    <col min="11271" max="11271" width="18.140625" style="650" customWidth="1"/>
    <col min="11272" max="11272" width="9.140625" style="650"/>
    <col min="11273" max="11273" width="13.42578125" style="650" customWidth="1"/>
    <col min="11274" max="11274" width="13.28515625" style="650" customWidth="1"/>
    <col min="11275" max="11275" width="9.7109375" style="650" bestFit="1" customWidth="1"/>
    <col min="11276" max="11520" width="9.140625" style="650"/>
    <col min="11521" max="11521" width="10.85546875" style="650" customWidth="1"/>
    <col min="11522" max="11522" width="4.7109375" style="650" customWidth="1"/>
    <col min="11523" max="11523" width="61.85546875" style="650" customWidth="1"/>
    <col min="11524" max="11524" width="13.42578125" style="650" customWidth="1"/>
    <col min="11525" max="11525" width="5.85546875" style="650" bestFit="1" customWidth="1"/>
    <col min="11526" max="11526" width="14.5703125" style="650" customWidth="1"/>
    <col min="11527" max="11527" width="18.140625" style="650" customWidth="1"/>
    <col min="11528" max="11528" width="9.140625" style="650"/>
    <col min="11529" max="11529" width="13.42578125" style="650" customWidth="1"/>
    <col min="11530" max="11530" width="13.28515625" style="650" customWidth="1"/>
    <col min="11531" max="11531" width="9.7109375" style="650" bestFit="1" customWidth="1"/>
    <col min="11532" max="11776" width="9.140625" style="650"/>
    <col min="11777" max="11777" width="10.85546875" style="650" customWidth="1"/>
    <col min="11778" max="11778" width="4.7109375" style="650" customWidth="1"/>
    <col min="11779" max="11779" width="61.85546875" style="650" customWidth="1"/>
    <col min="11780" max="11780" width="13.42578125" style="650" customWidth="1"/>
    <col min="11781" max="11781" width="5.85546875" style="650" bestFit="1" customWidth="1"/>
    <col min="11782" max="11782" width="14.5703125" style="650" customWidth="1"/>
    <col min="11783" max="11783" width="18.140625" style="650" customWidth="1"/>
    <col min="11784" max="11784" width="9.140625" style="650"/>
    <col min="11785" max="11785" width="13.42578125" style="650" customWidth="1"/>
    <col min="11786" max="11786" width="13.28515625" style="650" customWidth="1"/>
    <col min="11787" max="11787" width="9.7109375" style="650" bestFit="1" customWidth="1"/>
    <col min="11788" max="12032" width="9.140625" style="650"/>
    <col min="12033" max="12033" width="10.85546875" style="650" customWidth="1"/>
    <col min="12034" max="12034" width="4.7109375" style="650" customWidth="1"/>
    <col min="12035" max="12035" width="61.85546875" style="650" customWidth="1"/>
    <col min="12036" max="12036" width="13.42578125" style="650" customWidth="1"/>
    <col min="12037" max="12037" width="5.85546875" style="650" bestFit="1" customWidth="1"/>
    <col min="12038" max="12038" width="14.5703125" style="650" customWidth="1"/>
    <col min="12039" max="12039" width="18.140625" style="650" customWidth="1"/>
    <col min="12040" max="12040" width="9.140625" style="650"/>
    <col min="12041" max="12041" width="13.42578125" style="650" customWidth="1"/>
    <col min="12042" max="12042" width="13.28515625" style="650" customWidth="1"/>
    <col min="12043" max="12043" width="9.7109375" style="650" bestFit="1" customWidth="1"/>
    <col min="12044" max="12288" width="9.140625" style="650"/>
    <col min="12289" max="12289" width="10.85546875" style="650" customWidth="1"/>
    <col min="12290" max="12290" width="4.7109375" style="650" customWidth="1"/>
    <col min="12291" max="12291" width="61.85546875" style="650" customWidth="1"/>
    <col min="12292" max="12292" width="13.42578125" style="650" customWidth="1"/>
    <col min="12293" max="12293" width="5.85546875" style="650" bestFit="1" customWidth="1"/>
    <col min="12294" max="12294" width="14.5703125" style="650" customWidth="1"/>
    <col min="12295" max="12295" width="18.140625" style="650" customWidth="1"/>
    <col min="12296" max="12296" width="9.140625" style="650"/>
    <col min="12297" max="12297" width="13.42578125" style="650" customWidth="1"/>
    <col min="12298" max="12298" width="13.28515625" style="650" customWidth="1"/>
    <col min="12299" max="12299" width="9.7109375" style="650" bestFit="1" customWidth="1"/>
    <col min="12300" max="12544" width="9.140625" style="650"/>
    <col min="12545" max="12545" width="10.85546875" style="650" customWidth="1"/>
    <col min="12546" max="12546" width="4.7109375" style="650" customWidth="1"/>
    <col min="12547" max="12547" width="61.85546875" style="650" customWidth="1"/>
    <col min="12548" max="12548" width="13.42578125" style="650" customWidth="1"/>
    <col min="12549" max="12549" width="5.85546875" style="650" bestFit="1" customWidth="1"/>
    <col min="12550" max="12550" width="14.5703125" style="650" customWidth="1"/>
    <col min="12551" max="12551" width="18.140625" style="650" customWidth="1"/>
    <col min="12552" max="12552" width="9.140625" style="650"/>
    <col min="12553" max="12553" width="13.42578125" style="650" customWidth="1"/>
    <col min="12554" max="12554" width="13.28515625" style="650" customWidth="1"/>
    <col min="12555" max="12555" width="9.7109375" style="650" bestFit="1" customWidth="1"/>
    <col min="12556" max="12800" width="9.140625" style="650"/>
    <col min="12801" max="12801" width="10.85546875" style="650" customWidth="1"/>
    <col min="12802" max="12802" width="4.7109375" style="650" customWidth="1"/>
    <col min="12803" max="12803" width="61.85546875" style="650" customWidth="1"/>
    <col min="12804" max="12804" width="13.42578125" style="650" customWidth="1"/>
    <col min="12805" max="12805" width="5.85546875" style="650" bestFit="1" customWidth="1"/>
    <col min="12806" max="12806" width="14.5703125" style="650" customWidth="1"/>
    <col min="12807" max="12807" width="18.140625" style="650" customWidth="1"/>
    <col min="12808" max="12808" width="9.140625" style="650"/>
    <col min="12809" max="12809" width="13.42578125" style="650" customWidth="1"/>
    <col min="12810" max="12810" width="13.28515625" style="650" customWidth="1"/>
    <col min="12811" max="12811" width="9.7109375" style="650" bestFit="1" customWidth="1"/>
    <col min="12812" max="13056" width="9.140625" style="650"/>
    <col min="13057" max="13057" width="10.85546875" style="650" customWidth="1"/>
    <col min="13058" max="13058" width="4.7109375" style="650" customWidth="1"/>
    <col min="13059" max="13059" width="61.85546875" style="650" customWidth="1"/>
    <col min="13060" max="13060" width="13.42578125" style="650" customWidth="1"/>
    <col min="13061" max="13061" width="5.85546875" style="650" bestFit="1" customWidth="1"/>
    <col min="13062" max="13062" width="14.5703125" style="650" customWidth="1"/>
    <col min="13063" max="13063" width="18.140625" style="650" customWidth="1"/>
    <col min="13064" max="13064" width="9.140625" style="650"/>
    <col min="13065" max="13065" width="13.42578125" style="650" customWidth="1"/>
    <col min="13066" max="13066" width="13.28515625" style="650" customWidth="1"/>
    <col min="13067" max="13067" width="9.7109375" style="650" bestFit="1" customWidth="1"/>
    <col min="13068" max="13312" width="9.140625" style="650"/>
    <col min="13313" max="13313" width="10.85546875" style="650" customWidth="1"/>
    <col min="13314" max="13314" width="4.7109375" style="650" customWidth="1"/>
    <col min="13315" max="13315" width="61.85546875" style="650" customWidth="1"/>
    <col min="13316" max="13316" width="13.42578125" style="650" customWidth="1"/>
    <col min="13317" max="13317" width="5.85546875" style="650" bestFit="1" customWidth="1"/>
    <col min="13318" max="13318" width="14.5703125" style="650" customWidth="1"/>
    <col min="13319" max="13319" width="18.140625" style="650" customWidth="1"/>
    <col min="13320" max="13320" width="9.140625" style="650"/>
    <col min="13321" max="13321" width="13.42578125" style="650" customWidth="1"/>
    <col min="13322" max="13322" width="13.28515625" style="650" customWidth="1"/>
    <col min="13323" max="13323" width="9.7109375" style="650" bestFit="1" customWidth="1"/>
    <col min="13324" max="13568" width="9.140625" style="650"/>
    <col min="13569" max="13569" width="10.85546875" style="650" customWidth="1"/>
    <col min="13570" max="13570" width="4.7109375" style="650" customWidth="1"/>
    <col min="13571" max="13571" width="61.85546875" style="650" customWidth="1"/>
    <col min="13572" max="13572" width="13.42578125" style="650" customWidth="1"/>
    <col min="13573" max="13573" width="5.85546875" style="650" bestFit="1" customWidth="1"/>
    <col min="13574" max="13574" width="14.5703125" style="650" customWidth="1"/>
    <col min="13575" max="13575" width="18.140625" style="650" customWidth="1"/>
    <col min="13576" max="13576" width="9.140625" style="650"/>
    <col min="13577" max="13577" width="13.42578125" style="650" customWidth="1"/>
    <col min="13578" max="13578" width="13.28515625" style="650" customWidth="1"/>
    <col min="13579" max="13579" width="9.7109375" style="650" bestFit="1" customWidth="1"/>
    <col min="13580" max="13824" width="9.140625" style="650"/>
    <col min="13825" max="13825" width="10.85546875" style="650" customWidth="1"/>
    <col min="13826" max="13826" width="4.7109375" style="650" customWidth="1"/>
    <col min="13827" max="13827" width="61.85546875" style="650" customWidth="1"/>
    <col min="13828" max="13828" width="13.42578125" style="650" customWidth="1"/>
    <col min="13829" max="13829" width="5.85546875" style="650" bestFit="1" customWidth="1"/>
    <col min="13830" max="13830" width="14.5703125" style="650" customWidth="1"/>
    <col min="13831" max="13831" width="18.140625" style="650" customWidth="1"/>
    <col min="13832" max="13832" width="9.140625" style="650"/>
    <col min="13833" max="13833" width="13.42578125" style="650" customWidth="1"/>
    <col min="13834" max="13834" width="13.28515625" style="650" customWidth="1"/>
    <col min="13835" max="13835" width="9.7109375" style="650" bestFit="1" customWidth="1"/>
    <col min="13836" max="14080" width="9.140625" style="650"/>
    <col min="14081" max="14081" width="10.85546875" style="650" customWidth="1"/>
    <col min="14082" max="14082" width="4.7109375" style="650" customWidth="1"/>
    <col min="14083" max="14083" width="61.85546875" style="650" customWidth="1"/>
    <col min="14084" max="14084" width="13.42578125" style="650" customWidth="1"/>
    <col min="14085" max="14085" width="5.85546875" style="650" bestFit="1" customWidth="1"/>
    <col min="14086" max="14086" width="14.5703125" style="650" customWidth="1"/>
    <col min="14087" max="14087" width="18.140625" style="650" customWidth="1"/>
    <col min="14088" max="14088" width="9.140625" style="650"/>
    <col min="14089" max="14089" width="13.42578125" style="650" customWidth="1"/>
    <col min="14090" max="14090" width="13.28515625" style="650" customWidth="1"/>
    <col min="14091" max="14091" width="9.7109375" style="650" bestFit="1" customWidth="1"/>
    <col min="14092" max="14336" width="9.140625" style="650"/>
    <col min="14337" max="14337" width="10.85546875" style="650" customWidth="1"/>
    <col min="14338" max="14338" width="4.7109375" style="650" customWidth="1"/>
    <col min="14339" max="14339" width="61.85546875" style="650" customWidth="1"/>
    <col min="14340" max="14340" width="13.42578125" style="650" customWidth="1"/>
    <col min="14341" max="14341" width="5.85546875" style="650" bestFit="1" customWidth="1"/>
    <col min="14342" max="14342" width="14.5703125" style="650" customWidth="1"/>
    <col min="14343" max="14343" width="18.140625" style="650" customWidth="1"/>
    <col min="14344" max="14344" width="9.140625" style="650"/>
    <col min="14345" max="14345" width="13.42578125" style="650" customWidth="1"/>
    <col min="14346" max="14346" width="13.28515625" style="650" customWidth="1"/>
    <col min="14347" max="14347" width="9.7109375" style="650" bestFit="1" customWidth="1"/>
    <col min="14348" max="14592" width="9.140625" style="650"/>
    <col min="14593" max="14593" width="10.85546875" style="650" customWidth="1"/>
    <col min="14594" max="14594" width="4.7109375" style="650" customWidth="1"/>
    <col min="14595" max="14595" width="61.85546875" style="650" customWidth="1"/>
    <col min="14596" max="14596" width="13.42578125" style="650" customWidth="1"/>
    <col min="14597" max="14597" width="5.85546875" style="650" bestFit="1" customWidth="1"/>
    <col min="14598" max="14598" width="14.5703125" style="650" customWidth="1"/>
    <col min="14599" max="14599" width="18.140625" style="650" customWidth="1"/>
    <col min="14600" max="14600" width="9.140625" style="650"/>
    <col min="14601" max="14601" width="13.42578125" style="650" customWidth="1"/>
    <col min="14602" max="14602" width="13.28515625" style="650" customWidth="1"/>
    <col min="14603" max="14603" width="9.7109375" style="650" bestFit="1" customWidth="1"/>
    <col min="14604" max="14848" width="9.140625" style="650"/>
    <col min="14849" max="14849" width="10.85546875" style="650" customWidth="1"/>
    <col min="14850" max="14850" width="4.7109375" style="650" customWidth="1"/>
    <col min="14851" max="14851" width="61.85546875" style="650" customWidth="1"/>
    <col min="14852" max="14852" width="13.42578125" style="650" customWidth="1"/>
    <col min="14853" max="14853" width="5.85546875" style="650" bestFit="1" customWidth="1"/>
    <col min="14854" max="14854" width="14.5703125" style="650" customWidth="1"/>
    <col min="14855" max="14855" width="18.140625" style="650" customWidth="1"/>
    <col min="14856" max="14856" width="9.140625" style="650"/>
    <col min="14857" max="14857" width="13.42578125" style="650" customWidth="1"/>
    <col min="14858" max="14858" width="13.28515625" style="650" customWidth="1"/>
    <col min="14859" max="14859" width="9.7109375" style="650" bestFit="1" customWidth="1"/>
    <col min="14860" max="15104" width="9.140625" style="650"/>
    <col min="15105" max="15105" width="10.85546875" style="650" customWidth="1"/>
    <col min="15106" max="15106" width="4.7109375" style="650" customWidth="1"/>
    <col min="15107" max="15107" width="61.85546875" style="650" customWidth="1"/>
    <col min="15108" max="15108" width="13.42578125" style="650" customWidth="1"/>
    <col min="15109" max="15109" width="5.85546875" style="650" bestFit="1" customWidth="1"/>
    <col min="15110" max="15110" width="14.5703125" style="650" customWidth="1"/>
    <col min="15111" max="15111" width="18.140625" style="650" customWidth="1"/>
    <col min="15112" max="15112" width="9.140625" style="650"/>
    <col min="15113" max="15113" width="13.42578125" style="650" customWidth="1"/>
    <col min="15114" max="15114" width="13.28515625" style="650" customWidth="1"/>
    <col min="15115" max="15115" width="9.7109375" style="650" bestFit="1" customWidth="1"/>
    <col min="15116" max="15360" width="9.140625" style="650"/>
    <col min="15361" max="15361" width="10.85546875" style="650" customWidth="1"/>
    <col min="15362" max="15362" width="4.7109375" style="650" customWidth="1"/>
    <col min="15363" max="15363" width="61.85546875" style="650" customWidth="1"/>
    <col min="15364" max="15364" width="13.42578125" style="650" customWidth="1"/>
    <col min="15365" max="15365" width="5.85546875" style="650" bestFit="1" customWidth="1"/>
    <col min="15366" max="15366" width="14.5703125" style="650" customWidth="1"/>
    <col min="15367" max="15367" width="18.140625" style="650" customWidth="1"/>
    <col min="15368" max="15368" width="9.140625" style="650"/>
    <col min="15369" max="15369" width="13.42578125" style="650" customWidth="1"/>
    <col min="15370" max="15370" width="13.28515625" style="650" customWidth="1"/>
    <col min="15371" max="15371" width="9.7109375" style="650" bestFit="1" customWidth="1"/>
    <col min="15372" max="15616" width="9.140625" style="650"/>
    <col min="15617" max="15617" width="10.85546875" style="650" customWidth="1"/>
    <col min="15618" max="15618" width="4.7109375" style="650" customWidth="1"/>
    <col min="15619" max="15619" width="61.85546875" style="650" customWidth="1"/>
    <col min="15620" max="15620" width="13.42578125" style="650" customWidth="1"/>
    <col min="15621" max="15621" width="5.85546875" style="650" bestFit="1" customWidth="1"/>
    <col min="15622" max="15622" width="14.5703125" style="650" customWidth="1"/>
    <col min="15623" max="15623" width="18.140625" style="650" customWidth="1"/>
    <col min="15624" max="15624" width="9.140625" style="650"/>
    <col min="15625" max="15625" width="13.42578125" style="650" customWidth="1"/>
    <col min="15626" max="15626" width="13.28515625" style="650" customWidth="1"/>
    <col min="15627" max="15627" width="9.7109375" style="650" bestFit="1" customWidth="1"/>
    <col min="15628" max="15872" width="9.140625" style="650"/>
    <col min="15873" max="15873" width="10.85546875" style="650" customWidth="1"/>
    <col min="15874" max="15874" width="4.7109375" style="650" customWidth="1"/>
    <col min="15875" max="15875" width="61.85546875" style="650" customWidth="1"/>
    <col min="15876" max="15876" width="13.42578125" style="650" customWidth="1"/>
    <col min="15877" max="15877" width="5.85546875" style="650" bestFit="1" customWidth="1"/>
    <col min="15878" max="15878" width="14.5703125" style="650" customWidth="1"/>
    <col min="15879" max="15879" width="18.140625" style="650" customWidth="1"/>
    <col min="15880" max="15880" width="9.140625" style="650"/>
    <col min="15881" max="15881" width="13.42578125" style="650" customWidth="1"/>
    <col min="15882" max="15882" width="13.28515625" style="650" customWidth="1"/>
    <col min="15883" max="15883" width="9.7109375" style="650" bestFit="1" customWidth="1"/>
    <col min="15884" max="16128" width="9.140625" style="650"/>
    <col min="16129" max="16129" width="10.85546875" style="650" customWidth="1"/>
    <col min="16130" max="16130" width="4.7109375" style="650" customWidth="1"/>
    <col min="16131" max="16131" width="61.85546875" style="650" customWidth="1"/>
    <col min="16132" max="16132" width="13.42578125" style="650" customWidth="1"/>
    <col min="16133" max="16133" width="5.85546875" style="650" bestFit="1" customWidth="1"/>
    <col min="16134" max="16134" width="14.5703125" style="650" customWidth="1"/>
    <col min="16135" max="16135" width="18.140625" style="650" customWidth="1"/>
    <col min="16136" max="16136" width="9.140625" style="650"/>
    <col min="16137" max="16137" width="13.42578125" style="650" customWidth="1"/>
    <col min="16138" max="16138" width="13.28515625" style="650" customWidth="1"/>
    <col min="16139" max="16139" width="9.7109375" style="650" bestFit="1" customWidth="1"/>
    <col min="16140" max="16384" width="9.140625" style="650"/>
  </cols>
  <sheetData>
    <row r="1" spans="1:12" s="642" customFormat="1" ht="23.25" customHeight="1">
      <c r="A1" s="984" t="str">
        <f>'DADOS DE ENTRADA 2017'!B22</f>
        <v>PREFEITURA MUNICIPAL DE ITAJAÍ</v>
      </c>
      <c r="B1" s="984"/>
      <c r="C1" s="984"/>
      <c r="D1" s="984"/>
      <c r="E1" s="984"/>
      <c r="F1" s="984"/>
      <c r="G1" s="984"/>
      <c r="H1" s="984"/>
      <c r="I1" s="984"/>
      <c r="J1" s="984"/>
      <c r="K1" s="636"/>
      <c r="L1" s="643"/>
    </row>
    <row r="2" spans="1:12" s="642" customFormat="1" ht="18.75" customHeight="1" thickBot="1">
      <c r="A2" s="881" t="s">
        <v>48</v>
      </c>
      <c r="B2" s="881"/>
      <c r="C2" s="881"/>
      <c r="D2" s="881"/>
      <c r="E2" s="881"/>
      <c r="F2" s="881"/>
      <c r="G2" s="881"/>
      <c r="H2" s="881"/>
      <c r="I2" s="881"/>
      <c r="J2" s="881"/>
      <c r="K2" s="635"/>
    </row>
    <row r="3" spans="1:12" s="642" customFormat="1" ht="15" customHeight="1">
      <c r="A3" s="1071" t="s">
        <v>14</v>
      </c>
      <c r="B3" s="1072"/>
      <c r="C3" s="1072"/>
      <c r="D3" s="1073"/>
      <c r="E3" s="896" t="s">
        <v>184</v>
      </c>
      <c r="F3" s="897"/>
      <c r="G3" s="897"/>
      <c r="H3" s="897"/>
      <c r="I3" s="897"/>
      <c r="J3" s="898"/>
      <c r="K3" s="644"/>
      <c r="L3" s="645"/>
    </row>
    <row r="4" spans="1:12" s="642" customFormat="1" ht="19.5" thickBot="1">
      <c r="A4" s="1074" t="str">
        <f>'DADOS DE ENTRADA 2017'!B7</f>
        <v>ACESSO AO CENTRO DE INOVAÇÃO REGIONAL DE ITAJAÍ</v>
      </c>
      <c r="B4" s="1075"/>
      <c r="C4" s="1075"/>
      <c r="D4" s="1076"/>
      <c r="E4" s="673" t="s">
        <v>16</v>
      </c>
      <c r="F4" s="674">
        <f>'DADOS DE ENTRADA 2017'!B10</f>
        <v>43617</v>
      </c>
      <c r="G4" s="675" t="s">
        <v>17</v>
      </c>
      <c r="H4" s="674">
        <f>'DADOS DE ENTRADA 2017'!B11</f>
        <v>43466</v>
      </c>
      <c r="I4" s="675" t="s">
        <v>565</v>
      </c>
      <c r="J4" s="676"/>
      <c r="K4" s="644"/>
      <c r="L4" s="643"/>
    </row>
    <row r="5" spans="1:12" s="642" customFormat="1" ht="15" customHeight="1">
      <c r="A5" s="890" t="s">
        <v>15</v>
      </c>
      <c r="B5" s="891"/>
      <c r="C5" s="891"/>
      <c r="D5" s="1077"/>
      <c r="E5" s="996" t="s">
        <v>56</v>
      </c>
      <c r="F5" s="962"/>
      <c r="G5" s="962"/>
      <c r="H5" s="962" t="s">
        <v>57</v>
      </c>
      <c r="I5" s="962"/>
      <c r="J5" s="963"/>
      <c r="K5" s="644"/>
      <c r="L5" s="645"/>
    </row>
    <row r="6" spans="1:12" s="642" customFormat="1" ht="19.5" customHeight="1" thickBot="1">
      <c r="A6" s="893" t="str">
        <f>'DADOS DE ENTRADA 2017'!B8</f>
        <v>RUA MANOEL BERNARDES - BAIRRO ITAIPAVA</v>
      </c>
      <c r="B6" s="894"/>
      <c r="C6" s="894"/>
      <c r="D6" s="1078"/>
      <c r="E6" s="1079" t="s">
        <v>55</v>
      </c>
      <c r="F6" s="1080"/>
      <c r="G6" s="641">
        <f>'DADOS DE ENTRADA 2017'!B16</f>
        <v>0.24030000000000001</v>
      </c>
      <c r="H6" s="1081" t="s">
        <v>55</v>
      </c>
      <c r="I6" s="1080"/>
      <c r="J6" s="630">
        <f>'DADOS DE ENTRADA 2017'!B17</f>
        <v>0.16800000000000001</v>
      </c>
      <c r="K6" s="644"/>
      <c r="L6" s="645"/>
    </row>
    <row r="7" spans="1:12" s="642" customFormat="1" ht="19.5" thickBot="1">
      <c r="A7" s="638">
        <f>'DADOS DE ENTRADA 2017'!B9</f>
        <v>43709</v>
      </c>
      <c r="B7" s="1082" t="s">
        <v>147</v>
      </c>
      <c r="C7" s="1082"/>
      <c r="D7" s="1082"/>
      <c r="E7" s="1082"/>
      <c r="F7" s="1082"/>
      <c r="G7" s="1082"/>
      <c r="H7" s="1082"/>
      <c r="I7" s="1082"/>
      <c r="J7" s="518"/>
      <c r="K7" s="639"/>
    </row>
    <row r="8" spans="1:12" s="646" customFormat="1" ht="15">
      <c r="A8" s="896" t="s">
        <v>126</v>
      </c>
      <c r="B8" s="897"/>
      <c r="C8" s="897"/>
      <c r="D8" s="897"/>
      <c r="E8" s="897"/>
      <c r="F8" s="897"/>
      <c r="G8" s="897"/>
      <c r="H8" s="897"/>
      <c r="I8" s="897"/>
      <c r="J8" s="665" t="s">
        <v>127</v>
      </c>
      <c r="K8" s="637"/>
      <c r="L8" s="645"/>
    </row>
    <row r="9" spans="1:12" s="647" customFormat="1" ht="15" customHeight="1">
      <c r="A9" s="1068" t="s">
        <v>586</v>
      </c>
      <c r="B9" s="1069"/>
      <c r="C9" s="1069"/>
      <c r="D9" s="1069"/>
      <c r="E9" s="1069"/>
      <c r="F9" s="1069"/>
      <c r="G9" s="1069"/>
      <c r="H9" s="1069"/>
      <c r="I9" s="1070"/>
      <c r="J9" s="546" t="s">
        <v>128</v>
      </c>
    </row>
    <row r="10" spans="1:12" s="647" customFormat="1" ht="15" customHeight="1" thickBot="1">
      <c r="A10" s="1086"/>
      <c r="B10" s="1087"/>
      <c r="C10" s="1087"/>
      <c r="D10" s="1087"/>
      <c r="E10" s="1087"/>
      <c r="F10" s="1087"/>
      <c r="G10" s="1087"/>
      <c r="H10" s="1087"/>
      <c r="I10" s="1087"/>
      <c r="J10" s="1088"/>
    </row>
    <row r="11" spans="1:12" s="647" customFormat="1" ht="45" customHeight="1" thickBot="1">
      <c r="A11" s="539" t="s">
        <v>107</v>
      </c>
      <c r="B11" s="540" t="s">
        <v>50</v>
      </c>
      <c r="C11" s="1089" t="s">
        <v>187</v>
      </c>
      <c r="D11" s="1090"/>
      <c r="E11" s="1090"/>
      <c r="F11" s="1091"/>
      <c r="G11" s="677" t="s">
        <v>129</v>
      </c>
      <c r="H11" s="677" t="s">
        <v>130</v>
      </c>
      <c r="I11" s="677" t="s">
        <v>131</v>
      </c>
      <c r="J11" s="548" t="s">
        <v>132</v>
      </c>
    </row>
    <row r="12" spans="1:12" s="647" customFormat="1" ht="15">
      <c r="A12" s="671" t="s">
        <v>17</v>
      </c>
      <c r="B12" s="670">
        <v>5213414</v>
      </c>
      <c r="C12" s="1092" t="s">
        <v>587</v>
      </c>
      <c r="D12" s="1092"/>
      <c r="E12" s="1092"/>
      <c r="F12" s="1092"/>
      <c r="G12" s="669">
        <f>ROUND((PI()*(0.25^2)),4)</f>
        <v>0.1963</v>
      </c>
      <c r="H12" s="670" t="s">
        <v>151</v>
      </c>
      <c r="I12" s="551">
        <v>404.42</v>
      </c>
      <c r="J12" s="552">
        <f>ROUND(G12*I12,2)</f>
        <v>79.39</v>
      </c>
      <c r="K12" s="647" t="s">
        <v>239</v>
      </c>
    </row>
    <row r="13" spans="1:12" s="647" customFormat="1" ht="30" customHeight="1">
      <c r="A13" s="666" t="s">
        <v>17</v>
      </c>
      <c r="B13" s="651">
        <v>5915474</v>
      </c>
      <c r="C13" s="1096" t="s">
        <v>588</v>
      </c>
      <c r="D13" s="1096"/>
      <c r="E13" s="1096"/>
      <c r="F13" s="1096"/>
      <c r="G13" s="653">
        <v>2.5999999999999999E-3</v>
      </c>
      <c r="H13" s="657" t="s">
        <v>254</v>
      </c>
      <c r="I13" s="656">
        <v>19.809999999999999</v>
      </c>
      <c r="J13" s="557">
        <f>ROUND(G13*I13,2)</f>
        <v>0.05</v>
      </c>
      <c r="K13" s="647" t="s">
        <v>239</v>
      </c>
    </row>
    <row r="14" spans="1:12" s="647" customFormat="1" ht="15" customHeight="1" thickBot="1">
      <c r="A14" s="1094" t="s">
        <v>188</v>
      </c>
      <c r="B14" s="1095"/>
      <c r="C14" s="1095"/>
      <c r="D14" s="1095"/>
      <c r="E14" s="1095"/>
      <c r="F14" s="1095"/>
      <c r="G14" s="1095"/>
      <c r="H14" s="1095"/>
      <c r="I14" s="1095"/>
      <c r="J14" s="553">
        <f>SUM(J12:J13)</f>
        <v>79.44</v>
      </c>
    </row>
    <row r="15" spans="1:12" s="647" customFormat="1" ht="15" customHeight="1" thickBot="1">
      <c r="A15" s="1083"/>
      <c r="B15" s="1084"/>
      <c r="C15" s="1084"/>
      <c r="D15" s="1084"/>
      <c r="E15" s="1084"/>
      <c r="F15" s="1084"/>
      <c r="G15" s="1084"/>
      <c r="H15" s="1084"/>
      <c r="I15" s="1084"/>
      <c r="J15" s="1085"/>
    </row>
    <row r="16" spans="1:12" s="647" customFormat="1" ht="45" customHeight="1" thickBot="1">
      <c r="A16" s="640" t="s">
        <v>107</v>
      </c>
      <c r="B16" s="631" t="s">
        <v>50</v>
      </c>
      <c r="C16" s="1089" t="s">
        <v>140</v>
      </c>
      <c r="D16" s="1090"/>
      <c r="E16" s="1090"/>
      <c r="F16" s="1091"/>
      <c r="G16" s="672" t="s">
        <v>129</v>
      </c>
      <c r="H16" s="672" t="s">
        <v>130</v>
      </c>
      <c r="I16" s="672" t="s">
        <v>131</v>
      </c>
      <c r="J16" s="654" t="s">
        <v>132</v>
      </c>
    </row>
    <row r="17" spans="1:11" s="647" customFormat="1" ht="15" customHeight="1">
      <c r="A17" s="671" t="s">
        <v>17</v>
      </c>
      <c r="B17" s="670" t="s">
        <v>589</v>
      </c>
      <c r="C17" s="1092" t="s">
        <v>590</v>
      </c>
      <c r="D17" s="1092"/>
      <c r="E17" s="1092"/>
      <c r="F17" s="1092"/>
      <c r="G17" s="594">
        <v>0.1</v>
      </c>
      <c r="H17" s="670" t="s">
        <v>591</v>
      </c>
      <c r="I17" s="594">
        <v>112.78959999999999</v>
      </c>
      <c r="J17" s="552">
        <f>ROUND(G17*I17,2)</f>
        <v>11.28</v>
      </c>
      <c r="K17" s="647" t="s">
        <v>239</v>
      </c>
    </row>
    <row r="18" spans="1:11" s="647" customFormat="1" ht="15" customHeight="1">
      <c r="A18" s="666" t="s">
        <v>17</v>
      </c>
      <c r="B18" s="657" t="s">
        <v>589</v>
      </c>
      <c r="C18" s="1096" t="s">
        <v>592</v>
      </c>
      <c r="D18" s="1096"/>
      <c r="E18" s="1096"/>
      <c r="F18" s="1096"/>
      <c r="G18" s="652">
        <v>0.23330000000000001</v>
      </c>
      <c r="H18" s="657" t="s">
        <v>591</v>
      </c>
      <c r="I18" s="652">
        <v>37.3521</v>
      </c>
      <c r="J18" s="557">
        <f>ROUND(G18*I18,2)</f>
        <v>8.7100000000000009</v>
      </c>
      <c r="K18" s="647" t="s">
        <v>239</v>
      </c>
    </row>
    <row r="19" spans="1:11" s="647" customFormat="1" ht="15" customHeight="1" thickBot="1">
      <c r="A19" s="1094" t="s">
        <v>141</v>
      </c>
      <c r="B19" s="1095"/>
      <c r="C19" s="1095"/>
      <c r="D19" s="1095"/>
      <c r="E19" s="1095"/>
      <c r="F19" s="1095"/>
      <c r="G19" s="1095"/>
      <c r="H19" s="1095"/>
      <c r="I19" s="1095"/>
      <c r="J19" s="553">
        <f>SUM(J17:J18)</f>
        <v>19.990000000000002</v>
      </c>
    </row>
    <row r="20" spans="1:11" s="647" customFormat="1" ht="15" customHeight="1" thickBot="1">
      <c r="A20" s="1083"/>
      <c r="B20" s="1084"/>
      <c r="C20" s="1084"/>
      <c r="D20" s="1084"/>
      <c r="E20" s="1084"/>
      <c r="F20" s="1084"/>
      <c r="G20" s="1084"/>
      <c r="H20" s="1084"/>
      <c r="I20" s="1084"/>
      <c r="J20" s="1085"/>
    </row>
    <row r="21" spans="1:11" s="647" customFormat="1" ht="45" customHeight="1" thickBot="1">
      <c r="A21" s="640" t="s">
        <v>107</v>
      </c>
      <c r="B21" s="631" t="s">
        <v>50</v>
      </c>
      <c r="C21" s="1089" t="s">
        <v>142</v>
      </c>
      <c r="D21" s="1090"/>
      <c r="E21" s="1090"/>
      <c r="F21" s="1091"/>
      <c r="G21" s="672" t="s">
        <v>129</v>
      </c>
      <c r="H21" s="672" t="s">
        <v>130</v>
      </c>
      <c r="I21" s="672" t="s">
        <v>131</v>
      </c>
      <c r="J21" s="654" t="s">
        <v>132</v>
      </c>
    </row>
    <row r="22" spans="1:11" s="647" customFormat="1" ht="15" customHeight="1">
      <c r="A22" s="671" t="s">
        <v>17</v>
      </c>
      <c r="B22" s="670" t="s">
        <v>593</v>
      </c>
      <c r="C22" s="1099" t="s">
        <v>594</v>
      </c>
      <c r="D22" s="1099"/>
      <c r="E22" s="1099"/>
      <c r="F22" s="1099"/>
      <c r="G22" s="594">
        <v>0.33329999999999999</v>
      </c>
      <c r="H22" s="670" t="s">
        <v>172</v>
      </c>
      <c r="I22" s="562">
        <v>26.048200000000001</v>
      </c>
      <c r="J22" s="552">
        <f>ROUND(G22*I22,2)</f>
        <v>8.68</v>
      </c>
      <c r="K22" s="647" t="s">
        <v>239</v>
      </c>
    </row>
    <row r="23" spans="1:11" s="647" customFormat="1" ht="15" customHeight="1">
      <c r="A23" s="666" t="s">
        <v>17</v>
      </c>
      <c r="B23" s="657" t="s">
        <v>595</v>
      </c>
      <c r="C23" s="1100" t="s">
        <v>596</v>
      </c>
      <c r="D23" s="1100"/>
      <c r="E23" s="1100"/>
      <c r="F23" s="1100"/>
      <c r="G23" s="652">
        <v>0.66659999999999997</v>
      </c>
      <c r="H23" s="657" t="s">
        <v>172</v>
      </c>
      <c r="I23" s="653">
        <v>18.0063</v>
      </c>
      <c r="J23" s="557">
        <f>ROUND(G23*I23,2)</f>
        <v>12</v>
      </c>
      <c r="K23" s="647" t="s">
        <v>239</v>
      </c>
    </row>
    <row r="24" spans="1:11" s="647" customFormat="1" ht="15" customHeight="1">
      <c r="A24" s="1097" t="s">
        <v>143</v>
      </c>
      <c r="B24" s="1098"/>
      <c r="C24" s="1098"/>
      <c r="D24" s="1098"/>
      <c r="E24" s="1098"/>
      <c r="F24" s="1098"/>
      <c r="G24" s="1098"/>
      <c r="H24" s="1098"/>
      <c r="I24" s="1098"/>
      <c r="J24" s="564">
        <f>SUM(J22:J23)</f>
        <v>20.68</v>
      </c>
    </row>
    <row r="25" spans="1:11" s="647" customFormat="1" ht="15" customHeight="1">
      <c r="A25" s="1101"/>
      <c r="B25" s="1102"/>
      <c r="C25" s="1102"/>
      <c r="D25" s="1102"/>
      <c r="E25" s="1102"/>
      <c r="F25" s="1102"/>
      <c r="G25" s="1102"/>
      <c r="H25" s="1102"/>
      <c r="I25" s="1102"/>
      <c r="J25" s="1103"/>
    </row>
    <row r="26" spans="1:11" s="647" customFormat="1" ht="15" customHeight="1" thickBot="1">
      <c r="A26" s="1094" t="s">
        <v>144</v>
      </c>
      <c r="B26" s="1095"/>
      <c r="C26" s="1095"/>
      <c r="D26" s="1095"/>
      <c r="E26" s="1095"/>
      <c r="F26" s="1095"/>
      <c r="G26" s="1095"/>
      <c r="H26" s="1095"/>
      <c r="I26" s="1095"/>
      <c r="J26" s="553">
        <f>J24</f>
        <v>20.68</v>
      </c>
    </row>
    <row r="27" spans="1:11" s="647" customFormat="1" ht="15" customHeight="1">
      <c r="A27" s="1104"/>
      <c r="B27" s="1105"/>
      <c r="C27" s="1105"/>
      <c r="D27" s="1105"/>
      <c r="E27" s="1105"/>
      <c r="F27" s="1105"/>
      <c r="G27" s="1105"/>
      <c r="H27" s="1105"/>
      <c r="I27" s="1105"/>
      <c r="J27" s="1106"/>
    </row>
    <row r="28" spans="1:11" s="647" customFormat="1" ht="15" customHeight="1">
      <c r="A28" s="1107"/>
      <c r="B28" s="1108"/>
      <c r="C28" s="1108"/>
      <c r="D28" s="1108"/>
      <c r="E28" s="1108"/>
      <c r="F28" s="1108"/>
      <c r="G28" s="1108"/>
      <c r="H28" s="1108"/>
      <c r="I28" s="1108"/>
      <c r="J28" s="1109"/>
    </row>
    <row r="29" spans="1:11" s="647" customFormat="1" ht="15" customHeight="1">
      <c r="A29" s="1097" t="s">
        <v>145</v>
      </c>
      <c r="B29" s="1098"/>
      <c r="C29" s="1098"/>
      <c r="D29" s="1098"/>
      <c r="E29" s="1098"/>
      <c r="F29" s="1098"/>
      <c r="G29" s="1098"/>
      <c r="H29" s="1098"/>
      <c r="I29" s="1098"/>
      <c r="J29" s="564">
        <f>J26+J19+J14</f>
        <v>120.11</v>
      </c>
    </row>
    <row r="30" spans="1:11" s="647" customFormat="1" ht="15" customHeight="1">
      <c r="A30" s="1107"/>
      <c r="B30" s="1108"/>
      <c r="C30" s="1108"/>
      <c r="D30" s="1108"/>
      <c r="E30" s="1108"/>
      <c r="F30" s="1108"/>
      <c r="G30" s="1108"/>
      <c r="H30" s="1108"/>
      <c r="I30" s="1108"/>
      <c r="J30" s="1109"/>
    </row>
    <row r="31" spans="1:11" s="647" customFormat="1" ht="15" customHeight="1">
      <c r="A31" s="1097" t="s">
        <v>148</v>
      </c>
      <c r="B31" s="1098"/>
      <c r="C31" s="1098"/>
      <c r="D31" s="1098"/>
      <c r="E31" s="1098"/>
      <c r="F31" s="1098"/>
      <c r="G31" s="1098"/>
      <c r="H31" s="1098"/>
      <c r="I31" s="648">
        <f>$G$6</f>
        <v>0.24030000000000001</v>
      </c>
      <c r="J31" s="564">
        <f>ROUND(J29*I31,2)</f>
        <v>28.86</v>
      </c>
      <c r="K31" s="649"/>
    </row>
    <row r="32" spans="1:11" s="647" customFormat="1" ht="15" customHeight="1">
      <c r="A32" s="1107"/>
      <c r="B32" s="1108"/>
      <c r="C32" s="1108"/>
      <c r="D32" s="1108"/>
      <c r="E32" s="1108"/>
      <c r="F32" s="1108"/>
      <c r="G32" s="1108"/>
      <c r="H32" s="1108"/>
      <c r="I32" s="1108"/>
      <c r="J32" s="1109"/>
    </row>
    <row r="33" spans="1:14" s="647" customFormat="1" ht="15" customHeight="1">
      <c r="A33" s="1097" t="s">
        <v>146</v>
      </c>
      <c r="B33" s="1098"/>
      <c r="C33" s="1098"/>
      <c r="D33" s="1098"/>
      <c r="E33" s="1098"/>
      <c r="F33" s="1098"/>
      <c r="G33" s="1098"/>
      <c r="H33" s="1098"/>
      <c r="I33" s="1098"/>
      <c r="J33" s="564">
        <f>J29+J31</f>
        <v>148.97</v>
      </c>
    </row>
    <row r="34" spans="1:14" s="647" customFormat="1" ht="15" customHeight="1" thickBot="1">
      <c r="A34" s="1086"/>
      <c r="B34" s="1087"/>
      <c r="C34" s="1087"/>
      <c r="D34" s="1087"/>
      <c r="E34" s="1087"/>
      <c r="F34" s="1087"/>
      <c r="G34" s="1087"/>
      <c r="H34" s="1087"/>
      <c r="I34" s="1087"/>
      <c r="J34" s="1088"/>
    </row>
    <row r="35" spans="1:14" s="642" customFormat="1" ht="13.5" thickBot="1">
      <c r="A35" s="1110"/>
      <c r="B35" s="1110"/>
      <c r="C35" s="1110"/>
      <c r="D35" s="1110"/>
      <c r="E35" s="1110"/>
      <c r="F35" s="1110"/>
      <c r="G35" s="1110"/>
      <c r="H35" s="1110"/>
      <c r="I35" s="1110"/>
      <c r="J35" s="1110"/>
    </row>
    <row r="36" spans="1:14" s="642" customFormat="1" ht="15">
      <c r="A36" s="885" t="s">
        <v>18</v>
      </c>
      <c r="B36" s="886"/>
      <c r="C36" s="886"/>
      <c r="D36" s="886"/>
      <c r="E36" s="886"/>
      <c r="F36" s="886"/>
      <c r="G36" s="886"/>
      <c r="H36" s="886"/>
      <c r="I36" s="886"/>
      <c r="J36" s="908"/>
      <c r="K36" s="633"/>
      <c r="L36" s="633"/>
      <c r="M36" s="633"/>
      <c r="N36" s="633"/>
    </row>
    <row r="37" spans="1:14" s="642" customFormat="1" ht="15">
      <c r="A37" s="909" t="s">
        <v>379</v>
      </c>
      <c r="B37" s="910"/>
      <c r="C37" s="910"/>
      <c r="D37" s="910"/>
      <c r="E37" s="910"/>
      <c r="F37" s="910"/>
      <c r="G37" s="910"/>
      <c r="H37" s="910"/>
      <c r="I37" s="910"/>
      <c r="J37" s="911"/>
      <c r="K37" s="632"/>
      <c r="L37" s="632"/>
      <c r="M37" s="632"/>
      <c r="N37" s="632"/>
    </row>
    <row r="38" spans="1:14" s="642" customFormat="1" ht="15">
      <c r="A38" s="909" t="s">
        <v>380</v>
      </c>
      <c r="B38" s="910"/>
      <c r="C38" s="910"/>
      <c r="D38" s="910"/>
      <c r="E38" s="910"/>
      <c r="F38" s="910"/>
      <c r="G38" s="910"/>
      <c r="H38" s="910"/>
      <c r="I38" s="910"/>
      <c r="J38" s="911"/>
      <c r="K38" s="632"/>
      <c r="L38" s="632"/>
      <c r="M38" s="632"/>
      <c r="N38" s="632"/>
    </row>
    <row r="39" spans="1:14" s="642" customFormat="1" ht="15">
      <c r="A39" s="1111"/>
      <c r="B39" s="1112"/>
      <c r="C39" s="1112"/>
      <c r="D39" s="1112"/>
      <c r="E39" s="1112"/>
      <c r="F39" s="1112"/>
      <c r="G39" s="1112"/>
      <c r="H39" s="1112"/>
      <c r="I39" s="1112"/>
      <c r="J39" s="1113"/>
      <c r="K39" s="633"/>
      <c r="L39" s="633"/>
      <c r="M39" s="633"/>
      <c r="N39" s="633"/>
    </row>
    <row r="40" spans="1:14" s="642" customFormat="1" ht="15">
      <c r="A40" s="905" t="s">
        <v>59</v>
      </c>
      <c r="B40" s="906"/>
      <c r="C40" s="906"/>
      <c r="D40" s="906"/>
      <c r="E40" s="906"/>
      <c r="F40" s="906"/>
      <c r="G40" s="906"/>
      <c r="H40" s="906"/>
      <c r="I40" s="906"/>
      <c r="J40" s="907"/>
      <c r="K40" s="633"/>
      <c r="L40" s="633"/>
      <c r="M40" s="633"/>
      <c r="N40" s="633"/>
    </row>
    <row r="41" spans="1:14" s="642" customFormat="1" ht="18.75">
      <c r="A41" s="902" t="str">
        <f>'DADOS DE ENTRADA 2017'!B12</f>
        <v>RALF NORDT</v>
      </c>
      <c r="B41" s="903"/>
      <c r="C41" s="903"/>
      <c r="D41" s="903"/>
      <c r="E41" s="903"/>
      <c r="F41" s="903"/>
      <c r="G41" s="903"/>
      <c r="H41" s="903"/>
      <c r="I41" s="903"/>
      <c r="J41" s="904"/>
      <c r="K41" s="634"/>
      <c r="L41" s="634"/>
      <c r="M41" s="634"/>
      <c r="N41" s="634"/>
    </row>
    <row r="42" spans="1:14" s="642" customFormat="1" ht="15.75" thickBot="1">
      <c r="A42" s="899" t="str">
        <f>'DADOS DE ENTRADA 2017'!B25</f>
        <v>ENGENHEIRO CIVIL CREA-SC 018.759-9</v>
      </c>
      <c r="B42" s="900"/>
      <c r="C42" s="900"/>
      <c r="D42" s="900"/>
      <c r="E42" s="900"/>
      <c r="F42" s="900"/>
      <c r="G42" s="900"/>
      <c r="H42" s="900"/>
      <c r="I42" s="900"/>
      <c r="J42" s="901"/>
      <c r="K42" s="633"/>
      <c r="L42" s="633"/>
      <c r="M42" s="633"/>
      <c r="N42" s="633"/>
    </row>
  </sheetData>
  <mergeCells count="46">
    <mergeCell ref="A9:I9"/>
    <mergeCell ref="A1:J1"/>
    <mergeCell ref="A2:J2"/>
    <mergeCell ref="A3:D3"/>
    <mergeCell ref="E3:J3"/>
    <mergeCell ref="A4:D4"/>
    <mergeCell ref="A5:D5"/>
    <mergeCell ref="E5:G5"/>
    <mergeCell ref="H5:J5"/>
    <mergeCell ref="A6:D6"/>
    <mergeCell ref="E6:F6"/>
    <mergeCell ref="H6:I6"/>
    <mergeCell ref="B7:I7"/>
    <mergeCell ref="A8:I8"/>
    <mergeCell ref="C21:F21"/>
    <mergeCell ref="A10:J10"/>
    <mergeCell ref="C11:F11"/>
    <mergeCell ref="C12:F12"/>
    <mergeCell ref="C13:F13"/>
    <mergeCell ref="A14:I14"/>
    <mergeCell ref="A15:J15"/>
    <mergeCell ref="C16:F16"/>
    <mergeCell ref="C17:F17"/>
    <mergeCell ref="C18:F18"/>
    <mergeCell ref="A19:I19"/>
    <mergeCell ref="A20:J20"/>
    <mergeCell ref="A34:J34"/>
    <mergeCell ref="C22:F22"/>
    <mergeCell ref="C23:F23"/>
    <mergeCell ref="A24:I24"/>
    <mergeCell ref="A25:J25"/>
    <mergeCell ref="A26:I26"/>
    <mergeCell ref="A27:J28"/>
    <mergeCell ref="A29:I29"/>
    <mergeCell ref="A30:J30"/>
    <mergeCell ref="A31:H31"/>
    <mergeCell ref="A32:J32"/>
    <mergeCell ref="A33:I33"/>
    <mergeCell ref="A41:J41"/>
    <mergeCell ref="A42:J42"/>
    <mergeCell ref="A35:J35"/>
    <mergeCell ref="A36:J36"/>
    <mergeCell ref="A37:J37"/>
    <mergeCell ref="A38:J38"/>
    <mergeCell ref="A39:J39"/>
    <mergeCell ref="A40:J40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53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view="pageBreakPreview" topLeftCell="A4" zoomScaleNormal="100" zoomScaleSheetLayoutView="100" workbookViewId="0">
      <selection activeCell="A24" sqref="A24:I24"/>
    </sheetView>
  </sheetViews>
  <sheetFormatPr defaultRowHeight="12.75"/>
  <cols>
    <col min="1" max="1" width="16.7109375" style="650" bestFit="1" customWidth="1"/>
    <col min="2" max="2" width="10.7109375" style="650" customWidth="1"/>
    <col min="3" max="3" width="4.7109375" style="650" customWidth="1"/>
    <col min="4" max="4" width="62.5703125" style="650" customWidth="1"/>
    <col min="5" max="8" width="10.7109375" style="650" customWidth="1"/>
    <col min="9" max="9" width="12.42578125" style="650" bestFit="1" customWidth="1"/>
    <col min="10" max="10" width="17.28515625" style="650" bestFit="1" customWidth="1"/>
    <col min="11" max="256" width="9.140625" style="650"/>
    <col min="257" max="257" width="10.85546875" style="650" customWidth="1"/>
    <col min="258" max="258" width="4.7109375" style="650" customWidth="1"/>
    <col min="259" max="259" width="61.85546875" style="650" customWidth="1"/>
    <col min="260" max="260" width="13.42578125" style="650" customWidth="1"/>
    <col min="261" max="261" width="5.85546875" style="650" bestFit="1" customWidth="1"/>
    <col min="262" max="262" width="14.5703125" style="650" customWidth="1"/>
    <col min="263" max="263" width="18.140625" style="650" customWidth="1"/>
    <col min="264" max="264" width="9.140625" style="650"/>
    <col min="265" max="265" width="13.42578125" style="650" customWidth="1"/>
    <col min="266" max="266" width="13.28515625" style="650" customWidth="1"/>
    <col min="267" max="267" width="9.7109375" style="650" bestFit="1" customWidth="1"/>
    <col min="268" max="512" width="9.140625" style="650"/>
    <col min="513" max="513" width="10.85546875" style="650" customWidth="1"/>
    <col min="514" max="514" width="4.7109375" style="650" customWidth="1"/>
    <col min="515" max="515" width="61.85546875" style="650" customWidth="1"/>
    <col min="516" max="516" width="13.42578125" style="650" customWidth="1"/>
    <col min="517" max="517" width="5.85546875" style="650" bestFit="1" customWidth="1"/>
    <col min="518" max="518" width="14.5703125" style="650" customWidth="1"/>
    <col min="519" max="519" width="18.140625" style="650" customWidth="1"/>
    <col min="520" max="520" width="9.140625" style="650"/>
    <col min="521" max="521" width="13.42578125" style="650" customWidth="1"/>
    <col min="522" max="522" width="13.28515625" style="650" customWidth="1"/>
    <col min="523" max="523" width="9.7109375" style="650" bestFit="1" customWidth="1"/>
    <col min="524" max="768" width="9.140625" style="650"/>
    <col min="769" max="769" width="10.85546875" style="650" customWidth="1"/>
    <col min="770" max="770" width="4.7109375" style="650" customWidth="1"/>
    <col min="771" max="771" width="61.85546875" style="650" customWidth="1"/>
    <col min="772" max="772" width="13.42578125" style="650" customWidth="1"/>
    <col min="773" max="773" width="5.85546875" style="650" bestFit="1" customWidth="1"/>
    <col min="774" max="774" width="14.5703125" style="650" customWidth="1"/>
    <col min="775" max="775" width="18.140625" style="650" customWidth="1"/>
    <col min="776" max="776" width="9.140625" style="650"/>
    <col min="777" max="777" width="13.42578125" style="650" customWidth="1"/>
    <col min="778" max="778" width="13.28515625" style="650" customWidth="1"/>
    <col min="779" max="779" width="9.7109375" style="650" bestFit="1" customWidth="1"/>
    <col min="780" max="1024" width="9.140625" style="650"/>
    <col min="1025" max="1025" width="10.85546875" style="650" customWidth="1"/>
    <col min="1026" max="1026" width="4.7109375" style="650" customWidth="1"/>
    <col min="1027" max="1027" width="61.85546875" style="650" customWidth="1"/>
    <col min="1028" max="1028" width="13.42578125" style="650" customWidth="1"/>
    <col min="1029" max="1029" width="5.85546875" style="650" bestFit="1" customWidth="1"/>
    <col min="1030" max="1030" width="14.5703125" style="650" customWidth="1"/>
    <col min="1031" max="1031" width="18.140625" style="650" customWidth="1"/>
    <col min="1032" max="1032" width="9.140625" style="650"/>
    <col min="1033" max="1033" width="13.42578125" style="650" customWidth="1"/>
    <col min="1034" max="1034" width="13.28515625" style="650" customWidth="1"/>
    <col min="1035" max="1035" width="9.7109375" style="650" bestFit="1" customWidth="1"/>
    <col min="1036" max="1280" width="9.140625" style="650"/>
    <col min="1281" max="1281" width="10.85546875" style="650" customWidth="1"/>
    <col min="1282" max="1282" width="4.7109375" style="650" customWidth="1"/>
    <col min="1283" max="1283" width="61.85546875" style="650" customWidth="1"/>
    <col min="1284" max="1284" width="13.42578125" style="650" customWidth="1"/>
    <col min="1285" max="1285" width="5.85546875" style="650" bestFit="1" customWidth="1"/>
    <col min="1286" max="1286" width="14.5703125" style="650" customWidth="1"/>
    <col min="1287" max="1287" width="18.140625" style="650" customWidth="1"/>
    <col min="1288" max="1288" width="9.140625" style="650"/>
    <col min="1289" max="1289" width="13.42578125" style="650" customWidth="1"/>
    <col min="1290" max="1290" width="13.28515625" style="650" customWidth="1"/>
    <col min="1291" max="1291" width="9.7109375" style="650" bestFit="1" customWidth="1"/>
    <col min="1292" max="1536" width="9.140625" style="650"/>
    <col min="1537" max="1537" width="10.85546875" style="650" customWidth="1"/>
    <col min="1538" max="1538" width="4.7109375" style="650" customWidth="1"/>
    <col min="1539" max="1539" width="61.85546875" style="650" customWidth="1"/>
    <col min="1540" max="1540" width="13.42578125" style="650" customWidth="1"/>
    <col min="1541" max="1541" width="5.85546875" style="650" bestFit="1" customWidth="1"/>
    <col min="1542" max="1542" width="14.5703125" style="650" customWidth="1"/>
    <col min="1543" max="1543" width="18.140625" style="650" customWidth="1"/>
    <col min="1544" max="1544" width="9.140625" style="650"/>
    <col min="1545" max="1545" width="13.42578125" style="650" customWidth="1"/>
    <col min="1546" max="1546" width="13.28515625" style="650" customWidth="1"/>
    <col min="1547" max="1547" width="9.7109375" style="650" bestFit="1" customWidth="1"/>
    <col min="1548" max="1792" width="9.140625" style="650"/>
    <col min="1793" max="1793" width="10.85546875" style="650" customWidth="1"/>
    <col min="1794" max="1794" width="4.7109375" style="650" customWidth="1"/>
    <col min="1795" max="1795" width="61.85546875" style="650" customWidth="1"/>
    <col min="1796" max="1796" width="13.42578125" style="650" customWidth="1"/>
    <col min="1797" max="1797" width="5.85546875" style="650" bestFit="1" customWidth="1"/>
    <col min="1798" max="1798" width="14.5703125" style="650" customWidth="1"/>
    <col min="1799" max="1799" width="18.140625" style="650" customWidth="1"/>
    <col min="1800" max="1800" width="9.140625" style="650"/>
    <col min="1801" max="1801" width="13.42578125" style="650" customWidth="1"/>
    <col min="1802" max="1802" width="13.28515625" style="650" customWidth="1"/>
    <col min="1803" max="1803" width="9.7109375" style="650" bestFit="1" customWidth="1"/>
    <col min="1804" max="2048" width="9.140625" style="650"/>
    <col min="2049" max="2049" width="10.85546875" style="650" customWidth="1"/>
    <col min="2050" max="2050" width="4.7109375" style="650" customWidth="1"/>
    <col min="2051" max="2051" width="61.85546875" style="650" customWidth="1"/>
    <col min="2052" max="2052" width="13.42578125" style="650" customWidth="1"/>
    <col min="2053" max="2053" width="5.85546875" style="650" bestFit="1" customWidth="1"/>
    <col min="2054" max="2054" width="14.5703125" style="650" customWidth="1"/>
    <col min="2055" max="2055" width="18.140625" style="650" customWidth="1"/>
    <col min="2056" max="2056" width="9.140625" style="650"/>
    <col min="2057" max="2057" width="13.42578125" style="650" customWidth="1"/>
    <col min="2058" max="2058" width="13.28515625" style="650" customWidth="1"/>
    <col min="2059" max="2059" width="9.7109375" style="650" bestFit="1" customWidth="1"/>
    <col min="2060" max="2304" width="9.140625" style="650"/>
    <col min="2305" max="2305" width="10.85546875" style="650" customWidth="1"/>
    <col min="2306" max="2306" width="4.7109375" style="650" customWidth="1"/>
    <col min="2307" max="2307" width="61.85546875" style="650" customWidth="1"/>
    <col min="2308" max="2308" width="13.42578125" style="650" customWidth="1"/>
    <col min="2309" max="2309" width="5.85546875" style="650" bestFit="1" customWidth="1"/>
    <col min="2310" max="2310" width="14.5703125" style="650" customWidth="1"/>
    <col min="2311" max="2311" width="18.140625" style="650" customWidth="1"/>
    <col min="2312" max="2312" width="9.140625" style="650"/>
    <col min="2313" max="2313" width="13.42578125" style="650" customWidth="1"/>
    <col min="2314" max="2314" width="13.28515625" style="650" customWidth="1"/>
    <col min="2315" max="2315" width="9.7109375" style="650" bestFit="1" customWidth="1"/>
    <col min="2316" max="2560" width="9.140625" style="650"/>
    <col min="2561" max="2561" width="10.85546875" style="650" customWidth="1"/>
    <col min="2562" max="2562" width="4.7109375" style="650" customWidth="1"/>
    <col min="2563" max="2563" width="61.85546875" style="650" customWidth="1"/>
    <col min="2564" max="2564" width="13.42578125" style="650" customWidth="1"/>
    <col min="2565" max="2565" width="5.85546875" style="650" bestFit="1" customWidth="1"/>
    <col min="2566" max="2566" width="14.5703125" style="650" customWidth="1"/>
    <col min="2567" max="2567" width="18.140625" style="650" customWidth="1"/>
    <col min="2568" max="2568" width="9.140625" style="650"/>
    <col min="2569" max="2569" width="13.42578125" style="650" customWidth="1"/>
    <col min="2570" max="2570" width="13.28515625" style="650" customWidth="1"/>
    <col min="2571" max="2571" width="9.7109375" style="650" bestFit="1" customWidth="1"/>
    <col min="2572" max="2816" width="9.140625" style="650"/>
    <col min="2817" max="2817" width="10.85546875" style="650" customWidth="1"/>
    <col min="2818" max="2818" width="4.7109375" style="650" customWidth="1"/>
    <col min="2819" max="2819" width="61.85546875" style="650" customWidth="1"/>
    <col min="2820" max="2820" width="13.42578125" style="650" customWidth="1"/>
    <col min="2821" max="2821" width="5.85546875" style="650" bestFit="1" customWidth="1"/>
    <col min="2822" max="2822" width="14.5703125" style="650" customWidth="1"/>
    <col min="2823" max="2823" width="18.140625" style="650" customWidth="1"/>
    <col min="2824" max="2824" width="9.140625" style="650"/>
    <col min="2825" max="2825" width="13.42578125" style="650" customWidth="1"/>
    <col min="2826" max="2826" width="13.28515625" style="650" customWidth="1"/>
    <col min="2827" max="2827" width="9.7109375" style="650" bestFit="1" customWidth="1"/>
    <col min="2828" max="3072" width="9.140625" style="650"/>
    <col min="3073" max="3073" width="10.85546875" style="650" customWidth="1"/>
    <col min="3074" max="3074" width="4.7109375" style="650" customWidth="1"/>
    <col min="3075" max="3075" width="61.85546875" style="650" customWidth="1"/>
    <col min="3076" max="3076" width="13.42578125" style="650" customWidth="1"/>
    <col min="3077" max="3077" width="5.85546875" style="650" bestFit="1" customWidth="1"/>
    <col min="3078" max="3078" width="14.5703125" style="650" customWidth="1"/>
    <col min="3079" max="3079" width="18.140625" style="650" customWidth="1"/>
    <col min="3080" max="3080" width="9.140625" style="650"/>
    <col min="3081" max="3081" width="13.42578125" style="650" customWidth="1"/>
    <col min="3082" max="3082" width="13.28515625" style="650" customWidth="1"/>
    <col min="3083" max="3083" width="9.7109375" style="650" bestFit="1" customWidth="1"/>
    <col min="3084" max="3328" width="9.140625" style="650"/>
    <col min="3329" max="3329" width="10.85546875" style="650" customWidth="1"/>
    <col min="3330" max="3330" width="4.7109375" style="650" customWidth="1"/>
    <col min="3331" max="3331" width="61.85546875" style="650" customWidth="1"/>
    <col min="3332" max="3332" width="13.42578125" style="650" customWidth="1"/>
    <col min="3333" max="3333" width="5.85546875" style="650" bestFit="1" customWidth="1"/>
    <col min="3334" max="3334" width="14.5703125" style="650" customWidth="1"/>
    <col min="3335" max="3335" width="18.140625" style="650" customWidth="1"/>
    <col min="3336" max="3336" width="9.140625" style="650"/>
    <col min="3337" max="3337" width="13.42578125" style="650" customWidth="1"/>
    <col min="3338" max="3338" width="13.28515625" style="650" customWidth="1"/>
    <col min="3339" max="3339" width="9.7109375" style="650" bestFit="1" customWidth="1"/>
    <col min="3340" max="3584" width="9.140625" style="650"/>
    <col min="3585" max="3585" width="10.85546875" style="650" customWidth="1"/>
    <col min="3586" max="3586" width="4.7109375" style="650" customWidth="1"/>
    <col min="3587" max="3587" width="61.85546875" style="650" customWidth="1"/>
    <col min="3588" max="3588" width="13.42578125" style="650" customWidth="1"/>
    <col min="3589" max="3589" width="5.85546875" style="650" bestFit="1" customWidth="1"/>
    <col min="3590" max="3590" width="14.5703125" style="650" customWidth="1"/>
    <col min="3591" max="3591" width="18.140625" style="650" customWidth="1"/>
    <col min="3592" max="3592" width="9.140625" style="650"/>
    <col min="3593" max="3593" width="13.42578125" style="650" customWidth="1"/>
    <col min="3594" max="3594" width="13.28515625" style="650" customWidth="1"/>
    <col min="3595" max="3595" width="9.7109375" style="650" bestFit="1" customWidth="1"/>
    <col min="3596" max="3840" width="9.140625" style="650"/>
    <col min="3841" max="3841" width="10.85546875" style="650" customWidth="1"/>
    <col min="3842" max="3842" width="4.7109375" style="650" customWidth="1"/>
    <col min="3843" max="3843" width="61.85546875" style="650" customWidth="1"/>
    <col min="3844" max="3844" width="13.42578125" style="650" customWidth="1"/>
    <col min="3845" max="3845" width="5.85546875" style="650" bestFit="1" customWidth="1"/>
    <col min="3846" max="3846" width="14.5703125" style="650" customWidth="1"/>
    <col min="3847" max="3847" width="18.140625" style="650" customWidth="1"/>
    <col min="3848" max="3848" width="9.140625" style="650"/>
    <col min="3849" max="3849" width="13.42578125" style="650" customWidth="1"/>
    <col min="3850" max="3850" width="13.28515625" style="650" customWidth="1"/>
    <col min="3851" max="3851" width="9.7109375" style="650" bestFit="1" customWidth="1"/>
    <col min="3852" max="4096" width="9.140625" style="650"/>
    <col min="4097" max="4097" width="10.85546875" style="650" customWidth="1"/>
    <col min="4098" max="4098" width="4.7109375" style="650" customWidth="1"/>
    <col min="4099" max="4099" width="61.85546875" style="650" customWidth="1"/>
    <col min="4100" max="4100" width="13.42578125" style="650" customWidth="1"/>
    <col min="4101" max="4101" width="5.85546875" style="650" bestFit="1" customWidth="1"/>
    <col min="4102" max="4102" width="14.5703125" style="650" customWidth="1"/>
    <col min="4103" max="4103" width="18.140625" style="650" customWidth="1"/>
    <col min="4104" max="4104" width="9.140625" style="650"/>
    <col min="4105" max="4105" width="13.42578125" style="650" customWidth="1"/>
    <col min="4106" max="4106" width="13.28515625" style="650" customWidth="1"/>
    <col min="4107" max="4107" width="9.7109375" style="650" bestFit="1" customWidth="1"/>
    <col min="4108" max="4352" width="9.140625" style="650"/>
    <col min="4353" max="4353" width="10.85546875" style="650" customWidth="1"/>
    <col min="4354" max="4354" width="4.7109375" style="650" customWidth="1"/>
    <col min="4355" max="4355" width="61.85546875" style="650" customWidth="1"/>
    <col min="4356" max="4356" width="13.42578125" style="650" customWidth="1"/>
    <col min="4357" max="4357" width="5.85546875" style="650" bestFit="1" customWidth="1"/>
    <col min="4358" max="4358" width="14.5703125" style="650" customWidth="1"/>
    <col min="4359" max="4359" width="18.140625" style="650" customWidth="1"/>
    <col min="4360" max="4360" width="9.140625" style="650"/>
    <col min="4361" max="4361" width="13.42578125" style="650" customWidth="1"/>
    <col min="4362" max="4362" width="13.28515625" style="650" customWidth="1"/>
    <col min="4363" max="4363" width="9.7109375" style="650" bestFit="1" customWidth="1"/>
    <col min="4364" max="4608" width="9.140625" style="650"/>
    <col min="4609" max="4609" width="10.85546875" style="650" customWidth="1"/>
    <col min="4610" max="4610" width="4.7109375" style="650" customWidth="1"/>
    <col min="4611" max="4611" width="61.85546875" style="650" customWidth="1"/>
    <col min="4612" max="4612" width="13.42578125" style="650" customWidth="1"/>
    <col min="4613" max="4613" width="5.85546875" style="650" bestFit="1" customWidth="1"/>
    <col min="4614" max="4614" width="14.5703125" style="650" customWidth="1"/>
    <col min="4615" max="4615" width="18.140625" style="650" customWidth="1"/>
    <col min="4616" max="4616" width="9.140625" style="650"/>
    <col min="4617" max="4617" width="13.42578125" style="650" customWidth="1"/>
    <col min="4618" max="4618" width="13.28515625" style="650" customWidth="1"/>
    <col min="4619" max="4619" width="9.7109375" style="650" bestFit="1" customWidth="1"/>
    <col min="4620" max="4864" width="9.140625" style="650"/>
    <col min="4865" max="4865" width="10.85546875" style="650" customWidth="1"/>
    <col min="4866" max="4866" width="4.7109375" style="650" customWidth="1"/>
    <col min="4867" max="4867" width="61.85546875" style="650" customWidth="1"/>
    <col min="4868" max="4868" width="13.42578125" style="650" customWidth="1"/>
    <col min="4869" max="4869" width="5.85546875" style="650" bestFit="1" customWidth="1"/>
    <col min="4870" max="4870" width="14.5703125" style="650" customWidth="1"/>
    <col min="4871" max="4871" width="18.140625" style="650" customWidth="1"/>
    <col min="4872" max="4872" width="9.140625" style="650"/>
    <col min="4873" max="4873" width="13.42578125" style="650" customWidth="1"/>
    <col min="4874" max="4874" width="13.28515625" style="650" customWidth="1"/>
    <col min="4875" max="4875" width="9.7109375" style="650" bestFit="1" customWidth="1"/>
    <col min="4876" max="5120" width="9.140625" style="650"/>
    <col min="5121" max="5121" width="10.85546875" style="650" customWidth="1"/>
    <col min="5122" max="5122" width="4.7109375" style="650" customWidth="1"/>
    <col min="5123" max="5123" width="61.85546875" style="650" customWidth="1"/>
    <col min="5124" max="5124" width="13.42578125" style="650" customWidth="1"/>
    <col min="5125" max="5125" width="5.85546875" style="650" bestFit="1" customWidth="1"/>
    <col min="5126" max="5126" width="14.5703125" style="650" customWidth="1"/>
    <col min="5127" max="5127" width="18.140625" style="650" customWidth="1"/>
    <col min="5128" max="5128" width="9.140625" style="650"/>
    <col min="5129" max="5129" width="13.42578125" style="650" customWidth="1"/>
    <col min="5130" max="5130" width="13.28515625" style="650" customWidth="1"/>
    <col min="5131" max="5131" width="9.7109375" style="650" bestFit="1" customWidth="1"/>
    <col min="5132" max="5376" width="9.140625" style="650"/>
    <col min="5377" max="5377" width="10.85546875" style="650" customWidth="1"/>
    <col min="5378" max="5378" width="4.7109375" style="650" customWidth="1"/>
    <col min="5379" max="5379" width="61.85546875" style="650" customWidth="1"/>
    <col min="5380" max="5380" width="13.42578125" style="650" customWidth="1"/>
    <col min="5381" max="5381" width="5.85546875" style="650" bestFit="1" customWidth="1"/>
    <col min="5382" max="5382" width="14.5703125" style="650" customWidth="1"/>
    <col min="5383" max="5383" width="18.140625" style="650" customWidth="1"/>
    <col min="5384" max="5384" width="9.140625" style="650"/>
    <col min="5385" max="5385" width="13.42578125" style="650" customWidth="1"/>
    <col min="5386" max="5386" width="13.28515625" style="650" customWidth="1"/>
    <col min="5387" max="5387" width="9.7109375" style="650" bestFit="1" customWidth="1"/>
    <col min="5388" max="5632" width="9.140625" style="650"/>
    <col min="5633" max="5633" width="10.85546875" style="650" customWidth="1"/>
    <col min="5634" max="5634" width="4.7109375" style="650" customWidth="1"/>
    <col min="5635" max="5635" width="61.85546875" style="650" customWidth="1"/>
    <col min="5636" max="5636" width="13.42578125" style="650" customWidth="1"/>
    <col min="5637" max="5637" width="5.85546875" style="650" bestFit="1" customWidth="1"/>
    <col min="5638" max="5638" width="14.5703125" style="650" customWidth="1"/>
    <col min="5639" max="5639" width="18.140625" style="650" customWidth="1"/>
    <col min="5640" max="5640" width="9.140625" style="650"/>
    <col min="5641" max="5641" width="13.42578125" style="650" customWidth="1"/>
    <col min="5642" max="5642" width="13.28515625" style="650" customWidth="1"/>
    <col min="5643" max="5643" width="9.7109375" style="650" bestFit="1" customWidth="1"/>
    <col min="5644" max="5888" width="9.140625" style="650"/>
    <col min="5889" max="5889" width="10.85546875" style="650" customWidth="1"/>
    <col min="5890" max="5890" width="4.7109375" style="650" customWidth="1"/>
    <col min="5891" max="5891" width="61.85546875" style="650" customWidth="1"/>
    <col min="5892" max="5892" width="13.42578125" style="650" customWidth="1"/>
    <col min="5893" max="5893" width="5.85546875" style="650" bestFit="1" customWidth="1"/>
    <col min="5894" max="5894" width="14.5703125" style="650" customWidth="1"/>
    <col min="5895" max="5895" width="18.140625" style="650" customWidth="1"/>
    <col min="5896" max="5896" width="9.140625" style="650"/>
    <col min="5897" max="5897" width="13.42578125" style="650" customWidth="1"/>
    <col min="5898" max="5898" width="13.28515625" style="650" customWidth="1"/>
    <col min="5899" max="5899" width="9.7109375" style="650" bestFit="1" customWidth="1"/>
    <col min="5900" max="6144" width="9.140625" style="650"/>
    <col min="6145" max="6145" width="10.85546875" style="650" customWidth="1"/>
    <col min="6146" max="6146" width="4.7109375" style="650" customWidth="1"/>
    <col min="6147" max="6147" width="61.85546875" style="650" customWidth="1"/>
    <col min="6148" max="6148" width="13.42578125" style="650" customWidth="1"/>
    <col min="6149" max="6149" width="5.85546875" style="650" bestFit="1" customWidth="1"/>
    <col min="6150" max="6150" width="14.5703125" style="650" customWidth="1"/>
    <col min="6151" max="6151" width="18.140625" style="650" customWidth="1"/>
    <col min="6152" max="6152" width="9.140625" style="650"/>
    <col min="6153" max="6153" width="13.42578125" style="650" customWidth="1"/>
    <col min="6154" max="6154" width="13.28515625" style="650" customWidth="1"/>
    <col min="6155" max="6155" width="9.7109375" style="650" bestFit="1" customWidth="1"/>
    <col min="6156" max="6400" width="9.140625" style="650"/>
    <col min="6401" max="6401" width="10.85546875" style="650" customWidth="1"/>
    <col min="6402" max="6402" width="4.7109375" style="650" customWidth="1"/>
    <col min="6403" max="6403" width="61.85546875" style="650" customWidth="1"/>
    <col min="6404" max="6404" width="13.42578125" style="650" customWidth="1"/>
    <col min="6405" max="6405" width="5.85546875" style="650" bestFit="1" customWidth="1"/>
    <col min="6406" max="6406" width="14.5703125" style="650" customWidth="1"/>
    <col min="6407" max="6407" width="18.140625" style="650" customWidth="1"/>
    <col min="6408" max="6408" width="9.140625" style="650"/>
    <col min="6409" max="6409" width="13.42578125" style="650" customWidth="1"/>
    <col min="6410" max="6410" width="13.28515625" style="650" customWidth="1"/>
    <col min="6411" max="6411" width="9.7109375" style="650" bestFit="1" customWidth="1"/>
    <col min="6412" max="6656" width="9.140625" style="650"/>
    <col min="6657" max="6657" width="10.85546875" style="650" customWidth="1"/>
    <col min="6658" max="6658" width="4.7109375" style="650" customWidth="1"/>
    <col min="6659" max="6659" width="61.85546875" style="650" customWidth="1"/>
    <col min="6660" max="6660" width="13.42578125" style="650" customWidth="1"/>
    <col min="6661" max="6661" width="5.85546875" style="650" bestFit="1" customWidth="1"/>
    <col min="6662" max="6662" width="14.5703125" style="650" customWidth="1"/>
    <col min="6663" max="6663" width="18.140625" style="650" customWidth="1"/>
    <col min="6664" max="6664" width="9.140625" style="650"/>
    <col min="6665" max="6665" width="13.42578125" style="650" customWidth="1"/>
    <col min="6666" max="6666" width="13.28515625" style="650" customWidth="1"/>
    <col min="6667" max="6667" width="9.7109375" style="650" bestFit="1" customWidth="1"/>
    <col min="6668" max="6912" width="9.140625" style="650"/>
    <col min="6913" max="6913" width="10.85546875" style="650" customWidth="1"/>
    <col min="6914" max="6914" width="4.7109375" style="650" customWidth="1"/>
    <col min="6915" max="6915" width="61.85546875" style="650" customWidth="1"/>
    <col min="6916" max="6916" width="13.42578125" style="650" customWidth="1"/>
    <col min="6917" max="6917" width="5.85546875" style="650" bestFit="1" customWidth="1"/>
    <col min="6918" max="6918" width="14.5703125" style="650" customWidth="1"/>
    <col min="6919" max="6919" width="18.140625" style="650" customWidth="1"/>
    <col min="6920" max="6920" width="9.140625" style="650"/>
    <col min="6921" max="6921" width="13.42578125" style="650" customWidth="1"/>
    <col min="6922" max="6922" width="13.28515625" style="650" customWidth="1"/>
    <col min="6923" max="6923" width="9.7109375" style="650" bestFit="1" customWidth="1"/>
    <col min="6924" max="7168" width="9.140625" style="650"/>
    <col min="7169" max="7169" width="10.85546875" style="650" customWidth="1"/>
    <col min="7170" max="7170" width="4.7109375" style="650" customWidth="1"/>
    <col min="7171" max="7171" width="61.85546875" style="650" customWidth="1"/>
    <col min="7172" max="7172" width="13.42578125" style="650" customWidth="1"/>
    <col min="7173" max="7173" width="5.85546875" style="650" bestFit="1" customWidth="1"/>
    <col min="7174" max="7174" width="14.5703125" style="650" customWidth="1"/>
    <col min="7175" max="7175" width="18.140625" style="650" customWidth="1"/>
    <col min="7176" max="7176" width="9.140625" style="650"/>
    <col min="7177" max="7177" width="13.42578125" style="650" customWidth="1"/>
    <col min="7178" max="7178" width="13.28515625" style="650" customWidth="1"/>
    <col min="7179" max="7179" width="9.7109375" style="650" bestFit="1" customWidth="1"/>
    <col min="7180" max="7424" width="9.140625" style="650"/>
    <col min="7425" max="7425" width="10.85546875" style="650" customWidth="1"/>
    <col min="7426" max="7426" width="4.7109375" style="650" customWidth="1"/>
    <col min="7427" max="7427" width="61.85546875" style="650" customWidth="1"/>
    <col min="7428" max="7428" width="13.42578125" style="650" customWidth="1"/>
    <col min="7429" max="7429" width="5.85546875" style="650" bestFit="1" customWidth="1"/>
    <col min="7430" max="7430" width="14.5703125" style="650" customWidth="1"/>
    <col min="7431" max="7431" width="18.140625" style="650" customWidth="1"/>
    <col min="7432" max="7432" width="9.140625" style="650"/>
    <col min="7433" max="7433" width="13.42578125" style="650" customWidth="1"/>
    <col min="7434" max="7434" width="13.28515625" style="650" customWidth="1"/>
    <col min="7435" max="7435" width="9.7109375" style="650" bestFit="1" customWidth="1"/>
    <col min="7436" max="7680" width="9.140625" style="650"/>
    <col min="7681" max="7681" width="10.85546875" style="650" customWidth="1"/>
    <col min="7682" max="7682" width="4.7109375" style="650" customWidth="1"/>
    <col min="7683" max="7683" width="61.85546875" style="650" customWidth="1"/>
    <col min="7684" max="7684" width="13.42578125" style="650" customWidth="1"/>
    <col min="7685" max="7685" width="5.85546875" style="650" bestFit="1" customWidth="1"/>
    <col min="7686" max="7686" width="14.5703125" style="650" customWidth="1"/>
    <col min="7687" max="7687" width="18.140625" style="650" customWidth="1"/>
    <col min="7688" max="7688" width="9.140625" style="650"/>
    <col min="7689" max="7689" width="13.42578125" style="650" customWidth="1"/>
    <col min="7690" max="7690" width="13.28515625" style="650" customWidth="1"/>
    <col min="7691" max="7691" width="9.7109375" style="650" bestFit="1" customWidth="1"/>
    <col min="7692" max="7936" width="9.140625" style="650"/>
    <col min="7937" max="7937" width="10.85546875" style="650" customWidth="1"/>
    <col min="7938" max="7938" width="4.7109375" style="650" customWidth="1"/>
    <col min="7939" max="7939" width="61.85546875" style="650" customWidth="1"/>
    <col min="7940" max="7940" width="13.42578125" style="650" customWidth="1"/>
    <col min="7941" max="7941" width="5.85546875" style="650" bestFit="1" customWidth="1"/>
    <col min="7942" max="7942" width="14.5703125" style="650" customWidth="1"/>
    <col min="7943" max="7943" width="18.140625" style="650" customWidth="1"/>
    <col min="7944" max="7944" width="9.140625" style="650"/>
    <col min="7945" max="7945" width="13.42578125" style="650" customWidth="1"/>
    <col min="7946" max="7946" width="13.28515625" style="650" customWidth="1"/>
    <col min="7947" max="7947" width="9.7109375" style="650" bestFit="1" customWidth="1"/>
    <col min="7948" max="8192" width="9.140625" style="650"/>
    <col min="8193" max="8193" width="10.85546875" style="650" customWidth="1"/>
    <col min="8194" max="8194" width="4.7109375" style="650" customWidth="1"/>
    <col min="8195" max="8195" width="61.85546875" style="650" customWidth="1"/>
    <col min="8196" max="8196" width="13.42578125" style="650" customWidth="1"/>
    <col min="8197" max="8197" width="5.85546875" style="650" bestFit="1" customWidth="1"/>
    <col min="8198" max="8198" width="14.5703125" style="650" customWidth="1"/>
    <col min="8199" max="8199" width="18.140625" style="650" customWidth="1"/>
    <col min="8200" max="8200" width="9.140625" style="650"/>
    <col min="8201" max="8201" width="13.42578125" style="650" customWidth="1"/>
    <col min="8202" max="8202" width="13.28515625" style="650" customWidth="1"/>
    <col min="8203" max="8203" width="9.7109375" style="650" bestFit="1" customWidth="1"/>
    <col min="8204" max="8448" width="9.140625" style="650"/>
    <col min="8449" max="8449" width="10.85546875" style="650" customWidth="1"/>
    <col min="8450" max="8450" width="4.7109375" style="650" customWidth="1"/>
    <col min="8451" max="8451" width="61.85546875" style="650" customWidth="1"/>
    <col min="8452" max="8452" width="13.42578125" style="650" customWidth="1"/>
    <col min="8453" max="8453" width="5.85546875" style="650" bestFit="1" customWidth="1"/>
    <col min="8454" max="8454" width="14.5703125" style="650" customWidth="1"/>
    <col min="8455" max="8455" width="18.140625" style="650" customWidth="1"/>
    <col min="8456" max="8456" width="9.140625" style="650"/>
    <col min="8457" max="8457" width="13.42578125" style="650" customWidth="1"/>
    <col min="8458" max="8458" width="13.28515625" style="650" customWidth="1"/>
    <col min="8459" max="8459" width="9.7109375" style="650" bestFit="1" customWidth="1"/>
    <col min="8460" max="8704" width="9.140625" style="650"/>
    <col min="8705" max="8705" width="10.85546875" style="650" customWidth="1"/>
    <col min="8706" max="8706" width="4.7109375" style="650" customWidth="1"/>
    <col min="8707" max="8707" width="61.85546875" style="650" customWidth="1"/>
    <col min="8708" max="8708" width="13.42578125" style="650" customWidth="1"/>
    <col min="8709" max="8709" width="5.85546875" style="650" bestFit="1" customWidth="1"/>
    <col min="8710" max="8710" width="14.5703125" style="650" customWidth="1"/>
    <col min="8711" max="8711" width="18.140625" style="650" customWidth="1"/>
    <col min="8712" max="8712" width="9.140625" style="650"/>
    <col min="8713" max="8713" width="13.42578125" style="650" customWidth="1"/>
    <col min="8714" max="8714" width="13.28515625" style="650" customWidth="1"/>
    <col min="8715" max="8715" width="9.7109375" style="650" bestFit="1" customWidth="1"/>
    <col min="8716" max="8960" width="9.140625" style="650"/>
    <col min="8961" max="8961" width="10.85546875" style="650" customWidth="1"/>
    <col min="8962" max="8962" width="4.7109375" style="650" customWidth="1"/>
    <col min="8963" max="8963" width="61.85546875" style="650" customWidth="1"/>
    <col min="8964" max="8964" width="13.42578125" style="650" customWidth="1"/>
    <col min="8965" max="8965" width="5.85546875" style="650" bestFit="1" customWidth="1"/>
    <col min="8966" max="8966" width="14.5703125" style="650" customWidth="1"/>
    <col min="8967" max="8967" width="18.140625" style="650" customWidth="1"/>
    <col min="8968" max="8968" width="9.140625" style="650"/>
    <col min="8969" max="8969" width="13.42578125" style="650" customWidth="1"/>
    <col min="8970" max="8970" width="13.28515625" style="650" customWidth="1"/>
    <col min="8971" max="8971" width="9.7109375" style="650" bestFit="1" customWidth="1"/>
    <col min="8972" max="9216" width="9.140625" style="650"/>
    <col min="9217" max="9217" width="10.85546875" style="650" customWidth="1"/>
    <col min="9218" max="9218" width="4.7109375" style="650" customWidth="1"/>
    <col min="9219" max="9219" width="61.85546875" style="650" customWidth="1"/>
    <col min="9220" max="9220" width="13.42578125" style="650" customWidth="1"/>
    <col min="9221" max="9221" width="5.85546875" style="650" bestFit="1" customWidth="1"/>
    <col min="9222" max="9222" width="14.5703125" style="650" customWidth="1"/>
    <col min="9223" max="9223" width="18.140625" style="650" customWidth="1"/>
    <col min="9224" max="9224" width="9.140625" style="650"/>
    <col min="9225" max="9225" width="13.42578125" style="650" customWidth="1"/>
    <col min="9226" max="9226" width="13.28515625" style="650" customWidth="1"/>
    <col min="9227" max="9227" width="9.7109375" style="650" bestFit="1" customWidth="1"/>
    <col min="9228" max="9472" width="9.140625" style="650"/>
    <col min="9473" max="9473" width="10.85546875" style="650" customWidth="1"/>
    <col min="9474" max="9474" width="4.7109375" style="650" customWidth="1"/>
    <col min="9475" max="9475" width="61.85546875" style="650" customWidth="1"/>
    <col min="9476" max="9476" width="13.42578125" style="650" customWidth="1"/>
    <col min="9477" max="9477" width="5.85546875" style="650" bestFit="1" customWidth="1"/>
    <col min="9478" max="9478" width="14.5703125" style="650" customWidth="1"/>
    <col min="9479" max="9479" width="18.140625" style="650" customWidth="1"/>
    <col min="9480" max="9480" width="9.140625" style="650"/>
    <col min="9481" max="9481" width="13.42578125" style="650" customWidth="1"/>
    <col min="9482" max="9482" width="13.28515625" style="650" customWidth="1"/>
    <col min="9483" max="9483" width="9.7109375" style="650" bestFit="1" customWidth="1"/>
    <col min="9484" max="9728" width="9.140625" style="650"/>
    <col min="9729" max="9729" width="10.85546875" style="650" customWidth="1"/>
    <col min="9730" max="9730" width="4.7109375" style="650" customWidth="1"/>
    <col min="9731" max="9731" width="61.85546875" style="650" customWidth="1"/>
    <col min="9732" max="9732" width="13.42578125" style="650" customWidth="1"/>
    <col min="9733" max="9733" width="5.85546875" style="650" bestFit="1" customWidth="1"/>
    <col min="9734" max="9734" width="14.5703125" style="650" customWidth="1"/>
    <col min="9735" max="9735" width="18.140625" style="650" customWidth="1"/>
    <col min="9736" max="9736" width="9.140625" style="650"/>
    <col min="9737" max="9737" width="13.42578125" style="650" customWidth="1"/>
    <col min="9738" max="9738" width="13.28515625" style="650" customWidth="1"/>
    <col min="9739" max="9739" width="9.7109375" style="650" bestFit="1" customWidth="1"/>
    <col min="9740" max="9984" width="9.140625" style="650"/>
    <col min="9985" max="9985" width="10.85546875" style="650" customWidth="1"/>
    <col min="9986" max="9986" width="4.7109375" style="650" customWidth="1"/>
    <col min="9987" max="9987" width="61.85546875" style="650" customWidth="1"/>
    <col min="9988" max="9988" width="13.42578125" style="650" customWidth="1"/>
    <col min="9989" max="9989" width="5.85546875" style="650" bestFit="1" customWidth="1"/>
    <col min="9990" max="9990" width="14.5703125" style="650" customWidth="1"/>
    <col min="9991" max="9991" width="18.140625" style="650" customWidth="1"/>
    <col min="9992" max="9992" width="9.140625" style="650"/>
    <col min="9993" max="9993" width="13.42578125" style="650" customWidth="1"/>
    <col min="9994" max="9994" width="13.28515625" style="650" customWidth="1"/>
    <col min="9995" max="9995" width="9.7109375" style="650" bestFit="1" customWidth="1"/>
    <col min="9996" max="10240" width="9.140625" style="650"/>
    <col min="10241" max="10241" width="10.85546875" style="650" customWidth="1"/>
    <col min="10242" max="10242" width="4.7109375" style="650" customWidth="1"/>
    <col min="10243" max="10243" width="61.85546875" style="650" customWidth="1"/>
    <col min="10244" max="10244" width="13.42578125" style="650" customWidth="1"/>
    <col min="10245" max="10245" width="5.85546875" style="650" bestFit="1" customWidth="1"/>
    <col min="10246" max="10246" width="14.5703125" style="650" customWidth="1"/>
    <col min="10247" max="10247" width="18.140625" style="650" customWidth="1"/>
    <col min="10248" max="10248" width="9.140625" style="650"/>
    <col min="10249" max="10249" width="13.42578125" style="650" customWidth="1"/>
    <col min="10250" max="10250" width="13.28515625" style="650" customWidth="1"/>
    <col min="10251" max="10251" width="9.7109375" style="650" bestFit="1" customWidth="1"/>
    <col min="10252" max="10496" width="9.140625" style="650"/>
    <col min="10497" max="10497" width="10.85546875" style="650" customWidth="1"/>
    <col min="10498" max="10498" width="4.7109375" style="650" customWidth="1"/>
    <col min="10499" max="10499" width="61.85546875" style="650" customWidth="1"/>
    <col min="10500" max="10500" width="13.42578125" style="650" customWidth="1"/>
    <col min="10501" max="10501" width="5.85546875" style="650" bestFit="1" customWidth="1"/>
    <col min="10502" max="10502" width="14.5703125" style="650" customWidth="1"/>
    <col min="10503" max="10503" width="18.140625" style="650" customWidth="1"/>
    <col min="10504" max="10504" width="9.140625" style="650"/>
    <col min="10505" max="10505" width="13.42578125" style="650" customWidth="1"/>
    <col min="10506" max="10506" width="13.28515625" style="650" customWidth="1"/>
    <col min="10507" max="10507" width="9.7109375" style="650" bestFit="1" customWidth="1"/>
    <col min="10508" max="10752" width="9.140625" style="650"/>
    <col min="10753" max="10753" width="10.85546875" style="650" customWidth="1"/>
    <col min="10754" max="10754" width="4.7109375" style="650" customWidth="1"/>
    <col min="10755" max="10755" width="61.85546875" style="650" customWidth="1"/>
    <col min="10756" max="10756" width="13.42578125" style="650" customWidth="1"/>
    <col min="10757" max="10757" width="5.85546875" style="650" bestFit="1" customWidth="1"/>
    <col min="10758" max="10758" width="14.5703125" style="650" customWidth="1"/>
    <col min="10759" max="10759" width="18.140625" style="650" customWidth="1"/>
    <col min="10760" max="10760" width="9.140625" style="650"/>
    <col min="10761" max="10761" width="13.42578125" style="650" customWidth="1"/>
    <col min="10762" max="10762" width="13.28515625" style="650" customWidth="1"/>
    <col min="10763" max="10763" width="9.7109375" style="650" bestFit="1" customWidth="1"/>
    <col min="10764" max="11008" width="9.140625" style="650"/>
    <col min="11009" max="11009" width="10.85546875" style="650" customWidth="1"/>
    <col min="11010" max="11010" width="4.7109375" style="650" customWidth="1"/>
    <col min="11011" max="11011" width="61.85546875" style="650" customWidth="1"/>
    <col min="11012" max="11012" width="13.42578125" style="650" customWidth="1"/>
    <col min="11013" max="11013" width="5.85546875" style="650" bestFit="1" customWidth="1"/>
    <col min="11014" max="11014" width="14.5703125" style="650" customWidth="1"/>
    <col min="11015" max="11015" width="18.140625" style="650" customWidth="1"/>
    <col min="11016" max="11016" width="9.140625" style="650"/>
    <col min="11017" max="11017" width="13.42578125" style="650" customWidth="1"/>
    <col min="11018" max="11018" width="13.28515625" style="650" customWidth="1"/>
    <col min="11019" max="11019" width="9.7109375" style="650" bestFit="1" customWidth="1"/>
    <col min="11020" max="11264" width="9.140625" style="650"/>
    <col min="11265" max="11265" width="10.85546875" style="650" customWidth="1"/>
    <col min="11266" max="11266" width="4.7109375" style="650" customWidth="1"/>
    <col min="11267" max="11267" width="61.85546875" style="650" customWidth="1"/>
    <col min="11268" max="11268" width="13.42578125" style="650" customWidth="1"/>
    <col min="11269" max="11269" width="5.85546875" style="650" bestFit="1" customWidth="1"/>
    <col min="11270" max="11270" width="14.5703125" style="650" customWidth="1"/>
    <col min="11271" max="11271" width="18.140625" style="650" customWidth="1"/>
    <col min="11272" max="11272" width="9.140625" style="650"/>
    <col min="11273" max="11273" width="13.42578125" style="650" customWidth="1"/>
    <col min="11274" max="11274" width="13.28515625" style="650" customWidth="1"/>
    <col min="11275" max="11275" width="9.7109375" style="650" bestFit="1" customWidth="1"/>
    <col min="11276" max="11520" width="9.140625" style="650"/>
    <col min="11521" max="11521" width="10.85546875" style="650" customWidth="1"/>
    <col min="11522" max="11522" width="4.7109375" style="650" customWidth="1"/>
    <col min="11523" max="11523" width="61.85546875" style="650" customWidth="1"/>
    <col min="11524" max="11524" width="13.42578125" style="650" customWidth="1"/>
    <col min="11525" max="11525" width="5.85546875" style="650" bestFit="1" customWidth="1"/>
    <col min="11526" max="11526" width="14.5703125" style="650" customWidth="1"/>
    <col min="11527" max="11527" width="18.140625" style="650" customWidth="1"/>
    <col min="11528" max="11528" width="9.140625" style="650"/>
    <col min="11529" max="11529" width="13.42578125" style="650" customWidth="1"/>
    <col min="11530" max="11530" width="13.28515625" style="650" customWidth="1"/>
    <col min="11531" max="11531" width="9.7109375" style="650" bestFit="1" customWidth="1"/>
    <col min="11532" max="11776" width="9.140625" style="650"/>
    <col min="11777" max="11777" width="10.85546875" style="650" customWidth="1"/>
    <col min="11778" max="11778" width="4.7109375" style="650" customWidth="1"/>
    <col min="11779" max="11779" width="61.85546875" style="650" customWidth="1"/>
    <col min="11780" max="11780" width="13.42578125" style="650" customWidth="1"/>
    <col min="11781" max="11781" width="5.85546875" style="650" bestFit="1" customWidth="1"/>
    <col min="11782" max="11782" width="14.5703125" style="650" customWidth="1"/>
    <col min="11783" max="11783" width="18.140625" style="650" customWidth="1"/>
    <col min="11784" max="11784" width="9.140625" style="650"/>
    <col min="11785" max="11785" width="13.42578125" style="650" customWidth="1"/>
    <col min="11786" max="11786" width="13.28515625" style="650" customWidth="1"/>
    <col min="11787" max="11787" width="9.7109375" style="650" bestFit="1" customWidth="1"/>
    <col min="11788" max="12032" width="9.140625" style="650"/>
    <col min="12033" max="12033" width="10.85546875" style="650" customWidth="1"/>
    <col min="12034" max="12034" width="4.7109375" style="650" customWidth="1"/>
    <col min="12035" max="12035" width="61.85546875" style="650" customWidth="1"/>
    <col min="12036" max="12036" width="13.42578125" style="650" customWidth="1"/>
    <col min="12037" max="12037" width="5.85546875" style="650" bestFit="1" customWidth="1"/>
    <col min="12038" max="12038" width="14.5703125" style="650" customWidth="1"/>
    <col min="12039" max="12039" width="18.140625" style="650" customWidth="1"/>
    <col min="12040" max="12040" width="9.140625" style="650"/>
    <col min="12041" max="12041" width="13.42578125" style="650" customWidth="1"/>
    <col min="12042" max="12042" width="13.28515625" style="650" customWidth="1"/>
    <col min="12043" max="12043" width="9.7109375" style="650" bestFit="1" customWidth="1"/>
    <col min="12044" max="12288" width="9.140625" style="650"/>
    <col min="12289" max="12289" width="10.85546875" style="650" customWidth="1"/>
    <col min="12290" max="12290" width="4.7109375" style="650" customWidth="1"/>
    <col min="12291" max="12291" width="61.85546875" style="650" customWidth="1"/>
    <col min="12292" max="12292" width="13.42578125" style="650" customWidth="1"/>
    <col min="12293" max="12293" width="5.85546875" style="650" bestFit="1" customWidth="1"/>
    <col min="12294" max="12294" width="14.5703125" style="650" customWidth="1"/>
    <col min="12295" max="12295" width="18.140625" style="650" customWidth="1"/>
    <col min="12296" max="12296" width="9.140625" style="650"/>
    <col min="12297" max="12297" width="13.42578125" style="650" customWidth="1"/>
    <col min="12298" max="12298" width="13.28515625" style="650" customWidth="1"/>
    <col min="12299" max="12299" width="9.7109375" style="650" bestFit="1" customWidth="1"/>
    <col min="12300" max="12544" width="9.140625" style="650"/>
    <col min="12545" max="12545" width="10.85546875" style="650" customWidth="1"/>
    <col min="12546" max="12546" width="4.7109375" style="650" customWidth="1"/>
    <col min="12547" max="12547" width="61.85546875" style="650" customWidth="1"/>
    <col min="12548" max="12548" width="13.42578125" style="650" customWidth="1"/>
    <col min="12549" max="12549" width="5.85546875" style="650" bestFit="1" customWidth="1"/>
    <col min="12550" max="12550" width="14.5703125" style="650" customWidth="1"/>
    <col min="12551" max="12551" width="18.140625" style="650" customWidth="1"/>
    <col min="12552" max="12552" width="9.140625" style="650"/>
    <col min="12553" max="12553" width="13.42578125" style="650" customWidth="1"/>
    <col min="12554" max="12554" width="13.28515625" style="650" customWidth="1"/>
    <col min="12555" max="12555" width="9.7109375" style="650" bestFit="1" customWidth="1"/>
    <col min="12556" max="12800" width="9.140625" style="650"/>
    <col min="12801" max="12801" width="10.85546875" style="650" customWidth="1"/>
    <col min="12802" max="12802" width="4.7109375" style="650" customWidth="1"/>
    <col min="12803" max="12803" width="61.85546875" style="650" customWidth="1"/>
    <col min="12804" max="12804" width="13.42578125" style="650" customWidth="1"/>
    <col min="12805" max="12805" width="5.85546875" style="650" bestFit="1" customWidth="1"/>
    <col min="12806" max="12806" width="14.5703125" style="650" customWidth="1"/>
    <col min="12807" max="12807" width="18.140625" style="650" customWidth="1"/>
    <col min="12808" max="12808" width="9.140625" style="650"/>
    <col min="12809" max="12809" width="13.42578125" style="650" customWidth="1"/>
    <col min="12810" max="12810" width="13.28515625" style="650" customWidth="1"/>
    <col min="12811" max="12811" width="9.7109375" style="650" bestFit="1" customWidth="1"/>
    <col min="12812" max="13056" width="9.140625" style="650"/>
    <col min="13057" max="13057" width="10.85546875" style="650" customWidth="1"/>
    <col min="13058" max="13058" width="4.7109375" style="650" customWidth="1"/>
    <col min="13059" max="13059" width="61.85546875" style="650" customWidth="1"/>
    <col min="13060" max="13060" width="13.42578125" style="650" customWidth="1"/>
    <col min="13061" max="13061" width="5.85546875" style="650" bestFit="1" customWidth="1"/>
    <col min="13062" max="13062" width="14.5703125" style="650" customWidth="1"/>
    <col min="13063" max="13063" width="18.140625" style="650" customWidth="1"/>
    <col min="13064" max="13064" width="9.140625" style="650"/>
    <col min="13065" max="13065" width="13.42578125" style="650" customWidth="1"/>
    <col min="13066" max="13066" width="13.28515625" style="650" customWidth="1"/>
    <col min="13067" max="13067" width="9.7109375" style="650" bestFit="1" customWidth="1"/>
    <col min="13068" max="13312" width="9.140625" style="650"/>
    <col min="13313" max="13313" width="10.85546875" style="650" customWidth="1"/>
    <col min="13314" max="13314" width="4.7109375" style="650" customWidth="1"/>
    <col min="13315" max="13315" width="61.85546875" style="650" customWidth="1"/>
    <col min="13316" max="13316" width="13.42578125" style="650" customWidth="1"/>
    <col min="13317" max="13317" width="5.85546875" style="650" bestFit="1" customWidth="1"/>
    <col min="13318" max="13318" width="14.5703125" style="650" customWidth="1"/>
    <col min="13319" max="13319" width="18.140625" style="650" customWidth="1"/>
    <col min="13320" max="13320" width="9.140625" style="650"/>
    <col min="13321" max="13321" width="13.42578125" style="650" customWidth="1"/>
    <col min="13322" max="13322" width="13.28515625" style="650" customWidth="1"/>
    <col min="13323" max="13323" width="9.7109375" style="650" bestFit="1" customWidth="1"/>
    <col min="13324" max="13568" width="9.140625" style="650"/>
    <col min="13569" max="13569" width="10.85546875" style="650" customWidth="1"/>
    <col min="13570" max="13570" width="4.7109375" style="650" customWidth="1"/>
    <col min="13571" max="13571" width="61.85546875" style="650" customWidth="1"/>
    <col min="13572" max="13572" width="13.42578125" style="650" customWidth="1"/>
    <col min="13573" max="13573" width="5.85546875" style="650" bestFit="1" customWidth="1"/>
    <col min="13574" max="13574" width="14.5703125" style="650" customWidth="1"/>
    <col min="13575" max="13575" width="18.140625" style="650" customWidth="1"/>
    <col min="13576" max="13576" width="9.140625" style="650"/>
    <col min="13577" max="13577" width="13.42578125" style="650" customWidth="1"/>
    <col min="13578" max="13578" width="13.28515625" style="650" customWidth="1"/>
    <col min="13579" max="13579" width="9.7109375" style="650" bestFit="1" customWidth="1"/>
    <col min="13580" max="13824" width="9.140625" style="650"/>
    <col min="13825" max="13825" width="10.85546875" style="650" customWidth="1"/>
    <col min="13826" max="13826" width="4.7109375" style="650" customWidth="1"/>
    <col min="13827" max="13827" width="61.85546875" style="650" customWidth="1"/>
    <col min="13828" max="13828" width="13.42578125" style="650" customWidth="1"/>
    <col min="13829" max="13829" width="5.85546875" style="650" bestFit="1" customWidth="1"/>
    <col min="13830" max="13830" width="14.5703125" style="650" customWidth="1"/>
    <col min="13831" max="13831" width="18.140625" style="650" customWidth="1"/>
    <col min="13832" max="13832" width="9.140625" style="650"/>
    <col min="13833" max="13833" width="13.42578125" style="650" customWidth="1"/>
    <col min="13834" max="13834" width="13.28515625" style="650" customWidth="1"/>
    <col min="13835" max="13835" width="9.7109375" style="650" bestFit="1" customWidth="1"/>
    <col min="13836" max="14080" width="9.140625" style="650"/>
    <col min="14081" max="14081" width="10.85546875" style="650" customWidth="1"/>
    <col min="14082" max="14082" width="4.7109375" style="650" customWidth="1"/>
    <col min="14083" max="14083" width="61.85546875" style="650" customWidth="1"/>
    <col min="14084" max="14084" width="13.42578125" style="650" customWidth="1"/>
    <col min="14085" max="14085" width="5.85546875" style="650" bestFit="1" customWidth="1"/>
    <col min="14086" max="14086" width="14.5703125" style="650" customWidth="1"/>
    <col min="14087" max="14087" width="18.140625" style="650" customWidth="1"/>
    <col min="14088" max="14088" width="9.140625" style="650"/>
    <col min="14089" max="14089" width="13.42578125" style="650" customWidth="1"/>
    <col min="14090" max="14090" width="13.28515625" style="650" customWidth="1"/>
    <col min="14091" max="14091" width="9.7109375" style="650" bestFit="1" customWidth="1"/>
    <col min="14092" max="14336" width="9.140625" style="650"/>
    <col min="14337" max="14337" width="10.85546875" style="650" customWidth="1"/>
    <col min="14338" max="14338" width="4.7109375" style="650" customWidth="1"/>
    <col min="14339" max="14339" width="61.85546875" style="650" customWidth="1"/>
    <col min="14340" max="14340" width="13.42578125" style="650" customWidth="1"/>
    <col min="14341" max="14341" width="5.85546875" style="650" bestFit="1" customWidth="1"/>
    <col min="14342" max="14342" width="14.5703125" style="650" customWidth="1"/>
    <col min="14343" max="14343" width="18.140625" style="650" customWidth="1"/>
    <col min="14344" max="14344" width="9.140625" style="650"/>
    <col min="14345" max="14345" width="13.42578125" style="650" customWidth="1"/>
    <col min="14346" max="14346" width="13.28515625" style="650" customWidth="1"/>
    <col min="14347" max="14347" width="9.7109375" style="650" bestFit="1" customWidth="1"/>
    <col min="14348" max="14592" width="9.140625" style="650"/>
    <col min="14593" max="14593" width="10.85546875" style="650" customWidth="1"/>
    <col min="14594" max="14594" width="4.7109375" style="650" customWidth="1"/>
    <col min="14595" max="14595" width="61.85546875" style="650" customWidth="1"/>
    <col min="14596" max="14596" width="13.42578125" style="650" customWidth="1"/>
    <col min="14597" max="14597" width="5.85546875" style="650" bestFit="1" customWidth="1"/>
    <col min="14598" max="14598" width="14.5703125" style="650" customWidth="1"/>
    <col min="14599" max="14599" width="18.140625" style="650" customWidth="1"/>
    <col min="14600" max="14600" width="9.140625" style="650"/>
    <col min="14601" max="14601" width="13.42578125" style="650" customWidth="1"/>
    <col min="14602" max="14602" width="13.28515625" style="650" customWidth="1"/>
    <col min="14603" max="14603" width="9.7109375" style="650" bestFit="1" customWidth="1"/>
    <col min="14604" max="14848" width="9.140625" style="650"/>
    <col min="14849" max="14849" width="10.85546875" style="650" customWidth="1"/>
    <col min="14850" max="14850" width="4.7109375" style="650" customWidth="1"/>
    <col min="14851" max="14851" width="61.85546875" style="650" customWidth="1"/>
    <col min="14852" max="14852" width="13.42578125" style="650" customWidth="1"/>
    <col min="14853" max="14853" width="5.85546875" style="650" bestFit="1" customWidth="1"/>
    <col min="14854" max="14854" width="14.5703125" style="650" customWidth="1"/>
    <col min="14855" max="14855" width="18.140625" style="650" customWidth="1"/>
    <col min="14856" max="14856" width="9.140625" style="650"/>
    <col min="14857" max="14857" width="13.42578125" style="650" customWidth="1"/>
    <col min="14858" max="14858" width="13.28515625" style="650" customWidth="1"/>
    <col min="14859" max="14859" width="9.7109375" style="650" bestFit="1" customWidth="1"/>
    <col min="14860" max="15104" width="9.140625" style="650"/>
    <col min="15105" max="15105" width="10.85546875" style="650" customWidth="1"/>
    <col min="15106" max="15106" width="4.7109375" style="650" customWidth="1"/>
    <col min="15107" max="15107" width="61.85546875" style="650" customWidth="1"/>
    <col min="15108" max="15108" width="13.42578125" style="650" customWidth="1"/>
    <col min="15109" max="15109" width="5.85546875" style="650" bestFit="1" customWidth="1"/>
    <col min="15110" max="15110" width="14.5703125" style="650" customWidth="1"/>
    <col min="15111" max="15111" width="18.140625" style="650" customWidth="1"/>
    <col min="15112" max="15112" width="9.140625" style="650"/>
    <col min="15113" max="15113" width="13.42578125" style="650" customWidth="1"/>
    <col min="15114" max="15114" width="13.28515625" style="650" customWidth="1"/>
    <col min="15115" max="15115" width="9.7109375" style="650" bestFit="1" customWidth="1"/>
    <col min="15116" max="15360" width="9.140625" style="650"/>
    <col min="15361" max="15361" width="10.85546875" style="650" customWidth="1"/>
    <col min="15362" max="15362" width="4.7109375" style="650" customWidth="1"/>
    <col min="15363" max="15363" width="61.85546875" style="650" customWidth="1"/>
    <col min="15364" max="15364" width="13.42578125" style="650" customWidth="1"/>
    <col min="15365" max="15365" width="5.85546875" style="650" bestFit="1" customWidth="1"/>
    <col min="15366" max="15366" width="14.5703125" style="650" customWidth="1"/>
    <col min="15367" max="15367" width="18.140625" style="650" customWidth="1"/>
    <col min="15368" max="15368" width="9.140625" style="650"/>
    <col min="15369" max="15369" width="13.42578125" style="650" customWidth="1"/>
    <col min="15370" max="15370" width="13.28515625" style="650" customWidth="1"/>
    <col min="15371" max="15371" width="9.7109375" style="650" bestFit="1" customWidth="1"/>
    <col min="15372" max="15616" width="9.140625" style="650"/>
    <col min="15617" max="15617" width="10.85546875" style="650" customWidth="1"/>
    <col min="15618" max="15618" width="4.7109375" style="650" customWidth="1"/>
    <col min="15619" max="15619" width="61.85546875" style="650" customWidth="1"/>
    <col min="15620" max="15620" width="13.42578125" style="650" customWidth="1"/>
    <col min="15621" max="15621" width="5.85546875" style="650" bestFit="1" customWidth="1"/>
    <col min="15622" max="15622" width="14.5703125" style="650" customWidth="1"/>
    <col min="15623" max="15623" width="18.140625" style="650" customWidth="1"/>
    <col min="15624" max="15624" width="9.140625" style="650"/>
    <col min="15625" max="15625" width="13.42578125" style="650" customWidth="1"/>
    <col min="15626" max="15626" width="13.28515625" style="650" customWidth="1"/>
    <col min="15627" max="15627" width="9.7109375" style="650" bestFit="1" customWidth="1"/>
    <col min="15628" max="15872" width="9.140625" style="650"/>
    <col min="15873" max="15873" width="10.85546875" style="650" customWidth="1"/>
    <col min="15874" max="15874" width="4.7109375" style="650" customWidth="1"/>
    <col min="15875" max="15875" width="61.85546875" style="650" customWidth="1"/>
    <col min="15876" max="15876" width="13.42578125" style="650" customWidth="1"/>
    <col min="15877" max="15877" width="5.85546875" style="650" bestFit="1" customWidth="1"/>
    <col min="15878" max="15878" width="14.5703125" style="650" customWidth="1"/>
    <col min="15879" max="15879" width="18.140625" style="650" customWidth="1"/>
    <col min="15880" max="15880" width="9.140625" style="650"/>
    <col min="15881" max="15881" width="13.42578125" style="650" customWidth="1"/>
    <col min="15882" max="15882" width="13.28515625" style="650" customWidth="1"/>
    <col min="15883" max="15883" width="9.7109375" style="650" bestFit="1" customWidth="1"/>
    <col min="15884" max="16128" width="9.140625" style="650"/>
    <col min="16129" max="16129" width="10.85546875" style="650" customWidth="1"/>
    <col min="16130" max="16130" width="4.7109375" style="650" customWidth="1"/>
    <col min="16131" max="16131" width="61.85546875" style="650" customWidth="1"/>
    <col min="16132" max="16132" width="13.42578125" style="650" customWidth="1"/>
    <col min="16133" max="16133" width="5.85546875" style="650" bestFit="1" customWidth="1"/>
    <col min="16134" max="16134" width="14.5703125" style="650" customWidth="1"/>
    <col min="16135" max="16135" width="18.140625" style="650" customWidth="1"/>
    <col min="16136" max="16136" width="9.140625" style="650"/>
    <col min="16137" max="16137" width="13.42578125" style="650" customWidth="1"/>
    <col min="16138" max="16138" width="13.28515625" style="650" customWidth="1"/>
    <col min="16139" max="16139" width="9.7109375" style="650" bestFit="1" customWidth="1"/>
    <col min="16140" max="16384" width="9.140625" style="650"/>
  </cols>
  <sheetData>
    <row r="1" spans="1:12" s="642" customFormat="1" ht="23.25" customHeight="1">
      <c r="A1" s="984" t="str">
        <f>'DADOS DE ENTRADA 2017'!B22</f>
        <v>PREFEITURA MUNICIPAL DE ITAJAÍ</v>
      </c>
      <c r="B1" s="984"/>
      <c r="C1" s="984"/>
      <c r="D1" s="984"/>
      <c r="E1" s="984"/>
      <c r="F1" s="984"/>
      <c r="G1" s="984"/>
      <c r="H1" s="984"/>
      <c r="I1" s="984"/>
      <c r="J1" s="984"/>
      <c r="K1" s="636"/>
      <c r="L1" s="643"/>
    </row>
    <row r="2" spans="1:12" s="642" customFormat="1" ht="18.75" customHeight="1" thickBot="1">
      <c r="A2" s="881" t="s">
        <v>48</v>
      </c>
      <c r="B2" s="881"/>
      <c r="C2" s="881"/>
      <c r="D2" s="881"/>
      <c r="E2" s="881"/>
      <c r="F2" s="881"/>
      <c r="G2" s="881"/>
      <c r="H2" s="881"/>
      <c r="I2" s="881"/>
      <c r="J2" s="881"/>
      <c r="K2" s="635"/>
    </row>
    <row r="3" spans="1:12" s="642" customFormat="1" ht="15" customHeight="1">
      <c r="A3" s="1071" t="s">
        <v>14</v>
      </c>
      <c r="B3" s="1072"/>
      <c r="C3" s="1072"/>
      <c r="D3" s="1073"/>
      <c r="E3" s="896" t="s">
        <v>184</v>
      </c>
      <c r="F3" s="897"/>
      <c r="G3" s="897"/>
      <c r="H3" s="897"/>
      <c r="I3" s="897"/>
      <c r="J3" s="898"/>
      <c r="K3" s="644"/>
      <c r="L3" s="645"/>
    </row>
    <row r="4" spans="1:12" s="642" customFormat="1" ht="39" customHeight="1" thickBot="1">
      <c r="A4" s="1074" t="str">
        <f>'DADOS DE ENTRADA 2017'!B7</f>
        <v>ACESSO AO CENTRO DE INOVAÇÃO REGIONAL DE ITAJAÍ</v>
      </c>
      <c r="B4" s="1075"/>
      <c r="C4" s="1075"/>
      <c r="D4" s="1076"/>
      <c r="E4" s="673" t="s">
        <v>16</v>
      </c>
      <c r="F4" s="674">
        <f>'DADOS DE ENTRADA 2017'!B10</f>
        <v>43617</v>
      </c>
      <c r="G4" s="675" t="s">
        <v>17</v>
      </c>
      <c r="H4" s="674">
        <f>'DADOS DE ENTRADA 2017'!B11</f>
        <v>43466</v>
      </c>
      <c r="I4" s="675" t="s">
        <v>565</v>
      </c>
      <c r="J4" s="676"/>
      <c r="K4" s="644"/>
      <c r="L4" s="643"/>
    </row>
    <row r="5" spans="1:12" s="642" customFormat="1" ht="15" customHeight="1">
      <c r="A5" s="890" t="s">
        <v>15</v>
      </c>
      <c r="B5" s="891"/>
      <c r="C5" s="891"/>
      <c r="D5" s="1077"/>
      <c r="E5" s="996" t="s">
        <v>56</v>
      </c>
      <c r="F5" s="962"/>
      <c r="G5" s="962"/>
      <c r="H5" s="962" t="s">
        <v>57</v>
      </c>
      <c r="I5" s="962"/>
      <c r="J5" s="963"/>
      <c r="K5" s="644"/>
      <c r="L5" s="645"/>
    </row>
    <row r="6" spans="1:12" s="642" customFormat="1" ht="19.5" customHeight="1" thickBot="1">
      <c r="A6" s="893" t="str">
        <f>'DADOS DE ENTRADA 2017'!B8</f>
        <v>RUA MANOEL BERNARDES - BAIRRO ITAIPAVA</v>
      </c>
      <c r="B6" s="894"/>
      <c r="C6" s="894"/>
      <c r="D6" s="1078"/>
      <c r="E6" s="1079" t="s">
        <v>55</v>
      </c>
      <c r="F6" s="1080"/>
      <c r="G6" s="641">
        <f>'DADOS DE ENTRADA 2017'!B16</f>
        <v>0.24030000000000001</v>
      </c>
      <c r="H6" s="1081" t="s">
        <v>55</v>
      </c>
      <c r="I6" s="1080"/>
      <c r="J6" s="630">
        <f>'DADOS DE ENTRADA 2017'!B17</f>
        <v>0.16800000000000001</v>
      </c>
      <c r="K6" s="644"/>
      <c r="L6" s="645"/>
    </row>
    <row r="7" spans="1:12" s="642" customFormat="1" ht="19.5" thickBot="1">
      <c r="A7" s="638">
        <f>'DADOS DE ENTRADA 2017'!B9</f>
        <v>43709</v>
      </c>
      <c r="B7" s="1082" t="s">
        <v>147</v>
      </c>
      <c r="C7" s="1082"/>
      <c r="D7" s="1082"/>
      <c r="E7" s="1082"/>
      <c r="F7" s="1082"/>
      <c r="G7" s="1082"/>
      <c r="H7" s="1082"/>
      <c r="I7" s="1082"/>
      <c r="J7" s="518"/>
      <c r="K7" s="639"/>
    </row>
    <row r="8" spans="1:12" s="646" customFormat="1" ht="15">
      <c r="A8" s="896" t="s">
        <v>126</v>
      </c>
      <c r="B8" s="897"/>
      <c r="C8" s="897"/>
      <c r="D8" s="897"/>
      <c r="E8" s="897"/>
      <c r="F8" s="897"/>
      <c r="G8" s="897"/>
      <c r="H8" s="897"/>
      <c r="I8" s="897"/>
      <c r="J8" s="665" t="s">
        <v>127</v>
      </c>
      <c r="K8" s="637"/>
      <c r="L8" s="645"/>
    </row>
    <row r="9" spans="1:12" s="647" customFormat="1" ht="15" customHeight="1">
      <c r="A9" s="1068" t="s">
        <v>597</v>
      </c>
      <c r="B9" s="1069"/>
      <c r="C9" s="1069"/>
      <c r="D9" s="1069"/>
      <c r="E9" s="1069"/>
      <c r="F9" s="1069"/>
      <c r="G9" s="1069"/>
      <c r="H9" s="1069"/>
      <c r="I9" s="1070"/>
      <c r="J9" s="546" t="s">
        <v>128</v>
      </c>
    </row>
    <row r="10" spans="1:12" s="647" customFormat="1" ht="15" customHeight="1" thickBot="1">
      <c r="A10" s="1086"/>
      <c r="B10" s="1087"/>
      <c r="C10" s="1087"/>
      <c r="D10" s="1087"/>
      <c r="E10" s="1087"/>
      <c r="F10" s="1087"/>
      <c r="G10" s="1087"/>
      <c r="H10" s="1087"/>
      <c r="I10" s="1087"/>
      <c r="J10" s="1088"/>
    </row>
    <row r="11" spans="1:12" s="647" customFormat="1" ht="45" customHeight="1" thickBot="1">
      <c r="A11" s="539" t="s">
        <v>107</v>
      </c>
      <c r="B11" s="540" t="s">
        <v>50</v>
      </c>
      <c r="C11" s="1089" t="s">
        <v>187</v>
      </c>
      <c r="D11" s="1090"/>
      <c r="E11" s="1090"/>
      <c r="F11" s="1091"/>
      <c r="G11" s="677" t="s">
        <v>129</v>
      </c>
      <c r="H11" s="677" t="s">
        <v>130</v>
      </c>
      <c r="I11" s="677" t="s">
        <v>131</v>
      </c>
      <c r="J11" s="548" t="s">
        <v>132</v>
      </c>
    </row>
    <row r="12" spans="1:12" s="647" customFormat="1" ht="15">
      <c r="A12" s="671" t="s">
        <v>17</v>
      </c>
      <c r="B12" s="670">
        <v>5213414</v>
      </c>
      <c r="C12" s="1092" t="s">
        <v>587</v>
      </c>
      <c r="D12" s="1092"/>
      <c r="E12" s="1092"/>
      <c r="F12" s="1092"/>
      <c r="G12" s="669">
        <f>ROUND(0.5*0.5,4)</f>
        <v>0.25</v>
      </c>
      <c r="H12" s="670" t="s">
        <v>151</v>
      </c>
      <c r="I12" s="551">
        <v>404.42</v>
      </c>
      <c r="J12" s="552">
        <f>ROUND(G12*I12,2)</f>
        <v>101.11</v>
      </c>
      <c r="K12" s="647" t="s">
        <v>239</v>
      </c>
    </row>
    <row r="13" spans="1:12" s="647" customFormat="1" ht="30" customHeight="1">
      <c r="A13" s="666" t="s">
        <v>17</v>
      </c>
      <c r="B13" s="651">
        <v>5915474</v>
      </c>
      <c r="C13" s="1096" t="s">
        <v>588</v>
      </c>
      <c r="D13" s="1096"/>
      <c r="E13" s="1096"/>
      <c r="F13" s="1096"/>
      <c r="G13" s="668">
        <v>3.32E-3</v>
      </c>
      <c r="H13" s="657" t="s">
        <v>254</v>
      </c>
      <c r="I13" s="656">
        <v>19.809999999999999</v>
      </c>
      <c r="J13" s="557">
        <f>ROUND(G13*I13,2)</f>
        <v>7.0000000000000007E-2</v>
      </c>
      <c r="K13" s="647" t="s">
        <v>239</v>
      </c>
    </row>
    <row r="14" spans="1:12" s="647" customFormat="1" ht="15" customHeight="1" thickBot="1">
      <c r="A14" s="1094" t="s">
        <v>188</v>
      </c>
      <c r="B14" s="1095"/>
      <c r="C14" s="1095"/>
      <c r="D14" s="1095"/>
      <c r="E14" s="1095"/>
      <c r="F14" s="1095"/>
      <c r="G14" s="1095"/>
      <c r="H14" s="1095"/>
      <c r="I14" s="1095"/>
      <c r="J14" s="553">
        <f>SUM(J12:J13)</f>
        <v>101.17999999999999</v>
      </c>
    </row>
    <row r="15" spans="1:12" s="647" customFormat="1" ht="15" customHeight="1" thickBot="1">
      <c r="A15" s="1083"/>
      <c r="B15" s="1084"/>
      <c r="C15" s="1084"/>
      <c r="D15" s="1084"/>
      <c r="E15" s="1084"/>
      <c r="F15" s="1084"/>
      <c r="G15" s="1084"/>
      <c r="H15" s="1084"/>
      <c r="I15" s="1084"/>
      <c r="J15" s="1085"/>
    </row>
    <row r="16" spans="1:12" s="647" customFormat="1" ht="45" customHeight="1" thickBot="1">
      <c r="A16" s="640" t="s">
        <v>107</v>
      </c>
      <c r="B16" s="631" t="s">
        <v>50</v>
      </c>
      <c r="C16" s="1089" t="s">
        <v>140</v>
      </c>
      <c r="D16" s="1090"/>
      <c r="E16" s="1090"/>
      <c r="F16" s="1091"/>
      <c r="G16" s="672" t="s">
        <v>129</v>
      </c>
      <c r="H16" s="672" t="s">
        <v>130</v>
      </c>
      <c r="I16" s="672" t="s">
        <v>131</v>
      </c>
      <c r="J16" s="654" t="s">
        <v>132</v>
      </c>
    </row>
    <row r="17" spans="1:11" s="647" customFormat="1" ht="15" customHeight="1">
      <c r="A17" s="671" t="s">
        <v>17</v>
      </c>
      <c r="B17" s="670" t="s">
        <v>589</v>
      </c>
      <c r="C17" s="1092" t="s">
        <v>590</v>
      </c>
      <c r="D17" s="1092"/>
      <c r="E17" s="1092"/>
      <c r="F17" s="1092"/>
      <c r="G17" s="594">
        <v>0.1</v>
      </c>
      <c r="H17" s="670" t="s">
        <v>591</v>
      </c>
      <c r="I17" s="594">
        <v>112.78959999999999</v>
      </c>
      <c r="J17" s="552">
        <f>ROUND(G17*I17,2)</f>
        <v>11.28</v>
      </c>
      <c r="K17" s="647" t="s">
        <v>239</v>
      </c>
    </row>
    <row r="18" spans="1:11" s="647" customFormat="1" ht="15" customHeight="1">
      <c r="A18" s="666" t="s">
        <v>17</v>
      </c>
      <c r="B18" s="657" t="s">
        <v>589</v>
      </c>
      <c r="C18" s="1096" t="s">
        <v>592</v>
      </c>
      <c r="D18" s="1096"/>
      <c r="E18" s="1096"/>
      <c r="F18" s="1096"/>
      <c r="G18" s="652">
        <v>0.23330000000000001</v>
      </c>
      <c r="H18" s="657" t="s">
        <v>591</v>
      </c>
      <c r="I18" s="652">
        <v>37.3521</v>
      </c>
      <c r="J18" s="557">
        <f>ROUND(G18*I18,2)</f>
        <v>8.7100000000000009</v>
      </c>
      <c r="K18" s="647" t="s">
        <v>239</v>
      </c>
    </row>
    <row r="19" spans="1:11" s="647" customFormat="1" ht="15" customHeight="1" thickBot="1">
      <c r="A19" s="1094" t="s">
        <v>141</v>
      </c>
      <c r="B19" s="1095"/>
      <c r="C19" s="1095"/>
      <c r="D19" s="1095"/>
      <c r="E19" s="1095"/>
      <c r="F19" s="1095"/>
      <c r="G19" s="1095"/>
      <c r="H19" s="1095"/>
      <c r="I19" s="1095"/>
      <c r="J19" s="553">
        <f>SUM(J17:J18)</f>
        <v>19.990000000000002</v>
      </c>
    </row>
    <row r="20" spans="1:11" s="647" customFormat="1" ht="15" customHeight="1" thickBot="1">
      <c r="A20" s="1083"/>
      <c r="B20" s="1084"/>
      <c r="C20" s="1084"/>
      <c r="D20" s="1084"/>
      <c r="E20" s="1084"/>
      <c r="F20" s="1084"/>
      <c r="G20" s="1084"/>
      <c r="H20" s="1084"/>
      <c r="I20" s="1084"/>
      <c r="J20" s="1085"/>
    </row>
    <row r="21" spans="1:11" s="647" customFormat="1" ht="45" customHeight="1" thickBot="1">
      <c r="A21" s="640" t="s">
        <v>107</v>
      </c>
      <c r="B21" s="631" t="s">
        <v>50</v>
      </c>
      <c r="C21" s="1089" t="s">
        <v>142</v>
      </c>
      <c r="D21" s="1090"/>
      <c r="E21" s="1090"/>
      <c r="F21" s="1091"/>
      <c r="G21" s="672" t="s">
        <v>129</v>
      </c>
      <c r="H21" s="672" t="s">
        <v>130</v>
      </c>
      <c r="I21" s="672" t="s">
        <v>131</v>
      </c>
      <c r="J21" s="654" t="s">
        <v>132</v>
      </c>
    </row>
    <row r="22" spans="1:11" s="647" customFormat="1" ht="15" customHeight="1">
      <c r="A22" s="671" t="s">
        <v>17</v>
      </c>
      <c r="B22" s="670" t="s">
        <v>593</v>
      </c>
      <c r="C22" s="1099" t="s">
        <v>594</v>
      </c>
      <c r="D22" s="1099"/>
      <c r="E22" s="1099"/>
      <c r="F22" s="1099"/>
      <c r="G22" s="594">
        <v>0.33329999999999999</v>
      </c>
      <c r="H22" s="670" t="s">
        <v>172</v>
      </c>
      <c r="I22" s="562">
        <v>26.048200000000001</v>
      </c>
      <c r="J22" s="552">
        <f>ROUND(G22*I22,2)</f>
        <v>8.68</v>
      </c>
      <c r="K22" s="647" t="s">
        <v>239</v>
      </c>
    </row>
    <row r="23" spans="1:11" s="647" customFormat="1" ht="15" customHeight="1">
      <c r="A23" s="666" t="s">
        <v>17</v>
      </c>
      <c r="B23" s="657" t="s">
        <v>595</v>
      </c>
      <c r="C23" s="1100" t="s">
        <v>596</v>
      </c>
      <c r="D23" s="1100"/>
      <c r="E23" s="1100"/>
      <c r="F23" s="1100"/>
      <c r="G23" s="652">
        <v>0.66659999999999997</v>
      </c>
      <c r="H23" s="657" t="s">
        <v>172</v>
      </c>
      <c r="I23" s="653">
        <v>18.0063</v>
      </c>
      <c r="J23" s="557">
        <f>ROUND(G23*I23,2)</f>
        <v>12</v>
      </c>
      <c r="K23" s="647" t="s">
        <v>239</v>
      </c>
    </row>
    <row r="24" spans="1:11" s="647" customFormat="1" ht="15" customHeight="1">
      <c r="A24" s="1097" t="s">
        <v>143</v>
      </c>
      <c r="B24" s="1098"/>
      <c r="C24" s="1098"/>
      <c r="D24" s="1098"/>
      <c r="E24" s="1098"/>
      <c r="F24" s="1098"/>
      <c r="G24" s="1098"/>
      <c r="H24" s="1098"/>
      <c r="I24" s="1098"/>
      <c r="J24" s="564">
        <f>SUM(J22:J23)</f>
        <v>20.68</v>
      </c>
    </row>
    <row r="25" spans="1:11" s="647" customFormat="1" ht="15" customHeight="1">
      <c r="A25" s="1101"/>
      <c r="B25" s="1102"/>
      <c r="C25" s="1102"/>
      <c r="D25" s="1102"/>
      <c r="E25" s="1102"/>
      <c r="F25" s="1102"/>
      <c r="G25" s="1102"/>
      <c r="H25" s="1102"/>
      <c r="I25" s="1102"/>
      <c r="J25" s="1103"/>
    </row>
    <row r="26" spans="1:11" s="647" customFormat="1" ht="15" customHeight="1" thickBot="1">
      <c r="A26" s="1094" t="s">
        <v>144</v>
      </c>
      <c r="B26" s="1095"/>
      <c r="C26" s="1095"/>
      <c r="D26" s="1095"/>
      <c r="E26" s="1095"/>
      <c r="F26" s="1095"/>
      <c r="G26" s="1095"/>
      <c r="H26" s="1095"/>
      <c r="I26" s="1095"/>
      <c r="J26" s="553">
        <f>J24</f>
        <v>20.68</v>
      </c>
    </row>
    <row r="27" spans="1:11" s="647" customFormat="1" ht="15" customHeight="1">
      <c r="A27" s="1104"/>
      <c r="B27" s="1105"/>
      <c r="C27" s="1105"/>
      <c r="D27" s="1105"/>
      <c r="E27" s="1105"/>
      <c r="F27" s="1105"/>
      <c r="G27" s="1105"/>
      <c r="H27" s="1105"/>
      <c r="I27" s="1105"/>
      <c r="J27" s="1106"/>
    </row>
    <row r="28" spans="1:11" s="647" customFormat="1" ht="15" customHeight="1">
      <c r="A28" s="1107"/>
      <c r="B28" s="1108"/>
      <c r="C28" s="1108"/>
      <c r="D28" s="1108"/>
      <c r="E28" s="1108"/>
      <c r="F28" s="1108"/>
      <c r="G28" s="1108"/>
      <c r="H28" s="1108"/>
      <c r="I28" s="1108"/>
      <c r="J28" s="1109"/>
    </row>
    <row r="29" spans="1:11" s="647" customFormat="1" ht="15" customHeight="1">
      <c r="A29" s="1097" t="s">
        <v>145</v>
      </c>
      <c r="B29" s="1098"/>
      <c r="C29" s="1098"/>
      <c r="D29" s="1098"/>
      <c r="E29" s="1098"/>
      <c r="F29" s="1098"/>
      <c r="G29" s="1098"/>
      <c r="H29" s="1098"/>
      <c r="I29" s="1098"/>
      <c r="J29" s="564">
        <f>J26+J19+J14</f>
        <v>141.85</v>
      </c>
    </row>
    <row r="30" spans="1:11" s="647" customFormat="1" ht="15" customHeight="1">
      <c r="A30" s="1107"/>
      <c r="B30" s="1108"/>
      <c r="C30" s="1108"/>
      <c r="D30" s="1108"/>
      <c r="E30" s="1108"/>
      <c r="F30" s="1108"/>
      <c r="G30" s="1108"/>
      <c r="H30" s="1108"/>
      <c r="I30" s="1108"/>
      <c r="J30" s="1109"/>
    </row>
    <row r="31" spans="1:11" s="647" customFormat="1" ht="15" customHeight="1">
      <c r="A31" s="1097" t="s">
        <v>148</v>
      </c>
      <c r="B31" s="1098"/>
      <c r="C31" s="1098"/>
      <c r="D31" s="1098"/>
      <c r="E31" s="1098"/>
      <c r="F31" s="1098"/>
      <c r="G31" s="1098"/>
      <c r="H31" s="1098"/>
      <c r="I31" s="648">
        <f>$G$6</f>
        <v>0.24030000000000001</v>
      </c>
      <c r="J31" s="564">
        <f>ROUND(J29*I31,2)</f>
        <v>34.090000000000003</v>
      </c>
      <c r="K31" s="649"/>
    </row>
    <row r="32" spans="1:11" s="647" customFormat="1" ht="15" customHeight="1">
      <c r="A32" s="1107"/>
      <c r="B32" s="1108"/>
      <c r="C32" s="1108"/>
      <c r="D32" s="1108"/>
      <c r="E32" s="1108"/>
      <c r="F32" s="1108"/>
      <c r="G32" s="1108"/>
      <c r="H32" s="1108"/>
      <c r="I32" s="1108"/>
      <c r="J32" s="1109"/>
    </row>
    <row r="33" spans="1:14" s="647" customFormat="1" ht="15" customHeight="1">
      <c r="A33" s="1097" t="s">
        <v>146</v>
      </c>
      <c r="B33" s="1098"/>
      <c r="C33" s="1098"/>
      <c r="D33" s="1098"/>
      <c r="E33" s="1098"/>
      <c r="F33" s="1098"/>
      <c r="G33" s="1098"/>
      <c r="H33" s="1098"/>
      <c r="I33" s="1098"/>
      <c r="J33" s="564">
        <f>J29+J31</f>
        <v>175.94</v>
      </c>
    </row>
    <row r="34" spans="1:14" s="647" customFormat="1" ht="15" customHeight="1" thickBot="1">
      <c r="A34" s="1086"/>
      <c r="B34" s="1087"/>
      <c r="C34" s="1087"/>
      <c r="D34" s="1087"/>
      <c r="E34" s="1087"/>
      <c r="F34" s="1087"/>
      <c r="G34" s="1087"/>
      <c r="H34" s="1087"/>
      <c r="I34" s="1087"/>
      <c r="J34" s="1088"/>
    </row>
    <row r="35" spans="1:14" s="642" customFormat="1" ht="13.5" thickBot="1">
      <c r="A35" s="1110"/>
      <c r="B35" s="1110"/>
      <c r="C35" s="1110"/>
      <c r="D35" s="1110"/>
      <c r="E35" s="1110"/>
      <c r="F35" s="1110"/>
      <c r="G35" s="1110"/>
      <c r="H35" s="1110"/>
      <c r="I35" s="1110"/>
      <c r="J35" s="1110"/>
    </row>
    <row r="36" spans="1:14" s="642" customFormat="1" ht="15">
      <c r="A36" s="885" t="s">
        <v>18</v>
      </c>
      <c r="B36" s="886"/>
      <c r="C36" s="886"/>
      <c r="D36" s="886"/>
      <c r="E36" s="886"/>
      <c r="F36" s="886"/>
      <c r="G36" s="886"/>
      <c r="H36" s="886"/>
      <c r="I36" s="886"/>
      <c r="J36" s="908"/>
      <c r="K36" s="633"/>
      <c r="L36" s="633"/>
      <c r="M36" s="633"/>
      <c r="N36" s="633"/>
    </row>
    <row r="37" spans="1:14" s="642" customFormat="1" ht="15">
      <c r="A37" s="909" t="s">
        <v>379</v>
      </c>
      <c r="B37" s="910"/>
      <c r="C37" s="910"/>
      <c r="D37" s="910"/>
      <c r="E37" s="910"/>
      <c r="F37" s="910"/>
      <c r="G37" s="910"/>
      <c r="H37" s="910"/>
      <c r="I37" s="910"/>
      <c r="J37" s="911"/>
      <c r="K37" s="632"/>
      <c r="L37" s="632"/>
      <c r="M37" s="632"/>
      <c r="N37" s="632"/>
    </row>
    <row r="38" spans="1:14" s="642" customFormat="1" ht="15">
      <c r="A38" s="909" t="s">
        <v>380</v>
      </c>
      <c r="B38" s="910"/>
      <c r="C38" s="910"/>
      <c r="D38" s="910"/>
      <c r="E38" s="910"/>
      <c r="F38" s="910"/>
      <c r="G38" s="910"/>
      <c r="H38" s="910"/>
      <c r="I38" s="910"/>
      <c r="J38" s="911"/>
      <c r="K38" s="632"/>
      <c r="L38" s="632"/>
      <c r="M38" s="632"/>
      <c r="N38" s="632"/>
    </row>
    <row r="39" spans="1:14" s="642" customFormat="1" ht="15">
      <c r="A39" s="1111"/>
      <c r="B39" s="1112"/>
      <c r="C39" s="1112"/>
      <c r="D39" s="1112"/>
      <c r="E39" s="1112"/>
      <c r="F39" s="1112"/>
      <c r="G39" s="1112"/>
      <c r="H39" s="1112"/>
      <c r="I39" s="1112"/>
      <c r="J39" s="1113"/>
      <c r="K39" s="633"/>
      <c r="L39" s="633"/>
      <c r="M39" s="633"/>
      <c r="N39" s="633"/>
    </row>
    <row r="40" spans="1:14" s="642" customFormat="1" ht="15">
      <c r="A40" s="905" t="s">
        <v>59</v>
      </c>
      <c r="B40" s="906"/>
      <c r="C40" s="906"/>
      <c r="D40" s="906"/>
      <c r="E40" s="906"/>
      <c r="F40" s="906"/>
      <c r="G40" s="906"/>
      <c r="H40" s="906"/>
      <c r="I40" s="906"/>
      <c r="J40" s="907"/>
      <c r="K40" s="633"/>
      <c r="L40" s="633"/>
      <c r="M40" s="633"/>
      <c r="N40" s="633"/>
    </row>
    <row r="41" spans="1:14" s="642" customFormat="1" ht="18.75">
      <c r="A41" s="902" t="str">
        <f>'DADOS DE ENTRADA 2017'!B12</f>
        <v>RALF NORDT</v>
      </c>
      <c r="B41" s="903"/>
      <c r="C41" s="903"/>
      <c r="D41" s="903"/>
      <c r="E41" s="903"/>
      <c r="F41" s="903"/>
      <c r="G41" s="903"/>
      <c r="H41" s="903"/>
      <c r="I41" s="903"/>
      <c r="J41" s="904"/>
      <c r="K41" s="634"/>
      <c r="L41" s="634"/>
      <c r="M41" s="634"/>
      <c r="N41" s="634"/>
    </row>
    <row r="42" spans="1:14" s="642" customFormat="1" ht="15.75" thickBot="1">
      <c r="A42" s="899" t="str">
        <f>'DADOS DE ENTRADA 2017'!B25</f>
        <v>ENGENHEIRO CIVIL CREA-SC 018.759-9</v>
      </c>
      <c r="B42" s="900"/>
      <c r="C42" s="900"/>
      <c r="D42" s="900"/>
      <c r="E42" s="900"/>
      <c r="F42" s="900"/>
      <c r="G42" s="900"/>
      <c r="H42" s="900"/>
      <c r="I42" s="900"/>
      <c r="J42" s="901"/>
      <c r="K42" s="633"/>
      <c r="L42" s="633"/>
      <c r="M42" s="633"/>
      <c r="N42" s="633"/>
    </row>
  </sheetData>
  <mergeCells count="46">
    <mergeCell ref="A9:I9"/>
    <mergeCell ref="A1:J1"/>
    <mergeCell ref="A2:J2"/>
    <mergeCell ref="A3:D3"/>
    <mergeCell ref="E3:J3"/>
    <mergeCell ref="A4:D4"/>
    <mergeCell ref="A5:D5"/>
    <mergeCell ref="E5:G5"/>
    <mergeCell ref="H5:J5"/>
    <mergeCell ref="A6:D6"/>
    <mergeCell ref="E6:F6"/>
    <mergeCell ref="H6:I6"/>
    <mergeCell ref="B7:I7"/>
    <mergeCell ref="A8:I8"/>
    <mergeCell ref="C21:F21"/>
    <mergeCell ref="A10:J10"/>
    <mergeCell ref="C11:F11"/>
    <mergeCell ref="C12:F12"/>
    <mergeCell ref="C13:F13"/>
    <mergeCell ref="A14:I14"/>
    <mergeCell ref="A15:J15"/>
    <mergeCell ref="C16:F16"/>
    <mergeCell ref="C17:F17"/>
    <mergeCell ref="C18:F18"/>
    <mergeCell ref="A19:I19"/>
    <mergeCell ref="A20:J20"/>
    <mergeCell ref="A34:J34"/>
    <mergeCell ref="C22:F22"/>
    <mergeCell ref="C23:F23"/>
    <mergeCell ref="A24:I24"/>
    <mergeCell ref="A25:J25"/>
    <mergeCell ref="A26:I26"/>
    <mergeCell ref="A27:J28"/>
    <mergeCell ref="A29:I29"/>
    <mergeCell ref="A30:J30"/>
    <mergeCell ref="A31:H31"/>
    <mergeCell ref="A32:J32"/>
    <mergeCell ref="A33:I33"/>
    <mergeCell ref="A41:J41"/>
    <mergeCell ref="A42:J42"/>
    <mergeCell ref="A35:J35"/>
    <mergeCell ref="A36:J36"/>
    <mergeCell ref="A37:J37"/>
    <mergeCell ref="A38:J38"/>
    <mergeCell ref="A39:J39"/>
    <mergeCell ref="A40:J40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53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view="pageBreakPreview" topLeftCell="A13" zoomScaleNormal="100" zoomScaleSheetLayoutView="100" workbookViewId="0">
      <selection activeCell="A24" sqref="A24:I24"/>
    </sheetView>
  </sheetViews>
  <sheetFormatPr defaultRowHeight="12.75"/>
  <cols>
    <col min="1" max="1" width="16.7109375" style="650" bestFit="1" customWidth="1"/>
    <col min="2" max="2" width="10.7109375" style="650" customWidth="1"/>
    <col min="3" max="3" width="4.7109375" style="650" customWidth="1"/>
    <col min="4" max="4" width="62.5703125" style="650" customWidth="1"/>
    <col min="5" max="8" width="10.7109375" style="650" customWidth="1"/>
    <col min="9" max="9" width="12.42578125" style="650" bestFit="1" customWidth="1"/>
    <col min="10" max="10" width="17.28515625" style="650" bestFit="1" customWidth="1"/>
    <col min="11" max="256" width="9.140625" style="650"/>
    <col min="257" max="257" width="10.85546875" style="650" customWidth="1"/>
    <col min="258" max="258" width="4.7109375" style="650" customWidth="1"/>
    <col min="259" max="259" width="61.85546875" style="650" customWidth="1"/>
    <col min="260" max="260" width="13.42578125" style="650" customWidth="1"/>
    <col min="261" max="261" width="5.85546875" style="650" bestFit="1" customWidth="1"/>
    <col min="262" max="262" width="14.5703125" style="650" customWidth="1"/>
    <col min="263" max="263" width="18.140625" style="650" customWidth="1"/>
    <col min="264" max="264" width="9.140625" style="650"/>
    <col min="265" max="265" width="13.42578125" style="650" customWidth="1"/>
    <col min="266" max="266" width="13.28515625" style="650" customWidth="1"/>
    <col min="267" max="267" width="9.7109375" style="650" bestFit="1" customWidth="1"/>
    <col min="268" max="512" width="9.140625" style="650"/>
    <col min="513" max="513" width="10.85546875" style="650" customWidth="1"/>
    <col min="514" max="514" width="4.7109375" style="650" customWidth="1"/>
    <col min="515" max="515" width="61.85546875" style="650" customWidth="1"/>
    <col min="516" max="516" width="13.42578125" style="650" customWidth="1"/>
    <col min="517" max="517" width="5.85546875" style="650" bestFit="1" customWidth="1"/>
    <col min="518" max="518" width="14.5703125" style="650" customWidth="1"/>
    <col min="519" max="519" width="18.140625" style="650" customWidth="1"/>
    <col min="520" max="520" width="9.140625" style="650"/>
    <col min="521" max="521" width="13.42578125" style="650" customWidth="1"/>
    <col min="522" max="522" width="13.28515625" style="650" customWidth="1"/>
    <col min="523" max="523" width="9.7109375" style="650" bestFit="1" customWidth="1"/>
    <col min="524" max="768" width="9.140625" style="650"/>
    <col min="769" max="769" width="10.85546875" style="650" customWidth="1"/>
    <col min="770" max="770" width="4.7109375" style="650" customWidth="1"/>
    <col min="771" max="771" width="61.85546875" style="650" customWidth="1"/>
    <col min="772" max="772" width="13.42578125" style="650" customWidth="1"/>
    <col min="773" max="773" width="5.85546875" style="650" bestFit="1" customWidth="1"/>
    <col min="774" max="774" width="14.5703125" style="650" customWidth="1"/>
    <col min="775" max="775" width="18.140625" style="650" customWidth="1"/>
    <col min="776" max="776" width="9.140625" style="650"/>
    <col min="777" max="777" width="13.42578125" style="650" customWidth="1"/>
    <col min="778" max="778" width="13.28515625" style="650" customWidth="1"/>
    <col min="779" max="779" width="9.7109375" style="650" bestFit="1" customWidth="1"/>
    <col min="780" max="1024" width="9.140625" style="650"/>
    <col min="1025" max="1025" width="10.85546875" style="650" customWidth="1"/>
    <col min="1026" max="1026" width="4.7109375" style="650" customWidth="1"/>
    <col min="1027" max="1027" width="61.85546875" style="650" customWidth="1"/>
    <col min="1028" max="1028" width="13.42578125" style="650" customWidth="1"/>
    <col min="1029" max="1029" width="5.85546875" style="650" bestFit="1" customWidth="1"/>
    <col min="1030" max="1030" width="14.5703125" style="650" customWidth="1"/>
    <col min="1031" max="1031" width="18.140625" style="650" customWidth="1"/>
    <col min="1032" max="1032" width="9.140625" style="650"/>
    <col min="1033" max="1033" width="13.42578125" style="650" customWidth="1"/>
    <col min="1034" max="1034" width="13.28515625" style="650" customWidth="1"/>
    <col min="1035" max="1035" width="9.7109375" style="650" bestFit="1" customWidth="1"/>
    <col min="1036" max="1280" width="9.140625" style="650"/>
    <col min="1281" max="1281" width="10.85546875" style="650" customWidth="1"/>
    <col min="1282" max="1282" width="4.7109375" style="650" customWidth="1"/>
    <col min="1283" max="1283" width="61.85546875" style="650" customWidth="1"/>
    <col min="1284" max="1284" width="13.42578125" style="650" customWidth="1"/>
    <col min="1285" max="1285" width="5.85546875" style="650" bestFit="1" customWidth="1"/>
    <col min="1286" max="1286" width="14.5703125" style="650" customWidth="1"/>
    <col min="1287" max="1287" width="18.140625" style="650" customWidth="1"/>
    <col min="1288" max="1288" width="9.140625" style="650"/>
    <col min="1289" max="1289" width="13.42578125" style="650" customWidth="1"/>
    <col min="1290" max="1290" width="13.28515625" style="650" customWidth="1"/>
    <col min="1291" max="1291" width="9.7109375" style="650" bestFit="1" customWidth="1"/>
    <col min="1292" max="1536" width="9.140625" style="650"/>
    <col min="1537" max="1537" width="10.85546875" style="650" customWidth="1"/>
    <col min="1538" max="1538" width="4.7109375" style="650" customWidth="1"/>
    <col min="1539" max="1539" width="61.85546875" style="650" customWidth="1"/>
    <col min="1540" max="1540" width="13.42578125" style="650" customWidth="1"/>
    <col min="1541" max="1541" width="5.85546875" style="650" bestFit="1" customWidth="1"/>
    <col min="1542" max="1542" width="14.5703125" style="650" customWidth="1"/>
    <col min="1543" max="1543" width="18.140625" style="650" customWidth="1"/>
    <col min="1544" max="1544" width="9.140625" style="650"/>
    <col min="1545" max="1545" width="13.42578125" style="650" customWidth="1"/>
    <col min="1546" max="1546" width="13.28515625" style="650" customWidth="1"/>
    <col min="1547" max="1547" width="9.7109375" style="650" bestFit="1" customWidth="1"/>
    <col min="1548" max="1792" width="9.140625" style="650"/>
    <col min="1793" max="1793" width="10.85546875" style="650" customWidth="1"/>
    <col min="1794" max="1794" width="4.7109375" style="650" customWidth="1"/>
    <col min="1795" max="1795" width="61.85546875" style="650" customWidth="1"/>
    <col min="1796" max="1796" width="13.42578125" style="650" customWidth="1"/>
    <col min="1797" max="1797" width="5.85546875" style="650" bestFit="1" customWidth="1"/>
    <col min="1798" max="1798" width="14.5703125" style="650" customWidth="1"/>
    <col min="1799" max="1799" width="18.140625" style="650" customWidth="1"/>
    <col min="1800" max="1800" width="9.140625" style="650"/>
    <col min="1801" max="1801" width="13.42578125" style="650" customWidth="1"/>
    <col min="1802" max="1802" width="13.28515625" style="650" customWidth="1"/>
    <col min="1803" max="1803" width="9.7109375" style="650" bestFit="1" customWidth="1"/>
    <col min="1804" max="2048" width="9.140625" style="650"/>
    <col min="2049" max="2049" width="10.85546875" style="650" customWidth="1"/>
    <col min="2050" max="2050" width="4.7109375" style="650" customWidth="1"/>
    <col min="2051" max="2051" width="61.85546875" style="650" customWidth="1"/>
    <col min="2052" max="2052" width="13.42578125" style="650" customWidth="1"/>
    <col min="2053" max="2053" width="5.85546875" style="650" bestFit="1" customWidth="1"/>
    <col min="2054" max="2054" width="14.5703125" style="650" customWidth="1"/>
    <col min="2055" max="2055" width="18.140625" style="650" customWidth="1"/>
    <col min="2056" max="2056" width="9.140625" style="650"/>
    <col min="2057" max="2057" width="13.42578125" style="650" customWidth="1"/>
    <col min="2058" max="2058" width="13.28515625" style="650" customWidth="1"/>
    <col min="2059" max="2059" width="9.7109375" style="650" bestFit="1" customWidth="1"/>
    <col min="2060" max="2304" width="9.140625" style="650"/>
    <col min="2305" max="2305" width="10.85546875" style="650" customWidth="1"/>
    <col min="2306" max="2306" width="4.7109375" style="650" customWidth="1"/>
    <col min="2307" max="2307" width="61.85546875" style="650" customWidth="1"/>
    <col min="2308" max="2308" width="13.42578125" style="650" customWidth="1"/>
    <col min="2309" max="2309" width="5.85546875" style="650" bestFit="1" customWidth="1"/>
    <col min="2310" max="2310" width="14.5703125" style="650" customWidth="1"/>
    <col min="2311" max="2311" width="18.140625" style="650" customWidth="1"/>
    <col min="2312" max="2312" width="9.140625" style="650"/>
    <col min="2313" max="2313" width="13.42578125" style="650" customWidth="1"/>
    <col min="2314" max="2314" width="13.28515625" style="650" customWidth="1"/>
    <col min="2315" max="2315" width="9.7109375" style="650" bestFit="1" customWidth="1"/>
    <col min="2316" max="2560" width="9.140625" style="650"/>
    <col min="2561" max="2561" width="10.85546875" style="650" customWidth="1"/>
    <col min="2562" max="2562" width="4.7109375" style="650" customWidth="1"/>
    <col min="2563" max="2563" width="61.85546875" style="650" customWidth="1"/>
    <col min="2564" max="2564" width="13.42578125" style="650" customWidth="1"/>
    <col min="2565" max="2565" width="5.85546875" style="650" bestFit="1" customWidth="1"/>
    <col min="2566" max="2566" width="14.5703125" style="650" customWidth="1"/>
    <col min="2567" max="2567" width="18.140625" style="650" customWidth="1"/>
    <col min="2568" max="2568" width="9.140625" style="650"/>
    <col min="2569" max="2569" width="13.42578125" style="650" customWidth="1"/>
    <col min="2570" max="2570" width="13.28515625" style="650" customWidth="1"/>
    <col min="2571" max="2571" width="9.7109375" style="650" bestFit="1" customWidth="1"/>
    <col min="2572" max="2816" width="9.140625" style="650"/>
    <col min="2817" max="2817" width="10.85546875" style="650" customWidth="1"/>
    <col min="2818" max="2818" width="4.7109375" style="650" customWidth="1"/>
    <col min="2819" max="2819" width="61.85546875" style="650" customWidth="1"/>
    <col min="2820" max="2820" width="13.42578125" style="650" customWidth="1"/>
    <col min="2821" max="2821" width="5.85546875" style="650" bestFit="1" customWidth="1"/>
    <col min="2822" max="2822" width="14.5703125" style="650" customWidth="1"/>
    <col min="2823" max="2823" width="18.140625" style="650" customWidth="1"/>
    <col min="2824" max="2824" width="9.140625" style="650"/>
    <col min="2825" max="2825" width="13.42578125" style="650" customWidth="1"/>
    <col min="2826" max="2826" width="13.28515625" style="650" customWidth="1"/>
    <col min="2827" max="2827" width="9.7109375" style="650" bestFit="1" customWidth="1"/>
    <col min="2828" max="3072" width="9.140625" style="650"/>
    <col min="3073" max="3073" width="10.85546875" style="650" customWidth="1"/>
    <col min="3074" max="3074" width="4.7109375" style="650" customWidth="1"/>
    <col min="3075" max="3075" width="61.85546875" style="650" customWidth="1"/>
    <col min="3076" max="3076" width="13.42578125" style="650" customWidth="1"/>
    <col min="3077" max="3077" width="5.85546875" style="650" bestFit="1" customWidth="1"/>
    <col min="3078" max="3078" width="14.5703125" style="650" customWidth="1"/>
    <col min="3079" max="3079" width="18.140625" style="650" customWidth="1"/>
    <col min="3080" max="3080" width="9.140625" style="650"/>
    <col min="3081" max="3081" width="13.42578125" style="650" customWidth="1"/>
    <col min="3082" max="3082" width="13.28515625" style="650" customWidth="1"/>
    <col min="3083" max="3083" width="9.7109375" style="650" bestFit="1" customWidth="1"/>
    <col min="3084" max="3328" width="9.140625" style="650"/>
    <col min="3329" max="3329" width="10.85546875" style="650" customWidth="1"/>
    <col min="3330" max="3330" width="4.7109375" style="650" customWidth="1"/>
    <col min="3331" max="3331" width="61.85546875" style="650" customWidth="1"/>
    <col min="3332" max="3332" width="13.42578125" style="650" customWidth="1"/>
    <col min="3333" max="3333" width="5.85546875" style="650" bestFit="1" customWidth="1"/>
    <col min="3334" max="3334" width="14.5703125" style="650" customWidth="1"/>
    <col min="3335" max="3335" width="18.140625" style="650" customWidth="1"/>
    <col min="3336" max="3336" width="9.140625" style="650"/>
    <col min="3337" max="3337" width="13.42578125" style="650" customWidth="1"/>
    <col min="3338" max="3338" width="13.28515625" style="650" customWidth="1"/>
    <col min="3339" max="3339" width="9.7109375" style="650" bestFit="1" customWidth="1"/>
    <col min="3340" max="3584" width="9.140625" style="650"/>
    <col min="3585" max="3585" width="10.85546875" style="650" customWidth="1"/>
    <col min="3586" max="3586" width="4.7109375" style="650" customWidth="1"/>
    <col min="3587" max="3587" width="61.85546875" style="650" customWidth="1"/>
    <col min="3588" max="3588" width="13.42578125" style="650" customWidth="1"/>
    <col min="3589" max="3589" width="5.85546875" style="650" bestFit="1" customWidth="1"/>
    <col min="3590" max="3590" width="14.5703125" style="650" customWidth="1"/>
    <col min="3591" max="3591" width="18.140625" style="650" customWidth="1"/>
    <col min="3592" max="3592" width="9.140625" style="650"/>
    <col min="3593" max="3593" width="13.42578125" style="650" customWidth="1"/>
    <col min="3594" max="3594" width="13.28515625" style="650" customWidth="1"/>
    <col min="3595" max="3595" width="9.7109375" style="650" bestFit="1" customWidth="1"/>
    <col min="3596" max="3840" width="9.140625" style="650"/>
    <col min="3841" max="3841" width="10.85546875" style="650" customWidth="1"/>
    <col min="3842" max="3842" width="4.7109375" style="650" customWidth="1"/>
    <col min="3843" max="3843" width="61.85546875" style="650" customWidth="1"/>
    <col min="3844" max="3844" width="13.42578125" style="650" customWidth="1"/>
    <col min="3845" max="3845" width="5.85546875" style="650" bestFit="1" customWidth="1"/>
    <col min="3846" max="3846" width="14.5703125" style="650" customWidth="1"/>
    <col min="3847" max="3847" width="18.140625" style="650" customWidth="1"/>
    <col min="3848" max="3848" width="9.140625" style="650"/>
    <col min="3849" max="3849" width="13.42578125" style="650" customWidth="1"/>
    <col min="3850" max="3850" width="13.28515625" style="650" customWidth="1"/>
    <col min="3851" max="3851" width="9.7109375" style="650" bestFit="1" customWidth="1"/>
    <col min="3852" max="4096" width="9.140625" style="650"/>
    <col min="4097" max="4097" width="10.85546875" style="650" customWidth="1"/>
    <col min="4098" max="4098" width="4.7109375" style="650" customWidth="1"/>
    <col min="4099" max="4099" width="61.85546875" style="650" customWidth="1"/>
    <col min="4100" max="4100" width="13.42578125" style="650" customWidth="1"/>
    <col min="4101" max="4101" width="5.85546875" style="650" bestFit="1" customWidth="1"/>
    <col min="4102" max="4102" width="14.5703125" style="650" customWidth="1"/>
    <col min="4103" max="4103" width="18.140625" style="650" customWidth="1"/>
    <col min="4104" max="4104" width="9.140625" style="650"/>
    <col min="4105" max="4105" width="13.42578125" style="650" customWidth="1"/>
    <col min="4106" max="4106" width="13.28515625" style="650" customWidth="1"/>
    <col min="4107" max="4107" width="9.7109375" style="650" bestFit="1" customWidth="1"/>
    <col min="4108" max="4352" width="9.140625" style="650"/>
    <col min="4353" max="4353" width="10.85546875" style="650" customWidth="1"/>
    <col min="4354" max="4354" width="4.7109375" style="650" customWidth="1"/>
    <col min="4355" max="4355" width="61.85546875" style="650" customWidth="1"/>
    <col min="4356" max="4356" width="13.42578125" style="650" customWidth="1"/>
    <col min="4357" max="4357" width="5.85546875" style="650" bestFit="1" customWidth="1"/>
    <col min="4358" max="4358" width="14.5703125" style="650" customWidth="1"/>
    <col min="4359" max="4359" width="18.140625" style="650" customWidth="1"/>
    <col min="4360" max="4360" width="9.140625" style="650"/>
    <col min="4361" max="4361" width="13.42578125" style="650" customWidth="1"/>
    <col min="4362" max="4362" width="13.28515625" style="650" customWidth="1"/>
    <col min="4363" max="4363" width="9.7109375" style="650" bestFit="1" customWidth="1"/>
    <col min="4364" max="4608" width="9.140625" style="650"/>
    <col min="4609" max="4609" width="10.85546875" style="650" customWidth="1"/>
    <col min="4610" max="4610" width="4.7109375" style="650" customWidth="1"/>
    <col min="4611" max="4611" width="61.85546875" style="650" customWidth="1"/>
    <col min="4612" max="4612" width="13.42578125" style="650" customWidth="1"/>
    <col min="4613" max="4613" width="5.85546875" style="650" bestFit="1" customWidth="1"/>
    <col min="4614" max="4614" width="14.5703125" style="650" customWidth="1"/>
    <col min="4615" max="4615" width="18.140625" style="650" customWidth="1"/>
    <col min="4616" max="4616" width="9.140625" style="650"/>
    <col min="4617" max="4617" width="13.42578125" style="650" customWidth="1"/>
    <col min="4618" max="4618" width="13.28515625" style="650" customWidth="1"/>
    <col min="4619" max="4619" width="9.7109375" style="650" bestFit="1" customWidth="1"/>
    <col min="4620" max="4864" width="9.140625" style="650"/>
    <col min="4865" max="4865" width="10.85546875" style="650" customWidth="1"/>
    <col min="4866" max="4866" width="4.7109375" style="650" customWidth="1"/>
    <col min="4867" max="4867" width="61.85546875" style="650" customWidth="1"/>
    <col min="4868" max="4868" width="13.42578125" style="650" customWidth="1"/>
    <col min="4869" max="4869" width="5.85546875" style="650" bestFit="1" customWidth="1"/>
    <col min="4870" max="4870" width="14.5703125" style="650" customWidth="1"/>
    <col min="4871" max="4871" width="18.140625" style="650" customWidth="1"/>
    <col min="4872" max="4872" width="9.140625" style="650"/>
    <col min="4873" max="4873" width="13.42578125" style="650" customWidth="1"/>
    <col min="4874" max="4874" width="13.28515625" style="650" customWidth="1"/>
    <col min="4875" max="4875" width="9.7109375" style="650" bestFit="1" customWidth="1"/>
    <col min="4876" max="5120" width="9.140625" style="650"/>
    <col min="5121" max="5121" width="10.85546875" style="650" customWidth="1"/>
    <col min="5122" max="5122" width="4.7109375" style="650" customWidth="1"/>
    <col min="5123" max="5123" width="61.85546875" style="650" customWidth="1"/>
    <col min="5124" max="5124" width="13.42578125" style="650" customWidth="1"/>
    <col min="5125" max="5125" width="5.85546875" style="650" bestFit="1" customWidth="1"/>
    <col min="5126" max="5126" width="14.5703125" style="650" customWidth="1"/>
    <col min="5127" max="5127" width="18.140625" style="650" customWidth="1"/>
    <col min="5128" max="5128" width="9.140625" style="650"/>
    <col min="5129" max="5129" width="13.42578125" style="650" customWidth="1"/>
    <col min="5130" max="5130" width="13.28515625" style="650" customWidth="1"/>
    <col min="5131" max="5131" width="9.7109375" style="650" bestFit="1" customWidth="1"/>
    <col min="5132" max="5376" width="9.140625" style="650"/>
    <col min="5377" max="5377" width="10.85546875" style="650" customWidth="1"/>
    <col min="5378" max="5378" width="4.7109375" style="650" customWidth="1"/>
    <col min="5379" max="5379" width="61.85546875" style="650" customWidth="1"/>
    <col min="5380" max="5380" width="13.42578125" style="650" customWidth="1"/>
    <col min="5381" max="5381" width="5.85546875" style="650" bestFit="1" customWidth="1"/>
    <col min="5382" max="5382" width="14.5703125" style="650" customWidth="1"/>
    <col min="5383" max="5383" width="18.140625" style="650" customWidth="1"/>
    <col min="5384" max="5384" width="9.140625" style="650"/>
    <col min="5385" max="5385" width="13.42578125" style="650" customWidth="1"/>
    <col min="5386" max="5386" width="13.28515625" style="650" customWidth="1"/>
    <col min="5387" max="5387" width="9.7109375" style="650" bestFit="1" customWidth="1"/>
    <col min="5388" max="5632" width="9.140625" style="650"/>
    <col min="5633" max="5633" width="10.85546875" style="650" customWidth="1"/>
    <col min="5634" max="5634" width="4.7109375" style="650" customWidth="1"/>
    <col min="5635" max="5635" width="61.85546875" style="650" customWidth="1"/>
    <col min="5636" max="5636" width="13.42578125" style="650" customWidth="1"/>
    <col min="5637" max="5637" width="5.85546875" style="650" bestFit="1" customWidth="1"/>
    <col min="5638" max="5638" width="14.5703125" style="650" customWidth="1"/>
    <col min="5639" max="5639" width="18.140625" style="650" customWidth="1"/>
    <col min="5640" max="5640" width="9.140625" style="650"/>
    <col min="5641" max="5641" width="13.42578125" style="650" customWidth="1"/>
    <col min="5642" max="5642" width="13.28515625" style="650" customWidth="1"/>
    <col min="5643" max="5643" width="9.7109375" style="650" bestFit="1" customWidth="1"/>
    <col min="5644" max="5888" width="9.140625" style="650"/>
    <col min="5889" max="5889" width="10.85546875" style="650" customWidth="1"/>
    <col min="5890" max="5890" width="4.7109375" style="650" customWidth="1"/>
    <col min="5891" max="5891" width="61.85546875" style="650" customWidth="1"/>
    <col min="5892" max="5892" width="13.42578125" style="650" customWidth="1"/>
    <col min="5893" max="5893" width="5.85546875" style="650" bestFit="1" customWidth="1"/>
    <col min="5894" max="5894" width="14.5703125" style="650" customWidth="1"/>
    <col min="5895" max="5895" width="18.140625" style="650" customWidth="1"/>
    <col min="5896" max="5896" width="9.140625" style="650"/>
    <col min="5897" max="5897" width="13.42578125" style="650" customWidth="1"/>
    <col min="5898" max="5898" width="13.28515625" style="650" customWidth="1"/>
    <col min="5899" max="5899" width="9.7109375" style="650" bestFit="1" customWidth="1"/>
    <col min="5900" max="6144" width="9.140625" style="650"/>
    <col min="6145" max="6145" width="10.85546875" style="650" customWidth="1"/>
    <col min="6146" max="6146" width="4.7109375" style="650" customWidth="1"/>
    <col min="6147" max="6147" width="61.85546875" style="650" customWidth="1"/>
    <col min="6148" max="6148" width="13.42578125" style="650" customWidth="1"/>
    <col min="6149" max="6149" width="5.85546875" style="650" bestFit="1" customWidth="1"/>
    <col min="6150" max="6150" width="14.5703125" style="650" customWidth="1"/>
    <col min="6151" max="6151" width="18.140625" style="650" customWidth="1"/>
    <col min="6152" max="6152" width="9.140625" style="650"/>
    <col min="6153" max="6153" width="13.42578125" style="650" customWidth="1"/>
    <col min="6154" max="6154" width="13.28515625" style="650" customWidth="1"/>
    <col min="6155" max="6155" width="9.7109375" style="650" bestFit="1" customWidth="1"/>
    <col min="6156" max="6400" width="9.140625" style="650"/>
    <col min="6401" max="6401" width="10.85546875" style="650" customWidth="1"/>
    <col min="6402" max="6402" width="4.7109375" style="650" customWidth="1"/>
    <col min="6403" max="6403" width="61.85546875" style="650" customWidth="1"/>
    <col min="6404" max="6404" width="13.42578125" style="650" customWidth="1"/>
    <col min="6405" max="6405" width="5.85546875" style="650" bestFit="1" customWidth="1"/>
    <col min="6406" max="6406" width="14.5703125" style="650" customWidth="1"/>
    <col min="6407" max="6407" width="18.140625" style="650" customWidth="1"/>
    <col min="6408" max="6408" width="9.140625" style="650"/>
    <col min="6409" max="6409" width="13.42578125" style="650" customWidth="1"/>
    <col min="6410" max="6410" width="13.28515625" style="650" customWidth="1"/>
    <col min="6411" max="6411" width="9.7109375" style="650" bestFit="1" customWidth="1"/>
    <col min="6412" max="6656" width="9.140625" style="650"/>
    <col min="6657" max="6657" width="10.85546875" style="650" customWidth="1"/>
    <col min="6658" max="6658" width="4.7109375" style="650" customWidth="1"/>
    <col min="6659" max="6659" width="61.85546875" style="650" customWidth="1"/>
    <col min="6660" max="6660" width="13.42578125" style="650" customWidth="1"/>
    <col min="6661" max="6661" width="5.85546875" style="650" bestFit="1" customWidth="1"/>
    <col min="6662" max="6662" width="14.5703125" style="650" customWidth="1"/>
    <col min="6663" max="6663" width="18.140625" style="650" customWidth="1"/>
    <col min="6664" max="6664" width="9.140625" style="650"/>
    <col min="6665" max="6665" width="13.42578125" style="650" customWidth="1"/>
    <col min="6666" max="6666" width="13.28515625" style="650" customWidth="1"/>
    <col min="6667" max="6667" width="9.7109375" style="650" bestFit="1" customWidth="1"/>
    <col min="6668" max="6912" width="9.140625" style="650"/>
    <col min="6913" max="6913" width="10.85546875" style="650" customWidth="1"/>
    <col min="6914" max="6914" width="4.7109375" style="650" customWidth="1"/>
    <col min="6915" max="6915" width="61.85546875" style="650" customWidth="1"/>
    <col min="6916" max="6916" width="13.42578125" style="650" customWidth="1"/>
    <col min="6917" max="6917" width="5.85546875" style="650" bestFit="1" customWidth="1"/>
    <col min="6918" max="6918" width="14.5703125" style="650" customWidth="1"/>
    <col min="6919" max="6919" width="18.140625" style="650" customWidth="1"/>
    <col min="6920" max="6920" width="9.140625" style="650"/>
    <col min="6921" max="6921" width="13.42578125" style="650" customWidth="1"/>
    <col min="6922" max="6922" width="13.28515625" style="650" customWidth="1"/>
    <col min="6923" max="6923" width="9.7109375" style="650" bestFit="1" customWidth="1"/>
    <col min="6924" max="7168" width="9.140625" style="650"/>
    <col min="7169" max="7169" width="10.85546875" style="650" customWidth="1"/>
    <col min="7170" max="7170" width="4.7109375" style="650" customWidth="1"/>
    <col min="7171" max="7171" width="61.85546875" style="650" customWidth="1"/>
    <col min="7172" max="7172" width="13.42578125" style="650" customWidth="1"/>
    <col min="7173" max="7173" width="5.85546875" style="650" bestFit="1" customWidth="1"/>
    <col min="7174" max="7174" width="14.5703125" style="650" customWidth="1"/>
    <col min="7175" max="7175" width="18.140625" style="650" customWidth="1"/>
    <col min="7176" max="7176" width="9.140625" style="650"/>
    <col min="7177" max="7177" width="13.42578125" style="650" customWidth="1"/>
    <col min="7178" max="7178" width="13.28515625" style="650" customWidth="1"/>
    <col min="7179" max="7179" width="9.7109375" style="650" bestFit="1" customWidth="1"/>
    <col min="7180" max="7424" width="9.140625" style="650"/>
    <col min="7425" max="7425" width="10.85546875" style="650" customWidth="1"/>
    <col min="7426" max="7426" width="4.7109375" style="650" customWidth="1"/>
    <col min="7427" max="7427" width="61.85546875" style="650" customWidth="1"/>
    <col min="7428" max="7428" width="13.42578125" style="650" customWidth="1"/>
    <col min="7429" max="7429" width="5.85546875" style="650" bestFit="1" customWidth="1"/>
    <col min="7430" max="7430" width="14.5703125" style="650" customWidth="1"/>
    <col min="7431" max="7431" width="18.140625" style="650" customWidth="1"/>
    <col min="7432" max="7432" width="9.140625" style="650"/>
    <col min="7433" max="7433" width="13.42578125" style="650" customWidth="1"/>
    <col min="7434" max="7434" width="13.28515625" style="650" customWidth="1"/>
    <col min="7435" max="7435" width="9.7109375" style="650" bestFit="1" customWidth="1"/>
    <col min="7436" max="7680" width="9.140625" style="650"/>
    <col min="7681" max="7681" width="10.85546875" style="650" customWidth="1"/>
    <col min="7682" max="7682" width="4.7109375" style="650" customWidth="1"/>
    <col min="7683" max="7683" width="61.85546875" style="650" customWidth="1"/>
    <col min="7684" max="7684" width="13.42578125" style="650" customWidth="1"/>
    <col min="7685" max="7685" width="5.85546875" style="650" bestFit="1" customWidth="1"/>
    <col min="7686" max="7686" width="14.5703125" style="650" customWidth="1"/>
    <col min="7687" max="7687" width="18.140625" style="650" customWidth="1"/>
    <col min="7688" max="7688" width="9.140625" style="650"/>
    <col min="7689" max="7689" width="13.42578125" style="650" customWidth="1"/>
    <col min="7690" max="7690" width="13.28515625" style="650" customWidth="1"/>
    <col min="7691" max="7691" width="9.7109375" style="650" bestFit="1" customWidth="1"/>
    <col min="7692" max="7936" width="9.140625" style="650"/>
    <col min="7937" max="7937" width="10.85546875" style="650" customWidth="1"/>
    <col min="7938" max="7938" width="4.7109375" style="650" customWidth="1"/>
    <col min="7939" max="7939" width="61.85546875" style="650" customWidth="1"/>
    <col min="7940" max="7940" width="13.42578125" style="650" customWidth="1"/>
    <col min="7941" max="7941" width="5.85546875" style="650" bestFit="1" customWidth="1"/>
    <col min="7942" max="7942" width="14.5703125" style="650" customWidth="1"/>
    <col min="7943" max="7943" width="18.140625" style="650" customWidth="1"/>
    <col min="7944" max="7944" width="9.140625" style="650"/>
    <col min="7945" max="7945" width="13.42578125" style="650" customWidth="1"/>
    <col min="7946" max="7946" width="13.28515625" style="650" customWidth="1"/>
    <col min="7947" max="7947" width="9.7109375" style="650" bestFit="1" customWidth="1"/>
    <col min="7948" max="8192" width="9.140625" style="650"/>
    <col min="8193" max="8193" width="10.85546875" style="650" customWidth="1"/>
    <col min="8194" max="8194" width="4.7109375" style="650" customWidth="1"/>
    <col min="8195" max="8195" width="61.85546875" style="650" customWidth="1"/>
    <col min="8196" max="8196" width="13.42578125" style="650" customWidth="1"/>
    <col min="8197" max="8197" width="5.85546875" style="650" bestFit="1" customWidth="1"/>
    <col min="8198" max="8198" width="14.5703125" style="650" customWidth="1"/>
    <col min="8199" max="8199" width="18.140625" style="650" customWidth="1"/>
    <col min="8200" max="8200" width="9.140625" style="650"/>
    <col min="8201" max="8201" width="13.42578125" style="650" customWidth="1"/>
    <col min="8202" max="8202" width="13.28515625" style="650" customWidth="1"/>
    <col min="8203" max="8203" width="9.7109375" style="650" bestFit="1" customWidth="1"/>
    <col min="8204" max="8448" width="9.140625" style="650"/>
    <col min="8449" max="8449" width="10.85546875" style="650" customWidth="1"/>
    <col min="8450" max="8450" width="4.7109375" style="650" customWidth="1"/>
    <col min="8451" max="8451" width="61.85546875" style="650" customWidth="1"/>
    <col min="8452" max="8452" width="13.42578125" style="650" customWidth="1"/>
    <col min="8453" max="8453" width="5.85546875" style="650" bestFit="1" customWidth="1"/>
    <col min="8454" max="8454" width="14.5703125" style="650" customWidth="1"/>
    <col min="8455" max="8455" width="18.140625" style="650" customWidth="1"/>
    <col min="8456" max="8456" width="9.140625" style="650"/>
    <col min="8457" max="8457" width="13.42578125" style="650" customWidth="1"/>
    <col min="8458" max="8458" width="13.28515625" style="650" customWidth="1"/>
    <col min="8459" max="8459" width="9.7109375" style="650" bestFit="1" customWidth="1"/>
    <col min="8460" max="8704" width="9.140625" style="650"/>
    <col min="8705" max="8705" width="10.85546875" style="650" customWidth="1"/>
    <col min="8706" max="8706" width="4.7109375" style="650" customWidth="1"/>
    <col min="8707" max="8707" width="61.85546875" style="650" customWidth="1"/>
    <col min="8708" max="8708" width="13.42578125" style="650" customWidth="1"/>
    <col min="8709" max="8709" width="5.85546875" style="650" bestFit="1" customWidth="1"/>
    <col min="8710" max="8710" width="14.5703125" style="650" customWidth="1"/>
    <col min="8711" max="8711" width="18.140625" style="650" customWidth="1"/>
    <col min="8712" max="8712" width="9.140625" style="650"/>
    <col min="8713" max="8713" width="13.42578125" style="650" customWidth="1"/>
    <col min="8714" max="8714" width="13.28515625" style="650" customWidth="1"/>
    <col min="8715" max="8715" width="9.7109375" style="650" bestFit="1" customWidth="1"/>
    <col min="8716" max="8960" width="9.140625" style="650"/>
    <col min="8961" max="8961" width="10.85546875" style="650" customWidth="1"/>
    <col min="8962" max="8962" width="4.7109375" style="650" customWidth="1"/>
    <col min="8963" max="8963" width="61.85546875" style="650" customWidth="1"/>
    <col min="8964" max="8964" width="13.42578125" style="650" customWidth="1"/>
    <col min="8965" max="8965" width="5.85546875" style="650" bestFit="1" customWidth="1"/>
    <col min="8966" max="8966" width="14.5703125" style="650" customWidth="1"/>
    <col min="8967" max="8967" width="18.140625" style="650" customWidth="1"/>
    <col min="8968" max="8968" width="9.140625" style="650"/>
    <col min="8969" max="8969" width="13.42578125" style="650" customWidth="1"/>
    <col min="8970" max="8970" width="13.28515625" style="650" customWidth="1"/>
    <col min="8971" max="8971" width="9.7109375" style="650" bestFit="1" customWidth="1"/>
    <col min="8972" max="9216" width="9.140625" style="650"/>
    <col min="9217" max="9217" width="10.85546875" style="650" customWidth="1"/>
    <col min="9218" max="9218" width="4.7109375" style="650" customWidth="1"/>
    <col min="9219" max="9219" width="61.85546875" style="650" customWidth="1"/>
    <col min="9220" max="9220" width="13.42578125" style="650" customWidth="1"/>
    <col min="9221" max="9221" width="5.85546875" style="650" bestFit="1" customWidth="1"/>
    <col min="9222" max="9222" width="14.5703125" style="650" customWidth="1"/>
    <col min="9223" max="9223" width="18.140625" style="650" customWidth="1"/>
    <col min="9224" max="9224" width="9.140625" style="650"/>
    <col min="9225" max="9225" width="13.42578125" style="650" customWidth="1"/>
    <col min="9226" max="9226" width="13.28515625" style="650" customWidth="1"/>
    <col min="9227" max="9227" width="9.7109375" style="650" bestFit="1" customWidth="1"/>
    <col min="9228" max="9472" width="9.140625" style="650"/>
    <col min="9473" max="9473" width="10.85546875" style="650" customWidth="1"/>
    <col min="9474" max="9474" width="4.7109375" style="650" customWidth="1"/>
    <col min="9475" max="9475" width="61.85546875" style="650" customWidth="1"/>
    <col min="9476" max="9476" width="13.42578125" style="650" customWidth="1"/>
    <col min="9477" max="9477" width="5.85546875" style="650" bestFit="1" customWidth="1"/>
    <col min="9478" max="9478" width="14.5703125" style="650" customWidth="1"/>
    <col min="9479" max="9479" width="18.140625" style="650" customWidth="1"/>
    <col min="9480" max="9480" width="9.140625" style="650"/>
    <col min="9481" max="9481" width="13.42578125" style="650" customWidth="1"/>
    <col min="9482" max="9482" width="13.28515625" style="650" customWidth="1"/>
    <col min="9483" max="9483" width="9.7109375" style="650" bestFit="1" customWidth="1"/>
    <col min="9484" max="9728" width="9.140625" style="650"/>
    <col min="9729" max="9729" width="10.85546875" style="650" customWidth="1"/>
    <col min="9730" max="9730" width="4.7109375" style="650" customWidth="1"/>
    <col min="9731" max="9731" width="61.85546875" style="650" customWidth="1"/>
    <col min="9732" max="9732" width="13.42578125" style="650" customWidth="1"/>
    <col min="9733" max="9733" width="5.85546875" style="650" bestFit="1" customWidth="1"/>
    <col min="9734" max="9734" width="14.5703125" style="650" customWidth="1"/>
    <col min="9735" max="9735" width="18.140625" style="650" customWidth="1"/>
    <col min="9736" max="9736" width="9.140625" style="650"/>
    <col min="9737" max="9737" width="13.42578125" style="650" customWidth="1"/>
    <col min="9738" max="9738" width="13.28515625" style="650" customWidth="1"/>
    <col min="9739" max="9739" width="9.7109375" style="650" bestFit="1" customWidth="1"/>
    <col min="9740" max="9984" width="9.140625" style="650"/>
    <col min="9985" max="9985" width="10.85546875" style="650" customWidth="1"/>
    <col min="9986" max="9986" width="4.7109375" style="650" customWidth="1"/>
    <col min="9987" max="9987" width="61.85546875" style="650" customWidth="1"/>
    <col min="9988" max="9988" width="13.42578125" style="650" customWidth="1"/>
    <col min="9989" max="9989" width="5.85546875" style="650" bestFit="1" customWidth="1"/>
    <col min="9990" max="9990" width="14.5703125" style="650" customWidth="1"/>
    <col min="9991" max="9991" width="18.140625" style="650" customWidth="1"/>
    <col min="9992" max="9992" width="9.140625" style="650"/>
    <col min="9993" max="9993" width="13.42578125" style="650" customWidth="1"/>
    <col min="9994" max="9994" width="13.28515625" style="650" customWidth="1"/>
    <col min="9995" max="9995" width="9.7109375" style="650" bestFit="1" customWidth="1"/>
    <col min="9996" max="10240" width="9.140625" style="650"/>
    <col min="10241" max="10241" width="10.85546875" style="650" customWidth="1"/>
    <col min="10242" max="10242" width="4.7109375" style="650" customWidth="1"/>
    <col min="10243" max="10243" width="61.85546875" style="650" customWidth="1"/>
    <col min="10244" max="10244" width="13.42578125" style="650" customWidth="1"/>
    <col min="10245" max="10245" width="5.85546875" style="650" bestFit="1" customWidth="1"/>
    <col min="10246" max="10246" width="14.5703125" style="650" customWidth="1"/>
    <col min="10247" max="10247" width="18.140625" style="650" customWidth="1"/>
    <col min="10248" max="10248" width="9.140625" style="650"/>
    <col min="10249" max="10249" width="13.42578125" style="650" customWidth="1"/>
    <col min="10250" max="10250" width="13.28515625" style="650" customWidth="1"/>
    <col min="10251" max="10251" width="9.7109375" style="650" bestFit="1" customWidth="1"/>
    <col min="10252" max="10496" width="9.140625" style="650"/>
    <col min="10497" max="10497" width="10.85546875" style="650" customWidth="1"/>
    <col min="10498" max="10498" width="4.7109375" style="650" customWidth="1"/>
    <col min="10499" max="10499" width="61.85546875" style="650" customWidth="1"/>
    <col min="10500" max="10500" width="13.42578125" style="650" customWidth="1"/>
    <col min="10501" max="10501" width="5.85546875" style="650" bestFit="1" customWidth="1"/>
    <col min="10502" max="10502" width="14.5703125" style="650" customWidth="1"/>
    <col min="10503" max="10503" width="18.140625" style="650" customWidth="1"/>
    <col min="10504" max="10504" width="9.140625" style="650"/>
    <col min="10505" max="10505" width="13.42578125" style="650" customWidth="1"/>
    <col min="10506" max="10506" width="13.28515625" style="650" customWidth="1"/>
    <col min="10507" max="10507" width="9.7109375" style="650" bestFit="1" customWidth="1"/>
    <col min="10508" max="10752" width="9.140625" style="650"/>
    <col min="10753" max="10753" width="10.85546875" style="650" customWidth="1"/>
    <col min="10754" max="10754" width="4.7109375" style="650" customWidth="1"/>
    <col min="10755" max="10755" width="61.85546875" style="650" customWidth="1"/>
    <col min="10756" max="10756" width="13.42578125" style="650" customWidth="1"/>
    <col min="10757" max="10757" width="5.85546875" style="650" bestFit="1" customWidth="1"/>
    <col min="10758" max="10758" width="14.5703125" style="650" customWidth="1"/>
    <col min="10759" max="10759" width="18.140625" style="650" customWidth="1"/>
    <col min="10760" max="10760" width="9.140625" style="650"/>
    <col min="10761" max="10761" width="13.42578125" style="650" customWidth="1"/>
    <col min="10762" max="10762" width="13.28515625" style="650" customWidth="1"/>
    <col min="10763" max="10763" width="9.7109375" style="650" bestFit="1" customWidth="1"/>
    <col min="10764" max="11008" width="9.140625" style="650"/>
    <col min="11009" max="11009" width="10.85546875" style="650" customWidth="1"/>
    <col min="11010" max="11010" width="4.7109375" style="650" customWidth="1"/>
    <col min="11011" max="11011" width="61.85546875" style="650" customWidth="1"/>
    <col min="11012" max="11012" width="13.42578125" style="650" customWidth="1"/>
    <col min="11013" max="11013" width="5.85546875" style="650" bestFit="1" customWidth="1"/>
    <col min="11014" max="11014" width="14.5703125" style="650" customWidth="1"/>
    <col min="11015" max="11015" width="18.140625" style="650" customWidth="1"/>
    <col min="11016" max="11016" width="9.140625" style="650"/>
    <col min="11017" max="11017" width="13.42578125" style="650" customWidth="1"/>
    <col min="11018" max="11018" width="13.28515625" style="650" customWidth="1"/>
    <col min="11019" max="11019" width="9.7109375" style="650" bestFit="1" customWidth="1"/>
    <col min="11020" max="11264" width="9.140625" style="650"/>
    <col min="11265" max="11265" width="10.85546875" style="650" customWidth="1"/>
    <col min="11266" max="11266" width="4.7109375" style="650" customWidth="1"/>
    <col min="11267" max="11267" width="61.85546875" style="650" customWidth="1"/>
    <col min="11268" max="11268" width="13.42578125" style="650" customWidth="1"/>
    <col min="11269" max="11269" width="5.85546875" style="650" bestFit="1" customWidth="1"/>
    <col min="11270" max="11270" width="14.5703125" style="650" customWidth="1"/>
    <col min="11271" max="11271" width="18.140625" style="650" customWidth="1"/>
    <col min="11272" max="11272" width="9.140625" style="650"/>
    <col min="11273" max="11273" width="13.42578125" style="650" customWidth="1"/>
    <col min="11274" max="11274" width="13.28515625" style="650" customWidth="1"/>
    <col min="11275" max="11275" width="9.7109375" style="650" bestFit="1" customWidth="1"/>
    <col min="11276" max="11520" width="9.140625" style="650"/>
    <col min="11521" max="11521" width="10.85546875" style="650" customWidth="1"/>
    <col min="11522" max="11522" width="4.7109375" style="650" customWidth="1"/>
    <col min="11523" max="11523" width="61.85546875" style="650" customWidth="1"/>
    <col min="11524" max="11524" width="13.42578125" style="650" customWidth="1"/>
    <col min="11525" max="11525" width="5.85546875" style="650" bestFit="1" customWidth="1"/>
    <col min="11526" max="11526" width="14.5703125" style="650" customWidth="1"/>
    <col min="11527" max="11527" width="18.140625" style="650" customWidth="1"/>
    <col min="11528" max="11528" width="9.140625" style="650"/>
    <col min="11529" max="11529" width="13.42578125" style="650" customWidth="1"/>
    <col min="11530" max="11530" width="13.28515625" style="650" customWidth="1"/>
    <col min="11531" max="11531" width="9.7109375" style="650" bestFit="1" customWidth="1"/>
    <col min="11532" max="11776" width="9.140625" style="650"/>
    <col min="11777" max="11777" width="10.85546875" style="650" customWidth="1"/>
    <col min="11778" max="11778" width="4.7109375" style="650" customWidth="1"/>
    <col min="11779" max="11779" width="61.85546875" style="650" customWidth="1"/>
    <col min="11780" max="11780" width="13.42578125" style="650" customWidth="1"/>
    <col min="11781" max="11781" width="5.85546875" style="650" bestFit="1" customWidth="1"/>
    <col min="11782" max="11782" width="14.5703125" style="650" customWidth="1"/>
    <col min="11783" max="11783" width="18.140625" style="650" customWidth="1"/>
    <col min="11784" max="11784" width="9.140625" style="650"/>
    <col min="11785" max="11785" width="13.42578125" style="650" customWidth="1"/>
    <col min="11786" max="11786" width="13.28515625" style="650" customWidth="1"/>
    <col min="11787" max="11787" width="9.7109375" style="650" bestFit="1" customWidth="1"/>
    <col min="11788" max="12032" width="9.140625" style="650"/>
    <col min="12033" max="12033" width="10.85546875" style="650" customWidth="1"/>
    <col min="12034" max="12034" width="4.7109375" style="650" customWidth="1"/>
    <col min="12035" max="12035" width="61.85546875" style="650" customWidth="1"/>
    <col min="12036" max="12036" width="13.42578125" style="650" customWidth="1"/>
    <col min="12037" max="12037" width="5.85546875" style="650" bestFit="1" customWidth="1"/>
    <col min="12038" max="12038" width="14.5703125" style="650" customWidth="1"/>
    <col min="12039" max="12039" width="18.140625" style="650" customWidth="1"/>
    <col min="12040" max="12040" width="9.140625" style="650"/>
    <col min="12041" max="12041" width="13.42578125" style="650" customWidth="1"/>
    <col min="12042" max="12042" width="13.28515625" style="650" customWidth="1"/>
    <col min="12043" max="12043" width="9.7109375" style="650" bestFit="1" customWidth="1"/>
    <col min="12044" max="12288" width="9.140625" style="650"/>
    <col min="12289" max="12289" width="10.85546875" style="650" customWidth="1"/>
    <col min="12290" max="12290" width="4.7109375" style="650" customWidth="1"/>
    <col min="12291" max="12291" width="61.85546875" style="650" customWidth="1"/>
    <col min="12292" max="12292" width="13.42578125" style="650" customWidth="1"/>
    <col min="12293" max="12293" width="5.85546875" style="650" bestFit="1" customWidth="1"/>
    <col min="12294" max="12294" width="14.5703125" style="650" customWidth="1"/>
    <col min="12295" max="12295" width="18.140625" style="650" customWidth="1"/>
    <col min="12296" max="12296" width="9.140625" style="650"/>
    <col min="12297" max="12297" width="13.42578125" style="650" customWidth="1"/>
    <col min="12298" max="12298" width="13.28515625" style="650" customWidth="1"/>
    <col min="12299" max="12299" width="9.7109375" style="650" bestFit="1" customWidth="1"/>
    <col min="12300" max="12544" width="9.140625" style="650"/>
    <col min="12545" max="12545" width="10.85546875" style="650" customWidth="1"/>
    <col min="12546" max="12546" width="4.7109375" style="650" customWidth="1"/>
    <col min="12547" max="12547" width="61.85546875" style="650" customWidth="1"/>
    <col min="12548" max="12548" width="13.42578125" style="650" customWidth="1"/>
    <col min="12549" max="12549" width="5.85546875" style="650" bestFit="1" customWidth="1"/>
    <col min="12550" max="12550" width="14.5703125" style="650" customWidth="1"/>
    <col min="12551" max="12551" width="18.140625" style="650" customWidth="1"/>
    <col min="12552" max="12552" width="9.140625" style="650"/>
    <col min="12553" max="12553" width="13.42578125" style="650" customWidth="1"/>
    <col min="12554" max="12554" width="13.28515625" style="650" customWidth="1"/>
    <col min="12555" max="12555" width="9.7109375" style="650" bestFit="1" customWidth="1"/>
    <col min="12556" max="12800" width="9.140625" style="650"/>
    <col min="12801" max="12801" width="10.85546875" style="650" customWidth="1"/>
    <col min="12802" max="12802" width="4.7109375" style="650" customWidth="1"/>
    <col min="12803" max="12803" width="61.85546875" style="650" customWidth="1"/>
    <col min="12804" max="12804" width="13.42578125" style="650" customWidth="1"/>
    <col min="12805" max="12805" width="5.85546875" style="650" bestFit="1" customWidth="1"/>
    <col min="12806" max="12806" width="14.5703125" style="650" customWidth="1"/>
    <col min="12807" max="12807" width="18.140625" style="650" customWidth="1"/>
    <col min="12808" max="12808" width="9.140625" style="650"/>
    <col min="12809" max="12809" width="13.42578125" style="650" customWidth="1"/>
    <col min="12810" max="12810" width="13.28515625" style="650" customWidth="1"/>
    <col min="12811" max="12811" width="9.7109375" style="650" bestFit="1" customWidth="1"/>
    <col min="12812" max="13056" width="9.140625" style="650"/>
    <col min="13057" max="13057" width="10.85546875" style="650" customWidth="1"/>
    <col min="13058" max="13058" width="4.7109375" style="650" customWidth="1"/>
    <col min="13059" max="13059" width="61.85546875" style="650" customWidth="1"/>
    <col min="13060" max="13060" width="13.42578125" style="650" customWidth="1"/>
    <col min="13061" max="13061" width="5.85546875" style="650" bestFit="1" customWidth="1"/>
    <col min="13062" max="13062" width="14.5703125" style="650" customWidth="1"/>
    <col min="13063" max="13063" width="18.140625" style="650" customWidth="1"/>
    <col min="13064" max="13064" width="9.140625" style="650"/>
    <col min="13065" max="13065" width="13.42578125" style="650" customWidth="1"/>
    <col min="13066" max="13066" width="13.28515625" style="650" customWidth="1"/>
    <col min="13067" max="13067" width="9.7109375" style="650" bestFit="1" customWidth="1"/>
    <col min="13068" max="13312" width="9.140625" style="650"/>
    <col min="13313" max="13313" width="10.85546875" style="650" customWidth="1"/>
    <col min="13314" max="13314" width="4.7109375" style="650" customWidth="1"/>
    <col min="13315" max="13315" width="61.85546875" style="650" customWidth="1"/>
    <col min="13316" max="13316" width="13.42578125" style="650" customWidth="1"/>
    <col min="13317" max="13317" width="5.85546875" style="650" bestFit="1" customWidth="1"/>
    <col min="13318" max="13318" width="14.5703125" style="650" customWidth="1"/>
    <col min="13319" max="13319" width="18.140625" style="650" customWidth="1"/>
    <col min="13320" max="13320" width="9.140625" style="650"/>
    <col min="13321" max="13321" width="13.42578125" style="650" customWidth="1"/>
    <col min="13322" max="13322" width="13.28515625" style="650" customWidth="1"/>
    <col min="13323" max="13323" width="9.7109375" style="650" bestFit="1" customWidth="1"/>
    <col min="13324" max="13568" width="9.140625" style="650"/>
    <col min="13569" max="13569" width="10.85546875" style="650" customWidth="1"/>
    <col min="13570" max="13570" width="4.7109375" style="650" customWidth="1"/>
    <col min="13571" max="13571" width="61.85546875" style="650" customWidth="1"/>
    <col min="13572" max="13572" width="13.42578125" style="650" customWidth="1"/>
    <col min="13573" max="13573" width="5.85546875" style="650" bestFit="1" customWidth="1"/>
    <col min="13574" max="13574" width="14.5703125" style="650" customWidth="1"/>
    <col min="13575" max="13575" width="18.140625" style="650" customWidth="1"/>
    <col min="13576" max="13576" width="9.140625" style="650"/>
    <col min="13577" max="13577" width="13.42578125" style="650" customWidth="1"/>
    <col min="13578" max="13578" width="13.28515625" style="650" customWidth="1"/>
    <col min="13579" max="13579" width="9.7109375" style="650" bestFit="1" customWidth="1"/>
    <col min="13580" max="13824" width="9.140625" style="650"/>
    <col min="13825" max="13825" width="10.85546875" style="650" customWidth="1"/>
    <col min="13826" max="13826" width="4.7109375" style="650" customWidth="1"/>
    <col min="13827" max="13827" width="61.85546875" style="650" customWidth="1"/>
    <col min="13828" max="13828" width="13.42578125" style="650" customWidth="1"/>
    <col min="13829" max="13829" width="5.85546875" style="650" bestFit="1" customWidth="1"/>
    <col min="13830" max="13830" width="14.5703125" style="650" customWidth="1"/>
    <col min="13831" max="13831" width="18.140625" style="650" customWidth="1"/>
    <col min="13832" max="13832" width="9.140625" style="650"/>
    <col min="13833" max="13833" width="13.42578125" style="650" customWidth="1"/>
    <col min="13834" max="13834" width="13.28515625" style="650" customWidth="1"/>
    <col min="13835" max="13835" width="9.7109375" style="650" bestFit="1" customWidth="1"/>
    <col min="13836" max="14080" width="9.140625" style="650"/>
    <col min="14081" max="14081" width="10.85546875" style="650" customWidth="1"/>
    <col min="14082" max="14082" width="4.7109375" style="650" customWidth="1"/>
    <col min="14083" max="14083" width="61.85546875" style="650" customWidth="1"/>
    <col min="14084" max="14084" width="13.42578125" style="650" customWidth="1"/>
    <col min="14085" max="14085" width="5.85546875" style="650" bestFit="1" customWidth="1"/>
    <col min="14086" max="14086" width="14.5703125" style="650" customWidth="1"/>
    <col min="14087" max="14087" width="18.140625" style="650" customWidth="1"/>
    <col min="14088" max="14088" width="9.140625" style="650"/>
    <col min="14089" max="14089" width="13.42578125" style="650" customWidth="1"/>
    <col min="14090" max="14090" width="13.28515625" style="650" customWidth="1"/>
    <col min="14091" max="14091" width="9.7109375" style="650" bestFit="1" customWidth="1"/>
    <col min="14092" max="14336" width="9.140625" style="650"/>
    <col min="14337" max="14337" width="10.85546875" style="650" customWidth="1"/>
    <col min="14338" max="14338" width="4.7109375" style="650" customWidth="1"/>
    <col min="14339" max="14339" width="61.85546875" style="650" customWidth="1"/>
    <col min="14340" max="14340" width="13.42578125" style="650" customWidth="1"/>
    <col min="14341" max="14341" width="5.85546875" style="650" bestFit="1" customWidth="1"/>
    <col min="14342" max="14342" width="14.5703125" style="650" customWidth="1"/>
    <col min="14343" max="14343" width="18.140625" style="650" customWidth="1"/>
    <col min="14344" max="14344" width="9.140625" style="650"/>
    <col min="14345" max="14345" width="13.42578125" style="650" customWidth="1"/>
    <col min="14346" max="14346" width="13.28515625" style="650" customWidth="1"/>
    <col min="14347" max="14347" width="9.7109375" style="650" bestFit="1" customWidth="1"/>
    <col min="14348" max="14592" width="9.140625" style="650"/>
    <col min="14593" max="14593" width="10.85546875" style="650" customWidth="1"/>
    <col min="14594" max="14594" width="4.7109375" style="650" customWidth="1"/>
    <col min="14595" max="14595" width="61.85546875" style="650" customWidth="1"/>
    <col min="14596" max="14596" width="13.42578125" style="650" customWidth="1"/>
    <col min="14597" max="14597" width="5.85546875" style="650" bestFit="1" customWidth="1"/>
    <col min="14598" max="14598" width="14.5703125" style="650" customWidth="1"/>
    <col min="14599" max="14599" width="18.140625" style="650" customWidth="1"/>
    <col min="14600" max="14600" width="9.140625" style="650"/>
    <col min="14601" max="14601" width="13.42578125" style="650" customWidth="1"/>
    <col min="14602" max="14602" width="13.28515625" style="650" customWidth="1"/>
    <col min="14603" max="14603" width="9.7109375" style="650" bestFit="1" customWidth="1"/>
    <col min="14604" max="14848" width="9.140625" style="650"/>
    <col min="14849" max="14849" width="10.85546875" style="650" customWidth="1"/>
    <col min="14850" max="14850" width="4.7109375" style="650" customWidth="1"/>
    <col min="14851" max="14851" width="61.85546875" style="650" customWidth="1"/>
    <col min="14852" max="14852" width="13.42578125" style="650" customWidth="1"/>
    <col min="14853" max="14853" width="5.85546875" style="650" bestFit="1" customWidth="1"/>
    <col min="14854" max="14854" width="14.5703125" style="650" customWidth="1"/>
    <col min="14855" max="14855" width="18.140625" style="650" customWidth="1"/>
    <col min="14856" max="14856" width="9.140625" style="650"/>
    <col min="14857" max="14857" width="13.42578125" style="650" customWidth="1"/>
    <col min="14858" max="14858" width="13.28515625" style="650" customWidth="1"/>
    <col min="14859" max="14859" width="9.7109375" style="650" bestFit="1" customWidth="1"/>
    <col min="14860" max="15104" width="9.140625" style="650"/>
    <col min="15105" max="15105" width="10.85546875" style="650" customWidth="1"/>
    <col min="15106" max="15106" width="4.7109375" style="650" customWidth="1"/>
    <col min="15107" max="15107" width="61.85546875" style="650" customWidth="1"/>
    <col min="15108" max="15108" width="13.42578125" style="650" customWidth="1"/>
    <col min="15109" max="15109" width="5.85546875" style="650" bestFit="1" customWidth="1"/>
    <col min="15110" max="15110" width="14.5703125" style="650" customWidth="1"/>
    <col min="15111" max="15111" width="18.140625" style="650" customWidth="1"/>
    <col min="15112" max="15112" width="9.140625" style="650"/>
    <col min="15113" max="15113" width="13.42578125" style="650" customWidth="1"/>
    <col min="15114" max="15114" width="13.28515625" style="650" customWidth="1"/>
    <col min="15115" max="15115" width="9.7109375" style="650" bestFit="1" customWidth="1"/>
    <col min="15116" max="15360" width="9.140625" style="650"/>
    <col min="15361" max="15361" width="10.85546875" style="650" customWidth="1"/>
    <col min="15362" max="15362" width="4.7109375" style="650" customWidth="1"/>
    <col min="15363" max="15363" width="61.85546875" style="650" customWidth="1"/>
    <col min="15364" max="15364" width="13.42578125" style="650" customWidth="1"/>
    <col min="15365" max="15365" width="5.85546875" style="650" bestFit="1" customWidth="1"/>
    <col min="15366" max="15366" width="14.5703125" style="650" customWidth="1"/>
    <col min="15367" max="15367" width="18.140625" style="650" customWidth="1"/>
    <col min="15368" max="15368" width="9.140625" style="650"/>
    <col min="15369" max="15369" width="13.42578125" style="650" customWidth="1"/>
    <col min="15370" max="15370" width="13.28515625" style="650" customWidth="1"/>
    <col min="15371" max="15371" width="9.7109375" style="650" bestFit="1" customWidth="1"/>
    <col min="15372" max="15616" width="9.140625" style="650"/>
    <col min="15617" max="15617" width="10.85546875" style="650" customWidth="1"/>
    <col min="15618" max="15618" width="4.7109375" style="650" customWidth="1"/>
    <col min="15619" max="15619" width="61.85546875" style="650" customWidth="1"/>
    <col min="15620" max="15620" width="13.42578125" style="650" customWidth="1"/>
    <col min="15621" max="15621" width="5.85546875" style="650" bestFit="1" customWidth="1"/>
    <col min="15622" max="15622" width="14.5703125" style="650" customWidth="1"/>
    <col min="15623" max="15623" width="18.140625" style="650" customWidth="1"/>
    <col min="15624" max="15624" width="9.140625" style="650"/>
    <col min="15625" max="15625" width="13.42578125" style="650" customWidth="1"/>
    <col min="15626" max="15626" width="13.28515625" style="650" customWidth="1"/>
    <col min="15627" max="15627" width="9.7109375" style="650" bestFit="1" customWidth="1"/>
    <col min="15628" max="15872" width="9.140625" style="650"/>
    <col min="15873" max="15873" width="10.85546875" style="650" customWidth="1"/>
    <col min="15874" max="15874" width="4.7109375" style="650" customWidth="1"/>
    <col min="15875" max="15875" width="61.85546875" style="650" customWidth="1"/>
    <col min="15876" max="15876" width="13.42578125" style="650" customWidth="1"/>
    <col min="15877" max="15877" width="5.85546875" style="650" bestFit="1" customWidth="1"/>
    <col min="15878" max="15878" width="14.5703125" style="650" customWidth="1"/>
    <col min="15879" max="15879" width="18.140625" style="650" customWidth="1"/>
    <col min="15880" max="15880" width="9.140625" style="650"/>
    <col min="15881" max="15881" width="13.42578125" style="650" customWidth="1"/>
    <col min="15882" max="15882" width="13.28515625" style="650" customWidth="1"/>
    <col min="15883" max="15883" width="9.7109375" style="650" bestFit="1" customWidth="1"/>
    <col min="15884" max="16128" width="9.140625" style="650"/>
    <col min="16129" max="16129" width="10.85546875" style="650" customWidth="1"/>
    <col min="16130" max="16130" width="4.7109375" style="650" customWidth="1"/>
    <col min="16131" max="16131" width="61.85546875" style="650" customWidth="1"/>
    <col min="16132" max="16132" width="13.42578125" style="650" customWidth="1"/>
    <col min="16133" max="16133" width="5.85546875" style="650" bestFit="1" customWidth="1"/>
    <col min="16134" max="16134" width="14.5703125" style="650" customWidth="1"/>
    <col min="16135" max="16135" width="18.140625" style="650" customWidth="1"/>
    <col min="16136" max="16136" width="9.140625" style="650"/>
    <col min="16137" max="16137" width="13.42578125" style="650" customWidth="1"/>
    <col min="16138" max="16138" width="13.28515625" style="650" customWidth="1"/>
    <col min="16139" max="16139" width="9.7109375" style="650" bestFit="1" customWidth="1"/>
    <col min="16140" max="16384" width="9.140625" style="650"/>
  </cols>
  <sheetData>
    <row r="1" spans="1:12" s="642" customFormat="1" ht="23.25" customHeight="1">
      <c r="A1" s="984" t="str">
        <f>'DADOS DE ENTRADA 2017'!B22</f>
        <v>PREFEITURA MUNICIPAL DE ITAJAÍ</v>
      </c>
      <c r="B1" s="984"/>
      <c r="C1" s="984"/>
      <c r="D1" s="984"/>
      <c r="E1" s="984"/>
      <c r="F1" s="984"/>
      <c r="G1" s="984"/>
      <c r="H1" s="984"/>
      <c r="I1" s="984"/>
      <c r="J1" s="984"/>
      <c r="K1" s="636"/>
      <c r="L1" s="643"/>
    </row>
    <row r="2" spans="1:12" s="642" customFormat="1" ht="18.75" customHeight="1" thickBot="1">
      <c r="A2" s="881" t="s">
        <v>48</v>
      </c>
      <c r="B2" s="881"/>
      <c r="C2" s="881"/>
      <c r="D2" s="881"/>
      <c r="E2" s="881"/>
      <c r="F2" s="881"/>
      <c r="G2" s="881"/>
      <c r="H2" s="881"/>
      <c r="I2" s="881"/>
      <c r="J2" s="881"/>
      <c r="K2" s="635"/>
    </row>
    <row r="3" spans="1:12" s="642" customFormat="1" ht="15" customHeight="1">
      <c r="A3" s="1071" t="s">
        <v>14</v>
      </c>
      <c r="B3" s="1072"/>
      <c r="C3" s="1072"/>
      <c r="D3" s="1073"/>
      <c r="E3" s="896" t="s">
        <v>184</v>
      </c>
      <c r="F3" s="897"/>
      <c r="G3" s="897"/>
      <c r="H3" s="897"/>
      <c r="I3" s="897"/>
      <c r="J3" s="898"/>
      <c r="K3" s="644"/>
      <c r="L3" s="645"/>
    </row>
    <row r="4" spans="1:12" s="642" customFormat="1" ht="19.5" thickBot="1">
      <c r="A4" s="1074" t="str">
        <f>'DADOS DE ENTRADA 2017'!B7</f>
        <v>ACESSO AO CENTRO DE INOVAÇÃO REGIONAL DE ITAJAÍ</v>
      </c>
      <c r="B4" s="1075"/>
      <c r="C4" s="1075"/>
      <c r="D4" s="1076"/>
      <c r="E4" s="673" t="s">
        <v>16</v>
      </c>
      <c r="F4" s="674">
        <f>'DADOS DE ENTRADA 2017'!B10</f>
        <v>43617</v>
      </c>
      <c r="G4" s="675" t="s">
        <v>17</v>
      </c>
      <c r="H4" s="674">
        <f>'DADOS DE ENTRADA 2017'!B11</f>
        <v>43466</v>
      </c>
      <c r="I4" s="675" t="s">
        <v>565</v>
      </c>
      <c r="J4" s="676"/>
      <c r="K4" s="644"/>
      <c r="L4" s="643"/>
    </row>
    <row r="5" spans="1:12" s="642" customFormat="1" ht="15" customHeight="1">
      <c r="A5" s="890" t="s">
        <v>15</v>
      </c>
      <c r="B5" s="891"/>
      <c r="C5" s="891"/>
      <c r="D5" s="1077"/>
      <c r="E5" s="996" t="s">
        <v>56</v>
      </c>
      <c r="F5" s="962"/>
      <c r="G5" s="962"/>
      <c r="H5" s="962" t="s">
        <v>57</v>
      </c>
      <c r="I5" s="962"/>
      <c r="J5" s="963"/>
      <c r="K5" s="644"/>
      <c r="L5" s="645"/>
    </row>
    <row r="6" spans="1:12" s="642" customFormat="1" ht="19.5" customHeight="1" thickBot="1">
      <c r="A6" s="893" t="str">
        <f>'DADOS DE ENTRADA 2017'!B8</f>
        <v>RUA MANOEL BERNARDES - BAIRRO ITAIPAVA</v>
      </c>
      <c r="B6" s="894"/>
      <c r="C6" s="894"/>
      <c r="D6" s="1078"/>
      <c r="E6" s="1079" t="s">
        <v>55</v>
      </c>
      <c r="F6" s="1080"/>
      <c r="G6" s="641">
        <f>'DADOS DE ENTRADA 2017'!B16</f>
        <v>0.24030000000000001</v>
      </c>
      <c r="H6" s="1081" t="s">
        <v>55</v>
      </c>
      <c r="I6" s="1080"/>
      <c r="J6" s="630">
        <f>'DADOS DE ENTRADA 2017'!B17</f>
        <v>0.16800000000000001</v>
      </c>
      <c r="K6" s="644"/>
      <c r="L6" s="645"/>
    </row>
    <row r="7" spans="1:12" s="642" customFormat="1" ht="19.5" thickBot="1">
      <c r="A7" s="638">
        <f>'DADOS DE ENTRADA 2017'!B9</f>
        <v>43709</v>
      </c>
      <c r="B7" s="1082" t="s">
        <v>147</v>
      </c>
      <c r="C7" s="1082"/>
      <c r="D7" s="1082"/>
      <c r="E7" s="1082"/>
      <c r="F7" s="1082"/>
      <c r="G7" s="1082"/>
      <c r="H7" s="1082"/>
      <c r="I7" s="1082"/>
      <c r="J7" s="518"/>
      <c r="K7" s="639"/>
    </row>
    <row r="8" spans="1:12" s="646" customFormat="1" ht="15">
      <c r="A8" s="896" t="s">
        <v>126</v>
      </c>
      <c r="B8" s="897"/>
      <c r="C8" s="897"/>
      <c r="D8" s="897"/>
      <c r="E8" s="897"/>
      <c r="F8" s="897"/>
      <c r="G8" s="897"/>
      <c r="H8" s="897"/>
      <c r="I8" s="897"/>
      <c r="J8" s="665" t="s">
        <v>127</v>
      </c>
      <c r="K8" s="637"/>
      <c r="L8" s="645"/>
    </row>
    <row r="9" spans="1:12" s="647" customFormat="1" ht="30" customHeight="1">
      <c r="A9" s="1068" t="s">
        <v>598</v>
      </c>
      <c r="B9" s="1069"/>
      <c r="C9" s="1069"/>
      <c r="D9" s="1069"/>
      <c r="E9" s="1069"/>
      <c r="F9" s="1069"/>
      <c r="G9" s="1069"/>
      <c r="H9" s="1069"/>
      <c r="I9" s="1070"/>
      <c r="J9" s="546" t="s">
        <v>128</v>
      </c>
    </row>
    <row r="10" spans="1:12" s="647" customFormat="1" ht="15" customHeight="1" thickBot="1">
      <c r="A10" s="1086"/>
      <c r="B10" s="1087"/>
      <c r="C10" s="1087"/>
      <c r="D10" s="1087"/>
      <c r="E10" s="1087"/>
      <c r="F10" s="1087"/>
      <c r="G10" s="1087"/>
      <c r="H10" s="1087"/>
      <c r="I10" s="1087"/>
      <c r="J10" s="1088"/>
    </row>
    <row r="11" spans="1:12" s="647" customFormat="1" ht="45" customHeight="1" thickBot="1">
      <c r="A11" s="539" t="s">
        <v>107</v>
      </c>
      <c r="B11" s="540" t="s">
        <v>50</v>
      </c>
      <c r="C11" s="1089" t="s">
        <v>187</v>
      </c>
      <c r="D11" s="1090"/>
      <c r="E11" s="1090"/>
      <c r="F11" s="1091"/>
      <c r="G11" s="677" t="s">
        <v>129</v>
      </c>
      <c r="H11" s="677" t="s">
        <v>130</v>
      </c>
      <c r="I11" s="677" t="s">
        <v>131</v>
      </c>
      <c r="J11" s="548" t="s">
        <v>132</v>
      </c>
    </row>
    <row r="12" spans="1:12" s="647" customFormat="1" ht="15">
      <c r="A12" s="671" t="s">
        <v>17</v>
      </c>
      <c r="B12" s="670">
        <v>5213414</v>
      </c>
      <c r="C12" s="1092" t="s">
        <v>587</v>
      </c>
      <c r="D12" s="1092"/>
      <c r="E12" s="1092"/>
      <c r="F12" s="1092"/>
      <c r="G12" s="669">
        <f>ROUND(0.6*0.85,4)</f>
        <v>0.51</v>
      </c>
      <c r="H12" s="670" t="s">
        <v>151</v>
      </c>
      <c r="I12" s="551">
        <v>404.42</v>
      </c>
      <c r="J12" s="552">
        <f>ROUND(G12*I12,2)</f>
        <v>206.25</v>
      </c>
      <c r="K12" s="647" t="s">
        <v>239</v>
      </c>
    </row>
    <row r="13" spans="1:12" s="647" customFormat="1" ht="30" customHeight="1">
      <c r="A13" s="666" t="s">
        <v>17</v>
      </c>
      <c r="B13" s="651">
        <v>5915474</v>
      </c>
      <c r="C13" s="1096" t="s">
        <v>588</v>
      </c>
      <c r="D13" s="1096"/>
      <c r="E13" s="1096"/>
      <c r="F13" s="1096"/>
      <c r="G13" s="668">
        <v>6.8399999999999997E-3</v>
      </c>
      <c r="H13" s="657" t="s">
        <v>254</v>
      </c>
      <c r="I13" s="656">
        <v>19.809999999999999</v>
      </c>
      <c r="J13" s="557">
        <f>ROUND(G13*I13,2)</f>
        <v>0.14000000000000001</v>
      </c>
      <c r="K13" s="647" t="s">
        <v>239</v>
      </c>
    </row>
    <row r="14" spans="1:12" s="647" customFormat="1" ht="15" customHeight="1" thickBot="1">
      <c r="A14" s="1094" t="s">
        <v>188</v>
      </c>
      <c r="B14" s="1095"/>
      <c r="C14" s="1095"/>
      <c r="D14" s="1095"/>
      <c r="E14" s="1095"/>
      <c r="F14" s="1095"/>
      <c r="G14" s="1095"/>
      <c r="H14" s="1095"/>
      <c r="I14" s="1095"/>
      <c r="J14" s="553">
        <f>SUM(J12:J13)</f>
        <v>206.39</v>
      </c>
    </row>
    <row r="15" spans="1:12" s="647" customFormat="1" ht="15" customHeight="1" thickBot="1">
      <c r="A15" s="1083"/>
      <c r="B15" s="1084"/>
      <c r="C15" s="1084"/>
      <c r="D15" s="1084"/>
      <c r="E15" s="1084"/>
      <c r="F15" s="1084"/>
      <c r="G15" s="1084"/>
      <c r="H15" s="1084"/>
      <c r="I15" s="1084"/>
      <c r="J15" s="1085"/>
    </row>
    <row r="16" spans="1:12" s="647" customFormat="1" ht="45" customHeight="1" thickBot="1">
      <c r="A16" s="640" t="s">
        <v>107</v>
      </c>
      <c r="B16" s="631" t="s">
        <v>50</v>
      </c>
      <c r="C16" s="1089" t="s">
        <v>140</v>
      </c>
      <c r="D16" s="1090"/>
      <c r="E16" s="1090"/>
      <c r="F16" s="1091"/>
      <c r="G16" s="672" t="s">
        <v>129</v>
      </c>
      <c r="H16" s="672" t="s">
        <v>130</v>
      </c>
      <c r="I16" s="672" t="s">
        <v>131</v>
      </c>
      <c r="J16" s="654" t="s">
        <v>132</v>
      </c>
    </row>
    <row r="17" spans="1:11" s="647" customFormat="1" ht="15" customHeight="1">
      <c r="A17" s="671" t="s">
        <v>17</v>
      </c>
      <c r="B17" s="670" t="s">
        <v>589</v>
      </c>
      <c r="C17" s="1092" t="s">
        <v>590</v>
      </c>
      <c r="D17" s="1092"/>
      <c r="E17" s="1092"/>
      <c r="F17" s="1092"/>
      <c r="G17" s="594">
        <v>0.1</v>
      </c>
      <c r="H17" s="670" t="s">
        <v>591</v>
      </c>
      <c r="I17" s="594">
        <v>112.78959999999999</v>
      </c>
      <c r="J17" s="552">
        <f>ROUND(G17*I17,2)</f>
        <v>11.28</v>
      </c>
      <c r="K17" s="647" t="s">
        <v>239</v>
      </c>
    </row>
    <row r="18" spans="1:11" s="647" customFormat="1" ht="15" customHeight="1">
      <c r="A18" s="666" t="s">
        <v>17</v>
      </c>
      <c r="B18" s="657" t="s">
        <v>589</v>
      </c>
      <c r="C18" s="1096" t="s">
        <v>592</v>
      </c>
      <c r="D18" s="1096"/>
      <c r="E18" s="1096"/>
      <c r="F18" s="1096"/>
      <c r="G18" s="652">
        <v>0.23330000000000001</v>
      </c>
      <c r="H18" s="657" t="s">
        <v>591</v>
      </c>
      <c r="I18" s="652">
        <v>37.3521</v>
      </c>
      <c r="J18" s="557">
        <f>ROUND(G18*I18,2)</f>
        <v>8.7100000000000009</v>
      </c>
      <c r="K18" s="647" t="s">
        <v>239</v>
      </c>
    </row>
    <row r="19" spans="1:11" s="647" customFormat="1" ht="15" customHeight="1" thickBot="1">
      <c r="A19" s="1094" t="s">
        <v>141</v>
      </c>
      <c r="B19" s="1095"/>
      <c r="C19" s="1095"/>
      <c r="D19" s="1095"/>
      <c r="E19" s="1095"/>
      <c r="F19" s="1095"/>
      <c r="G19" s="1095"/>
      <c r="H19" s="1095"/>
      <c r="I19" s="1095"/>
      <c r="J19" s="553">
        <f>SUM(J17:J18)</f>
        <v>19.990000000000002</v>
      </c>
    </row>
    <row r="20" spans="1:11" s="647" customFormat="1" ht="15" customHeight="1" thickBot="1">
      <c r="A20" s="1083"/>
      <c r="B20" s="1084"/>
      <c r="C20" s="1084"/>
      <c r="D20" s="1084"/>
      <c r="E20" s="1084"/>
      <c r="F20" s="1084"/>
      <c r="G20" s="1084"/>
      <c r="H20" s="1084"/>
      <c r="I20" s="1084"/>
      <c r="J20" s="1085"/>
    </row>
    <row r="21" spans="1:11" s="647" customFormat="1" ht="45" customHeight="1" thickBot="1">
      <c r="A21" s="640" t="s">
        <v>107</v>
      </c>
      <c r="B21" s="631" t="s">
        <v>50</v>
      </c>
      <c r="C21" s="1089" t="s">
        <v>142</v>
      </c>
      <c r="D21" s="1090"/>
      <c r="E21" s="1090"/>
      <c r="F21" s="1091"/>
      <c r="G21" s="672" t="s">
        <v>129</v>
      </c>
      <c r="H21" s="672" t="s">
        <v>130</v>
      </c>
      <c r="I21" s="672" t="s">
        <v>131</v>
      </c>
      <c r="J21" s="654" t="s">
        <v>132</v>
      </c>
    </row>
    <row r="22" spans="1:11" s="647" customFormat="1" ht="15" customHeight="1">
      <c r="A22" s="671" t="s">
        <v>17</v>
      </c>
      <c r="B22" s="670" t="s">
        <v>593</v>
      </c>
      <c r="C22" s="1099" t="s">
        <v>594</v>
      </c>
      <c r="D22" s="1099"/>
      <c r="E22" s="1099"/>
      <c r="F22" s="1099"/>
      <c r="G22" s="594">
        <v>0.33329999999999999</v>
      </c>
      <c r="H22" s="670" t="s">
        <v>172</v>
      </c>
      <c r="I22" s="562">
        <v>26.048200000000001</v>
      </c>
      <c r="J22" s="552">
        <f>ROUND(G22*I22,2)</f>
        <v>8.68</v>
      </c>
      <c r="K22" s="647" t="s">
        <v>239</v>
      </c>
    </row>
    <row r="23" spans="1:11" s="647" customFormat="1" ht="15" customHeight="1">
      <c r="A23" s="666" t="s">
        <v>17</v>
      </c>
      <c r="B23" s="657" t="s">
        <v>595</v>
      </c>
      <c r="C23" s="1100" t="s">
        <v>596</v>
      </c>
      <c r="D23" s="1100"/>
      <c r="E23" s="1100"/>
      <c r="F23" s="1100"/>
      <c r="G23" s="652">
        <v>0.66659999999999997</v>
      </c>
      <c r="H23" s="657" t="s">
        <v>172</v>
      </c>
      <c r="I23" s="653">
        <v>18.0063</v>
      </c>
      <c r="J23" s="557">
        <f>ROUND(G23*I23,2)</f>
        <v>12</v>
      </c>
      <c r="K23" s="647" t="s">
        <v>239</v>
      </c>
    </row>
    <row r="24" spans="1:11" s="647" customFormat="1" ht="15" customHeight="1">
      <c r="A24" s="1097" t="s">
        <v>143</v>
      </c>
      <c r="B24" s="1098"/>
      <c r="C24" s="1098"/>
      <c r="D24" s="1098"/>
      <c r="E24" s="1098"/>
      <c r="F24" s="1098"/>
      <c r="G24" s="1098"/>
      <c r="H24" s="1098"/>
      <c r="I24" s="1098"/>
      <c r="J24" s="564">
        <f>SUM(J22:J23)</f>
        <v>20.68</v>
      </c>
    </row>
    <row r="25" spans="1:11" s="647" customFormat="1" ht="15" customHeight="1">
      <c r="A25" s="1101"/>
      <c r="B25" s="1102"/>
      <c r="C25" s="1102"/>
      <c r="D25" s="1102"/>
      <c r="E25" s="1102"/>
      <c r="F25" s="1102"/>
      <c r="G25" s="1102"/>
      <c r="H25" s="1102"/>
      <c r="I25" s="1102"/>
      <c r="J25" s="1103"/>
    </row>
    <row r="26" spans="1:11" s="647" customFormat="1" ht="15" customHeight="1" thickBot="1">
      <c r="A26" s="1094" t="s">
        <v>144</v>
      </c>
      <c r="B26" s="1095"/>
      <c r="C26" s="1095"/>
      <c r="D26" s="1095"/>
      <c r="E26" s="1095"/>
      <c r="F26" s="1095"/>
      <c r="G26" s="1095"/>
      <c r="H26" s="1095"/>
      <c r="I26" s="1095"/>
      <c r="J26" s="553">
        <f>J24</f>
        <v>20.68</v>
      </c>
    </row>
    <row r="27" spans="1:11" s="647" customFormat="1" ht="15" customHeight="1">
      <c r="A27" s="1104"/>
      <c r="B27" s="1105"/>
      <c r="C27" s="1105"/>
      <c r="D27" s="1105"/>
      <c r="E27" s="1105"/>
      <c r="F27" s="1105"/>
      <c r="G27" s="1105"/>
      <c r="H27" s="1105"/>
      <c r="I27" s="1105"/>
      <c r="J27" s="1106"/>
    </row>
    <row r="28" spans="1:11" s="647" customFormat="1" ht="15" customHeight="1">
      <c r="A28" s="1107"/>
      <c r="B28" s="1108"/>
      <c r="C28" s="1108"/>
      <c r="D28" s="1108"/>
      <c r="E28" s="1108"/>
      <c r="F28" s="1108"/>
      <c r="G28" s="1108"/>
      <c r="H28" s="1108"/>
      <c r="I28" s="1108"/>
      <c r="J28" s="1109"/>
    </row>
    <row r="29" spans="1:11" s="647" customFormat="1" ht="15" customHeight="1">
      <c r="A29" s="1097" t="s">
        <v>145</v>
      </c>
      <c r="B29" s="1098"/>
      <c r="C29" s="1098"/>
      <c r="D29" s="1098"/>
      <c r="E29" s="1098"/>
      <c r="F29" s="1098"/>
      <c r="G29" s="1098"/>
      <c r="H29" s="1098"/>
      <c r="I29" s="1098"/>
      <c r="J29" s="564">
        <f>J26+J19+J14</f>
        <v>247.06</v>
      </c>
    </row>
    <row r="30" spans="1:11" s="647" customFormat="1" ht="15" customHeight="1">
      <c r="A30" s="1107"/>
      <c r="B30" s="1108"/>
      <c r="C30" s="1108"/>
      <c r="D30" s="1108"/>
      <c r="E30" s="1108"/>
      <c r="F30" s="1108"/>
      <c r="G30" s="1108"/>
      <c r="H30" s="1108"/>
      <c r="I30" s="1108"/>
      <c r="J30" s="1109"/>
    </row>
    <row r="31" spans="1:11" s="647" customFormat="1" ht="15" customHeight="1">
      <c r="A31" s="1097" t="s">
        <v>148</v>
      </c>
      <c r="B31" s="1098"/>
      <c r="C31" s="1098"/>
      <c r="D31" s="1098"/>
      <c r="E31" s="1098"/>
      <c r="F31" s="1098"/>
      <c r="G31" s="1098"/>
      <c r="H31" s="1098"/>
      <c r="I31" s="648">
        <f>$G$6</f>
        <v>0.24030000000000001</v>
      </c>
      <c r="J31" s="564">
        <f>ROUND(J29*I31,2)</f>
        <v>59.37</v>
      </c>
      <c r="K31" s="649"/>
    </row>
    <row r="32" spans="1:11" s="647" customFormat="1" ht="15" customHeight="1">
      <c r="A32" s="1107"/>
      <c r="B32" s="1108"/>
      <c r="C32" s="1108"/>
      <c r="D32" s="1108"/>
      <c r="E32" s="1108"/>
      <c r="F32" s="1108"/>
      <c r="G32" s="1108"/>
      <c r="H32" s="1108"/>
      <c r="I32" s="1108"/>
      <c r="J32" s="1109"/>
    </row>
    <row r="33" spans="1:14" s="647" customFormat="1" ht="15" customHeight="1">
      <c r="A33" s="1097" t="s">
        <v>146</v>
      </c>
      <c r="B33" s="1098"/>
      <c r="C33" s="1098"/>
      <c r="D33" s="1098"/>
      <c r="E33" s="1098"/>
      <c r="F33" s="1098"/>
      <c r="G33" s="1098"/>
      <c r="H33" s="1098"/>
      <c r="I33" s="1098"/>
      <c r="J33" s="564">
        <f>J29+J31</f>
        <v>306.43</v>
      </c>
    </row>
    <row r="34" spans="1:14" s="647" customFormat="1" ht="15" customHeight="1" thickBot="1">
      <c r="A34" s="1086"/>
      <c r="B34" s="1087"/>
      <c r="C34" s="1087"/>
      <c r="D34" s="1087"/>
      <c r="E34" s="1087"/>
      <c r="F34" s="1087"/>
      <c r="G34" s="1087"/>
      <c r="H34" s="1087"/>
      <c r="I34" s="1087"/>
      <c r="J34" s="1088"/>
    </row>
    <row r="35" spans="1:14" s="642" customFormat="1" ht="13.5" thickBot="1">
      <c r="A35" s="1110"/>
      <c r="B35" s="1110"/>
      <c r="C35" s="1110"/>
      <c r="D35" s="1110"/>
      <c r="E35" s="1110"/>
      <c r="F35" s="1110"/>
      <c r="G35" s="1110"/>
      <c r="H35" s="1110"/>
      <c r="I35" s="1110"/>
      <c r="J35" s="1110"/>
    </row>
    <row r="36" spans="1:14" s="642" customFormat="1" ht="15">
      <c r="A36" s="885" t="s">
        <v>18</v>
      </c>
      <c r="B36" s="886"/>
      <c r="C36" s="886"/>
      <c r="D36" s="886"/>
      <c r="E36" s="886"/>
      <c r="F36" s="886"/>
      <c r="G36" s="886"/>
      <c r="H36" s="886"/>
      <c r="I36" s="886"/>
      <c r="J36" s="908"/>
      <c r="K36" s="633"/>
      <c r="L36" s="633"/>
      <c r="M36" s="633"/>
      <c r="N36" s="633"/>
    </row>
    <row r="37" spans="1:14" s="642" customFormat="1" ht="15">
      <c r="A37" s="909" t="s">
        <v>379</v>
      </c>
      <c r="B37" s="910"/>
      <c r="C37" s="910"/>
      <c r="D37" s="910"/>
      <c r="E37" s="910"/>
      <c r="F37" s="910"/>
      <c r="G37" s="910"/>
      <c r="H37" s="910"/>
      <c r="I37" s="910"/>
      <c r="J37" s="911"/>
      <c r="K37" s="632"/>
      <c r="L37" s="632"/>
      <c r="M37" s="632"/>
      <c r="N37" s="632"/>
    </row>
    <row r="38" spans="1:14" s="642" customFormat="1" ht="15">
      <c r="A38" s="909" t="s">
        <v>380</v>
      </c>
      <c r="B38" s="910"/>
      <c r="C38" s="910"/>
      <c r="D38" s="910"/>
      <c r="E38" s="910"/>
      <c r="F38" s="910"/>
      <c r="G38" s="910"/>
      <c r="H38" s="910"/>
      <c r="I38" s="910"/>
      <c r="J38" s="911"/>
      <c r="K38" s="632"/>
      <c r="L38" s="632"/>
      <c r="M38" s="632"/>
      <c r="N38" s="632"/>
    </row>
    <row r="39" spans="1:14" s="642" customFormat="1" ht="15">
      <c r="A39" s="1111"/>
      <c r="B39" s="1112"/>
      <c r="C39" s="1112"/>
      <c r="D39" s="1112"/>
      <c r="E39" s="1112"/>
      <c r="F39" s="1112"/>
      <c r="G39" s="1112"/>
      <c r="H39" s="1112"/>
      <c r="I39" s="1112"/>
      <c r="J39" s="1113"/>
      <c r="K39" s="633"/>
      <c r="L39" s="633"/>
      <c r="M39" s="633"/>
      <c r="N39" s="633"/>
    </row>
    <row r="40" spans="1:14" s="642" customFormat="1" ht="15">
      <c r="A40" s="905" t="s">
        <v>59</v>
      </c>
      <c r="B40" s="906"/>
      <c r="C40" s="906"/>
      <c r="D40" s="906"/>
      <c r="E40" s="906"/>
      <c r="F40" s="906"/>
      <c r="G40" s="906"/>
      <c r="H40" s="906"/>
      <c r="I40" s="906"/>
      <c r="J40" s="907"/>
      <c r="K40" s="633"/>
      <c r="L40" s="633"/>
      <c r="M40" s="633"/>
      <c r="N40" s="633"/>
    </row>
    <row r="41" spans="1:14" s="642" customFormat="1" ht="18.75">
      <c r="A41" s="902" t="str">
        <f>'DADOS DE ENTRADA 2017'!B12</f>
        <v>RALF NORDT</v>
      </c>
      <c r="B41" s="903"/>
      <c r="C41" s="903"/>
      <c r="D41" s="903"/>
      <c r="E41" s="903"/>
      <c r="F41" s="903"/>
      <c r="G41" s="903"/>
      <c r="H41" s="903"/>
      <c r="I41" s="903"/>
      <c r="J41" s="904"/>
      <c r="K41" s="634"/>
      <c r="L41" s="634"/>
      <c r="M41" s="634"/>
      <c r="N41" s="634"/>
    </row>
    <row r="42" spans="1:14" s="642" customFormat="1" ht="15.75" thickBot="1">
      <c r="A42" s="899" t="str">
        <f>'DADOS DE ENTRADA 2017'!B25</f>
        <v>ENGENHEIRO CIVIL CREA-SC 018.759-9</v>
      </c>
      <c r="B42" s="900"/>
      <c r="C42" s="900"/>
      <c r="D42" s="900"/>
      <c r="E42" s="900"/>
      <c r="F42" s="900"/>
      <c r="G42" s="900"/>
      <c r="H42" s="900"/>
      <c r="I42" s="900"/>
      <c r="J42" s="901"/>
      <c r="K42" s="633"/>
      <c r="L42" s="633"/>
      <c r="M42" s="633"/>
      <c r="N42" s="633"/>
    </row>
  </sheetData>
  <mergeCells count="46">
    <mergeCell ref="A9:I9"/>
    <mergeCell ref="A1:J1"/>
    <mergeCell ref="A2:J2"/>
    <mergeCell ref="A3:D3"/>
    <mergeCell ref="E3:J3"/>
    <mergeCell ref="A4:D4"/>
    <mergeCell ref="A5:D5"/>
    <mergeCell ref="E5:G5"/>
    <mergeCell ref="H5:J5"/>
    <mergeCell ref="A6:D6"/>
    <mergeCell ref="E6:F6"/>
    <mergeCell ref="H6:I6"/>
    <mergeCell ref="B7:I7"/>
    <mergeCell ref="A8:I8"/>
    <mergeCell ref="C21:F21"/>
    <mergeCell ref="A10:J10"/>
    <mergeCell ref="C11:F11"/>
    <mergeCell ref="C12:F12"/>
    <mergeCell ref="C13:F13"/>
    <mergeCell ref="A14:I14"/>
    <mergeCell ref="A15:J15"/>
    <mergeCell ref="C16:F16"/>
    <mergeCell ref="C17:F17"/>
    <mergeCell ref="C18:F18"/>
    <mergeCell ref="A19:I19"/>
    <mergeCell ref="A20:J20"/>
    <mergeCell ref="A34:J34"/>
    <mergeCell ref="C22:F22"/>
    <mergeCell ref="C23:F23"/>
    <mergeCell ref="A24:I24"/>
    <mergeCell ref="A25:J25"/>
    <mergeCell ref="A26:I26"/>
    <mergeCell ref="A27:J28"/>
    <mergeCell ref="A29:I29"/>
    <mergeCell ref="A30:J30"/>
    <mergeCell ref="A31:H31"/>
    <mergeCell ref="A32:J32"/>
    <mergeCell ref="A33:I33"/>
    <mergeCell ref="A41:J41"/>
    <mergeCell ref="A42:J42"/>
    <mergeCell ref="A35:J35"/>
    <mergeCell ref="A36:J36"/>
    <mergeCell ref="A37:J37"/>
    <mergeCell ref="A38:J38"/>
    <mergeCell ref="A39:J39"/>
    <mergeCell ref="A40:J40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53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7"/>
  <sheetViews>
    <sheetView view="pageBreakPreview" topLeftCell="A52" zoomScaleNormal="100" zoomScaleSheetLayoutView="100" workbookViewId="0">
      <selection activeCell="Q88" sqref="Q88"/>
    </sheetView>
  </sheetViews>
  <sheetFormatPr defaultRowHeight="15"/>
  <cols>
    <col min="1" max="1" width="17" style="69" customWidth="1"/>
    <col min="2" max="2" width="11.7109375" style="71" customWidth="1"/>
    <col min="3" max="4" width="11.7109375" style="70" customWidth="1"/>
    <col min="5" max="5" width="14.7109375" style="70" customWidth="1"/>
    <col min="6" max="6" width="15.5703125" style="70" customWidth="1"/>
    <col min="7" max="7" width="11.7109375" style="70" customWidth="1"/>
    <col min="8" max="9" width="14.7109375" style="70" customWidth="1"/>
    <col min="10" max="10" width="11.140625" style="70" customWidth="1"/>
    <col min="11" max="11" width="12.42578125" style="70" customWidth="1"/>
    <col min="12" max="12" width="12.85546875" style="70" bestFit="1" customWidth="1"/>
    <col min="13" max="13" width="10.85546875" style="70" customWidth="1"/>
    <col min="14" max="14" width="13.140625" style="69" customWidth="1"/>
    <col min="15" max="256" width="9.140625" style="69"/>
    <col min="257" max="258" width="9.28515625" style="69" customWidth="1"/>
    <col min="259" max="259" width="11.140625" style="69" customWidth="1"/>
    <col min="260" max="260" width="10.7109375" style="69" bestFit="1" customWidth="1"/>
    <col min="261" max="261" width="11.42578125" style="69" customWidth="1"/>
    <col min="262" max="262" width="11.28515625" style="69" customWidth="1"/>
    <col min="263" max="263" width="13.140625" style="69" customWidth="1"/>
    <col min="264" max="264" width="11" style="69" customWidth="1"/>
    <col min="265" max="265" width="13.42578125" style="69" customWidth="1"/>
    <col min="266" max="266" width="7.140625" style="69" bestFit="1" customWidth="1"/>
    <col min="267" max="267" width="10.42578125" style="69" bestFit="1" customWidth="1"/>
    <col min="268" max="268" width="11.42578125" style="69" customWidth="1"/>
    <col min="269" max="269" width="11.28515625" style="69" customWidth="1"/>
    <col min="270" max="512" width="9.140625" style="69"/>
    <col min="513" max="514" width="9.28515625" style="69" customWidth="1"/>
    <col min="515" max="515" width="11.140625" style="69" customWidth="1"/>
    <col min="516" max="516" width="10.7109375" style="69" bestFit="1" customWidth="1"/>
    <col min="517" max="517" width="11.42578125" style="69" customWidth="1"/>
    <col min="518" max="518" width="11.28515625" style="69" customWidth="1"/>
    <col min="519" max="519" width="13.140625" style="69" customWidth="1"/>
    <col min="520" max="520" width="11" style="69" customWidth="1"/>
    <col min="521" max="521" width="13.42578125" style="69" customWidth="1"/>
    <col min="522" max="522" width="7.140625" style="69" bestFit="1" customWidth="1"/>
    <col min="523" max="523" width="10.42578125" style="69" bestFit="1" customWidth="1"/>
    <col min="524" max="524" width="11.42578125" style="69" customWidth="1"/>
    <col min="525" max="525" width="11.28515625" style="69" customWidth="1"/>
    <col min="526" max="768" width="9.140625" style="69"/>
    <col min="769" max="770" width="9.28515625" style="69" customWidth="1"/>
    <col min="771" max="771" width="11.140625" style="69" customWidth="1"/>
    <col min="772" max="772" width="10.7109375" style="69" bestFit="1" customWidth="1"/>
    <col min="773" max="773" width="11.42578125" style="69" customWidth="1"/>
    <col min="774" max="774" width="11.28515625" style="69" customWidth="1"/>
    <col min="775" max="775" width="13.140625" style="69" customWidth="1"/>
    <col min="776" max="776" width="11" style="69" customWidth="1"/>
    <col min="777" max="777" width="13.42578125" style="69" customWidth="1"/>
    <col min="778" max="778" width="7.140625" style="69" bestFit="1" customWidth="1"/>
    <col min="779" max="779" width="10.42578125" style="69" bestFit="1" customWidth="1"/>
    <col min="780" max="780" width="11.42578125" style="69" customWidth="1"/>
    <col min="781" max="781" width="11.28515625" style="69" customWidth="1"/>
    <col min="782" max="1024" width="9.140625" style="69"/>
    <col min="1025" max="1026" width="9.28515625" style="69" customWidth="1"/>
    <col min="1027" max="1027" width="11.140625" style="69" customWidth="1"/>
    <col min="1028" max="1028" width="10.7109375" style="69" bestFit="1" customWidth="1"/>
    <col min="1029" max="1029" width="11.42578125" style="69" customWidth="1"/>
    <col min="1030" max="1030" width="11.28515625" style="69" customWidth="1"/>
    <col min="1031" max="1031" width="13.140625" style="69" customWidth="1"/>
    <col min="1032" max="1032" width="11" style="69" customWidth="1"/>
    <col min="1033" max="1033" width="13.42578125" style="69" customWidth="1"/>
    <col min="1034" max="1034" width="7.140625" style="69" bestFit="1" customWidth="1"/>
    <col min="1035" max="1035" width="10.42578125" style="69" bestFit="1" customWidth="1"/>
    <col min="1036" max="1036" width="11.42578125" style="69" customWidth="1"/>
    <col min="1037" max="1037" width="11.28515625" style="69" customWidth="1"/>
    <col min="1038" max="1280" width="9.140625" style="69"/>
    <col min="1281" max="1282" width="9.28515625" style="69" customWidth="1"/>
    <col min="1283" max="1283" width="11.140625" style="69" customWidth="1"/>
    <col min="1284" max="1284" width="10.7109375" style="69" bestFit="1" customWidth="1"/>
    <col min="1285" max="1285" width="11.42578125" style="69" customWidth="1"/>
    <col min="1286" max="1286" width="11.28515625" style="69" customWidth="1"/>
    <col min="1287" max="1287" width="13.140625" style="69" customWidth="1"/>
    <col min="1288" max="1288" width="11" style="69" customWidth="1"/>
    <col min="1289" max="1289" width="13.42578125" style="69" customWidth="1"/>
    <col min="1290" max="1290" width="7.140625" style="69" bestFit="1" customWidth="1"/>
    <col min="1291" max="1291" width="10.42578125" style="69" bestFit="1" customWidth="1"/>
    <col min="1292" max="1292" width="11.42578125" style="69" customWidth="1"/>
    <col min="1293" max="1293" width="11.28515625" style="69" customWidth="1"/>
    <col min="1294" max="1536" width="9.140625" style="69"/>
    <col min="1537" max="1538" width="9.28515625" style="69" customWidth="1"/>
    <col min="1539" max="1539" width="11.140625" style="69" customWidth="1"/>
    <col min="1540" max="1540" width="10.7109375" style="69" bestFit="1" customWidth="1"/>
    <col min="1541" max="1541" width="11.42578125" style="69" customWidth="1"/>
    <col min="1542" max="1542" width="11.28515625" style="69" customWidth="1"/>
    <col min="1543" max="1543" width="13.140625" style="69" customWidth="1"/>
    <col min="1544" max="1544" width="11" style="69" customWidth="1"/>
    <col min="1545" max="1545" width="13.42578125" style="69" customWidth="1"/>
    <col min="1546" max="1546" width="7.140625" style="69" bestFit="1" customWidth="1"/>
    <col min="1547" max="1547" width="10.42578125" style="69" bestFit="1" customWidth="1"/>
    <col min="1548" max="1548" width="11.42578125" style="69" customWidth="1"/>
    <col min="1549" max="1549" width="11.28515625" style="69" customWidth="1"/>
    <col min="1550" max="1792" width="9.140625" style="69"/>
    <col min="1793" max="1794" width="9.28515625" style="69" customWidth="1"/>
    <col min="1795" max="1795" width="11.140625" style="69" customWidth="1"/>
    <col min="1796" max="1796" width="10.7109375" style="69" bestFit="1" customWidth="1"/>
    <col min="1797" max="1797" width="11.42578125" style="69" customWidth="1"/>
    <col min="1798" max="1798" width="11.28515625" style="69" customWidth="1"/>
    <col min="1799" max="1799" width="13.140625" style="69" customWidth="1"/>
    <col min="1800" max="1800" width="11" style="69" customWidth="1"/>
    <col min="1801" max="1801" width="13.42578125" style="69" customWidth="1"/>
    <col min="1802" max="1802" width="7.140625" style="69" bestFit="1" customWidth="1"/>
    <col min="1803" max="1803" width="10.42578125" style="69" bestFit="1" customWidth="1"/>
    <col min="1804" max="1804" width="11.42578125" style="69" customWidth="1"/>
    <col min="1805" max="1805" width="11.28515625" style="69" customWidth="1"/>
    <col min="1806" max="2048" width="9.140625" style="69"/>
    <col min="2049" max="2050" width="9.28515625" style="69" customWidth="1"/>
    <col min="2051" max="2051" width="11.140625" style="69" customWidth="1"/>
    <col min="2052" max="2052" width="10.7109375" style="69" bestFit="1" customWidth="1"/>
    <col min="2053" max="2053" width="11.42578125" style="69" customWidth="1"/>
    <col min="2054" max="2054" width="11.28515625" style="69" customWidth="1"/>
    <col min="2055" max="2055" width="13.140625" style="69" customWidth="1"/>
    <col min="2056" max="2056" width="11" style="69" customWidth="1"/>
    <col min="2057" max="2057" width="13.42578125" style="69" customWidth="1"/>
    <col min="2058" max="2058" width="7.140625" style="69" bestFit="1" customWidth="1"/>
    <col min="2059" max="2059" width="10.42578125" style="69" bestFit="1" customWidth="1"/>
    <col min="2060" max="2060" width="11.42578125" style="69" customWidth="1"/>
    <col min="2061" max="2061" width="11.28515625" style="69" customWidth="1"/>
    <col min="2062" max="2304" width="9.140625" style="69"/>
    <col min="2305" max="2306" width="9.28515625" style="69" customWidth="1"/>
    <col min="2307" max="2307" width="11.140625" style="69" customWidth="1"/>
    <col min="2308" max="2308" width="10.7109375" style="69" bestFit="1" customWidth="1"/>
    <col min="2309" max="2309" width="11.42578125" style="69" customWidth="1"/>
    <col min="2310" max="2310" width="11.28515625" style="69" customWidth="1"/>
    <col min="2311" max="2311" width="13.140625" style="69" customWidth="1"/>
    <col min="2312" max="2312" width="11" style="69" customWidth="1"/>
    <col min="2313" max="2313" width="13.42578125" style="69" customWidth="1"/>
    <col min="2314" max="2314" width="7.140625" style="69" bestFit="1" customWidth="1"/>
    <col min="2315" max="2315" width="10.42578125" style="69" bestFit="1" customWidth="1"/>
    <col min="2316" max="2316" width="11.42578125" style="69" customWidth="1"/>
    <col min="2317" max="2317" width="11.28515625" style="69" customWidth="1"/>
    <col min="2318" max="2560" width="9.140625" style="69"/>
    <col min="2561" max="2562" width="9.28515625" style="69" customWidth="1"/>
    <col min="2563" max="2563" width="11.140625" style="69" customWidth="1"/>
    <col min="2564" max="2564" width="10.7109375" style="69" bestFit="1" customWidth="1"/>
    <col min="2565" max="2565" width="11.42578125" style="69" customWidth="1"/>
    <col min="2566" max="2566" width="11.28515625" style="69" customWidth="1"/>
    <col min="2567" max="2567" width="13.140625" style="69" customWidth="1"/>
    <col min="2568" max="2568" width="11" style="69" customWidth="1"/>
    <col min="2569" max="2569" width="13.42578125" style="69" customWidth="1"/>
    <col min="2570" max="2570" width="7.140625" style="69" bestFit="1" customWidth="1"/>
    <col min="2571" max="2571" width="10.42578125" style="69" bestFit="1" customWidth="1"/>
    <col min="2572" max="2572" width="11.42578125" style="69" customWidth="1"/>
    <col min="2573" max="2573" width="11.28515625" style="69" customWidth="1"/>
    <col min="2574" max="2816" width="9.140625" style="69"/>
    <col min="2817" max="2818" width="9.28515625" style="69" customWidth="1"/>
    <col min="2819" max="2819" width="11.140625" style="69" customWidth="1"/>
    <col min="2820" max="2820" width="10.7109375" style="69" bestFit="1" customWidth="1"/>
    <col min="2821" max="2821" width="11.42578125" style="69" customWidth="1"/>
    <col min="2822" max="2822" width="11.28515625" style="69" customWidth="1"/>
    <col min="2823" max="2823" width="13.140625" style="69" customWidth="1"/>
    <col min="2824" max="2824" width="11" style="69" customWidth="1"/>
    <col min="2825" max="2825" width="13.42578125" style="69" customWidth="1"/>
    <col min="2826" max="2826" width="7.140625" style="69" bestFit="1" customWidth="1"/>
    <col min="2827" max="2827" width="10.42578125" style="69" bestFit="1" customWidth="1"/>
    <col min="2828" max="2828" width="11.42578125" style="69" customWidth="1"/>
    <col min="2829" max="2829" width="11.28515625" style="69" customWidth="1"/>
    <col min="2830" max="3072" width="9.140625" style="69"/>
    <col min="3073" max="3074" width="9.28515625" style="69" customWidth="1"/>
    <col min="3075" max="3075" width="11.140625" style="69" customWidth="1"/>
    <col min="3076" max="3076" width="10.7109375" style="69" bestFit="1" customWidth="1"/>
    <col min="3077" max="3077" width="11.42578125" style="69" customWidth="1"/>
    <col min="3078" max="3078" width="11.28515625" style="69" customWidth="1"/>
    <col min="3079" max="3079" width="13.140625" style="69" customWidth="1"/>
    <col min="3080" max="3080" width="11" style="69" customWidth="1"/>
    <col min="3081" max="3081" width="13.42578125" style="69" customWidth="1"/>
    <col min="3082" max="3082" width="7.140625" style="69" bestFit="1" customWidth="1"/>
    <col min="3083" max="3083" width="10.42578125" style="69" bestFit="1" customWidth="1"/>
    <col min="3084" max="3084" width="11.42578125" style="69" customWidth="1"/>
    <col min="3085" max="3085" width="11.28515625" style="69" customWidth="1"/>
    <col min="3086" max="3328" width="9.140625" style="69"/>
    <col min="3329" max="3330" width="9.28515625" style="69" customWidth="1"/>
    <col min="3331" max="3331" width="11.140625" style="69" customWidth="1"/>
    <col min="3332" max="3332" width="10.7109375" style="69" bestFit="1" customWidth="1"/>
    <col min="3333" max="3333" width="11.42578125" style="69" customWidth="1"/>
    <col min="3334" max="3334" width="11.28515625" style="69" customWidth="1"/>
    <col min="3335" max="3335" width="13.140625" style="69" customWidth="1"/>
    <col min="3336" max="3336" width="11" style="69" customWidth="1"/>
    <col min="3337" max="3337" width="13.42578125" style="69" customWidth="1"/>
    <col min="3338" max="3338" width="7.140625" style="69" bestFit="1" customWidth="1"/>
    <col min="3339" max="3339" width="10.42578125" style="69" bestFit="1" customWidth="1"/>
    <col min="3340" max="3340" width="11.42578125" style="69" customWidth="1"/>
    <col min="3341" max="3341" width="11.28515625" style="69" customWidth="1"/>
    <col min="3342" max="3584" width="9.140625" style="69"/>
    <col min="3585" max="3586" width="9.28515625" style="69" customWidth="1"/>
    <col min="3587" max="3587" width="11.140625" style="69" customWidth="1"/>
    <col min="3588" max="3588" width="10.7109375" style="69" bestFit="1" customWidth="1"/>
    <col min="3589" max="3589" width="11.42578125" style="69" customWidth="1"/>
    <col min="3590" max="3590" width="11.28515625" style="69" customWidth="1"/>
    <col min="3591" max="3591" width="13.140625" style="69" customWidth="1"/>
    <col min="3592" max="3592" width="11" style="69" customWidth="1"/>
    <col min="3593" max="3593" width="13.42578125" style="69" customWidth="1"/>
    <col min="3594" max="3594" width="7.140625" style="69" bestFit="1" customWidth="1"/>
    <col min="3595" max="3595" width="10.42578125" style="69" bestFit="1" customWidth="1"/>
    <col min="3596" max="3596" width="11.42578125" style="69" customWidth="1"/>
    <col min="3597" max="3597" width="11.28515625" style="69" customWidth="1"/>
    <col min="3598" max="3840" width="9.140625" style="69"/>
    <col min="3841" max="3842" width="9.28515625" style="69" customWidth="1"/>
    <col min="3843" max="3843" width="11.140625" style="69" customWidth="1"/>
    <col min="3844" max="3844" width="10.7109375" style="69" bestFit="1" customWidth="1"/>
    <col min="3845" max="3845" width="11.42578125" style="69" customWidth="1"/>
    <col min="3846" max="3846" width="11.28515625" style="69" customWidth="1"/>
    <col min="3847" max="3847" width="13.140625" style="69" customWidth="1"/>
    <col min="3848" max="3848" width="11" style="69" customWidth="1"/>
    <col min="3849" max="3849" width="13.42578125" style="69" customWidth="1"/>
    <col min="3850" max="3850" width="7.140625" style="69" bestFit="1" customWidth="1"/>
    <col min="3851" max="3851" width="10.42578125" style="69" bestFit="1" customWidth="1"/>
    <col min="3852" max="3852" width="11.42578125" style="69" customWidth="1"/>
    <col min="3853" max="3853" width="11.28515625" style="69" customWidth="1"/>
    <col min="3854" max="4096" width="9.140625" style="69"/>
    <col min="4097" max="4098" width="9.28515625" style="69" customWidth="1"/>
    <col min="4099" max="4099" width="11.140625" style="69" customWidth="1"/>
    <col min="4100" max="4100" width="10.7109375" style="69" bestFit="1" customWidth="1"/>
    <col min="4101" max="4101" width="11.42578125" style="69" customWidth="1"/>
    <col min="4102" max="4102" width="11.28515625" style="69" customWidth="1"/>
    <col min="4103" max="4103" width="13.140625" style="69" customWidth="1"/>
    <col min="4104" max="4104" width="11" style="69" customWidth="1"/>
    <col min="4105" max="4105" width="13.42578125" style="69" customWidth="1"/>
    <col min="4106" max="4106" width="7.140625" style="69" bestFit="1" customWidth="1"/>
    <col min="4107" max="4107" width="10.42578125" style="69" bestFit="1" customWidth="1"/>
    <col min="4108" max="4108" width="11.42578125" style="69" customWidth="1"/>
    <col min="4109" max="4109" width="11.28515625" style="69" customWidth="1"/>
    <col min="4110" max="4352" width="9.140625" style="69"/>
    <col min="4353" max="4354" width="9.28515625" style="69" customWidth="1"/>
    <col min="4355" max="4355" width="11.140625" style="69" customWidth="1"/>
    <col min="4356" max="4356" width="10.7109375" style="69" bestFit="1" customWidth="1"/>
    <col min="4357" max="4357" width="11.42578125" style="69" customWidth="1"/>
    <col min="4358" max="4358" width="11.28515625" style="69" customWidth="1"/>
    <col min="4359" max="4359" width="13.140625" style="69" customWidth="1"/>
    <col min="4360" max="4360" width="11" style="69" customWidth="1"/>
    <col min="4361" max="4361" width="13.42578125" style="69" customWidth="1"/>
    <col min="4362" max="4362" width="7.140625" style="69" bestFit="1" customWidth="1"/>
    <col min="4363" max="4363" width="10.42578125" style="69" bestFit="1" customWidth="1"/>
    <col min="4364" max="4364" width="11.42578125" style="69" customWidth="1"/>
    <col min="4365" max="4365" width="11.28515625" style="69" customWidth="1"/>
    <col min="4366" max="4608" width="9.140625" style="69"/>
    <col min="4609" max="4610" width="9.28515625" style="69" customWidth="1"/>
    <col min="4611" max="4611" width="11.140625" style="69" customWidth="1"/>
    <col min="4612" max="4612" width="10.7109375" style="69" bestFit="1" customWidth="1"/>
    <col min="4613" max="4613" width="11.42578125" style="69" customWidth="1"/>
    <col min="4614" max="4614" width="11.28515625" style="69" customWidth="1"/>
    <col min="4615" max="4615" width="13.140625" style="69" customWidth="1"/>
    <col min="4616" max="4616" width="11" style="69" customWidth="1"/>
    <col min="4617" max="4617" width="13.42578125" style="69" customWidth="1"/>
    <col min="4618" max="4618" width="7.140625" style="69" bestFit="1" customWidth="1"/>
    <col min="4619" max="4619" width="10.42578125" style="69" bestFit="1" customWidth="1"/>
    <col min="4620" max="4620" width="11.42578125" style="69" customWidth="1"/>
    <col min="4621" max="4621" width="11.28515625" style="69" customWidth="1"/>
    <col min="4622" max="4864" width="9.140625" style="69"/>
    <col min="4865" max="4866" width="9.28515625" style="69" customWidth="1"/>
    <col min="4867" max="4867" width="11.140625" style="69" customWidth="1"/>
    <col min="4868" max="4868" width="10.7109375" style="69" bestFit="1" customWidth="1"/>
    <col min="4869" max="4869" width="11.42578125" style="69" customWidth="1"/>
    <col min="4870" max="4870" width="11.28515625" style="69" customWidth="1"/>
    <col min="4871" max="4871" width="13.140625" style="69" customWidth="1"/>
    <col min="4872" max="4872" width="11" style="69" customWidth="1"/>
    <col min="4873" max="4873" width="13.42578125" style="69" customWidth="1"/>
    <col min="4874" max="4874" width="7.140625" style="69" bestFit="1" customWidth="1"/>
    <col min="4875" max="4875" width="10.42578125" style="69" bestFit="1" customWidth="1"/>
    <col min="4876" max="4876" width="11.42578125" style="69" customWidth="1"/>
    <col min="4877" max="4877" width="11.28515625" style="69" customWidth="1"/>
    <col min="4878" max="5120" width="9.140625" style="69"/>
    <col min="5121" max="5122" width="9.28515625" style="69" customWidth="1"/>
    <col min="5123" max="5123" width="11.140625" style="69" customWidth="1"/>
    <col min="5124" max="5124" width="10.7109375" style="69" bestFit="1" customWidth="1"/>
    <col min="5125" max="5125" width="11.42578125" style="69" customWidth="1"/>
    <col min="5126" max="5126" width="11.28515625" style="69" customWidth="1"/>
    <col min="5127" max="5127" width="13.140625" style="69" customWidth="1"/>
    <col min="5128" max="5128" width="11" style="69" customWidth="1"/>
    <col min="5129" max="5129" width="13.42578125" style="69" customWidth="1"/>
    <col min="5130" max="5130" width="7.140625" style="69" bestFit="1" customWidth="1"/>
    <col min="5131" max="5131" width="10.42578125" style="69" bestFit="1" customWidth="1"/>
    <col min="5132" max="5132" width="11.42578125" style="69" customWidth="1"/>
    <col min="5133" max="5133" width="11.28515625" style="69" customWidth="1"/>
    <col min="5134" max="5376" width="9.140625" style="69"/>
    <col min="5377" max="5378" width="9.28515625" style="69" customWidth="1"/>
    <col min="5379" max="5379" width="11.140625" style="69" customWidth="1"/>
    <col min="5380" max="5380" width="10.7109375" style="69" bestFit="1" customWidth="1"/>
    <col min="5381" max="5381" width="11.42578125" style="69" customWidth="1"/>
    <col min="5382" max="5382" width="11.28515625" style="69" customWidth="1"/>
    <col min="5383" max="5383" width="13.140625" style="69" customWidth="1"/>
    <col min="5384" max="5384" width="11" style="69" customWidth="1"/>
    <col min="5385" max="5385" width="13.42578125" style="69" customWidth="1"/>
    <col min="5386" max="5386" width="7.140625" style="69" bestFit="1" customWidth="1"/>
    <col min="5387" max="5387" width="10.42578125" style="69" bestFit="1" customWidth="1"/>
    <col min="5388" max="5388" width="11.42578125" style="69" customWidth="1"/>
    <col min="5389" max="5389" width="11.28515625" style="69" customWidth="1"/>
    <col min="5390" max="5632" width="9.140625" style="69"/>
    <col min="5633" max="5634" width="9.28515625" style="69" customWidth="1"/>
    <col min="5635" max="5635" width="11.140625" style="69" customWidth="1"/>
    <col min="5636" max="5636" width="10.7109375" style="69" bestFit="1" customWidth="1"/>
    <col min="5637" max="5637" width="11.42578125" style="69" customWidth="1"/>
    <col min="5638" max="5638" width="11.28515625" style="69" customWidth="1"/>
    <col min="5639" max="5639" width="13.140625" style="69" customWidth="1"/>
    <col min="5640" max="5640" width="11" style="69" customWidth="1"/>
    <col min="5641" max="5641" width="13.42578125" style="69" customWidth="1"/>
    <col min="5642" max="5642" width="7.140625" style="69" bestFit="1" customWidth="1"/>
    <col min="5643" max="5643" width="10.42578125" style="69" bestFit="1" customWidth="1"/>
    <col min="5644" max="5644" width="11.42578125" style="69" customWidth="1"/>
    <col min="5645" max="5645" width="11.28515625" style="69" customWidth="1"/>
    <col min="5646" max="5888" width="9.140625" style="69"/>
    <col min="5889" max="5890" width="9.28515625" style="69" customWidth="1"/>
    <col min="5891" max="5891" width="11.140625" style="69" customWidth="1"/>
    <col min="5892" max="5892" width="10.7109375" style="69" bestFit="1" customWidth="1"/>
    <col min="5893" max="5893" width="11.42578125" style="69" customWidth="1"/>
    <col min="5894" max="5894" width="11.28515625" style="69" customWidth="1"/>
    <col min="5895" max="5895" width="13.140625" style="69" customWidth="1"/>
    <col min="5896" max="5896" width="11" style="69" customWidth="1"/>
    <col min="5897" max="5897" width="13.42578125" style="69" customWidth="1"/>
    <col min="5898" max="5898" width="7.140625" style="69" bestFit="1" customWidth="1"/>
    <col min="5899" max="5899" width="10.42578125" style="69" bestFit="1" customWidth="1"/>
    <col min="5900" max="5900" width="11.42578125" style="69" customWidth="1"/>
    <col min="5901" max="5901" width="11.28515625" style="69" customWidth="1"/>
    <col min="5902" max="6144" width="9.140625" style="69"/>
    <col min="6145" max="6146" width="9.28515625" style="69" customWidth="1"/>
    <col min="6147" max="6147" width="11.140625" style="69" customWidth="1"/>
    <col min="6148" max="6148" width="10.7109375" style="69" bestFit="1" customWidth="1"/>
    <col min="6149" max="6149" width="11.42578125" style="69" customWidth="1"/>
    <col min="6150" max="6150" width="11.28515625" style="69" customWidth="1"/>
    <col min="6151" max="6151" width="13.140625" style="69" customWidth="1"/>
    <col min="6152" max="6152" width="11" style="69" customWidth="1"/>
    <col min="6153" max="6153" width="13.42578125" style="69" customWidth="1"/>
    <col min="6154" max="6154" width="7.140625" style="69" bestFit="1" customWidth="1"/>
    <col min="6155" max="6155" width="10.42578125" style="69" bestFit="1" customWidth="1"/>
    <col min="6156" max="6156" width="11.42578125" style="69" customWidth="1"/>
    <col min="6157" max="6157" width="11.28515625" style="69" customWidth="1"/>
    <col min="6158" max="6400" width="9.140625" style="69"/>
    <col min="6401" max="6402" width="9.28515625" style="69" customWidth="1"/>
    <col min="6403" max="6403" width="11.140625" style="69" customWidth="1"/>
    <col min="6404" max="6404" width="10.7109375" style="69" bestFit="1" customWidth="1"/>
    <col min="6405" max="6405" width="11.42578125" style="69" customWidth="1"/>
    <col min="6406" max="6406" width="11.28515625" style="69" customWidth="1"/>
    <col min="6407" max="6407" width="13.140625" style="69" customWidth="1"/>
    <col min="6408" max="6408" width="11" style="69" customWidth="1"/>
    <col min="6409" max="6409" width="13.42578125" style="69" customWidth="1"/>
    <col min="6410" max="6410" width="7.140625" style="69" bestFit="1" customWidth="1"/>
    <col min="6411" max="6411" width="10.42578125" style="69" bestFit="1" customWidth="1"/>
    <col min="6412" max="6412" width="11.42578125" style="69" customWidth="1"/>
    <col min="6413" max="6413" width="11.28515625" style="69" customWidth="1"/>
    <col min="6414" max="6656" width="9.140625" style="69"/>
    <col min="6657" max="6658" width="9.28515625" style="69" customWidth="1"/>
    <col min="6659" max="6659" width="11.140625" style="69" customWidth="1"/>
    <col min="6660" max="6660" width="10.7109375" style="69" bestFit="1" customWidth="1"/>
    <col min="6661" max="6661" width="11.42578125" style="69" customWidth="1"/>
    <col min="6662" max="6662" width="11.28515625" style="69" customWidth="1"/>
    <col min="6663" max="6663" width="13.140625" style="69" customWidth="1"/>
    <col min="6664" max="6664" width="11" style="69" customWidth="1"/>
    <col min="6665" max="6665" width="13.42578125" style="69" customWidth="1"/>
    <col min="6666" max="6666" width="7.140625" style="69" bestFit="1" customWidth="1"/>
    <col min="6667" max="6667" width="10.42578125" style="69" bestFit="1" customWidth="1"/>
    <col min="6668" max="6668" width="11.42578125" style="69" customWidth="1"/>
    <col min="6669" max="6669" width="11.28515625" style="69" customWidth="1"/>
    <col min="6670" max="6912" width="9.140625" style="69"/>
    <col min="6913" max="6914" width="9.28515625" style="69" customWidth="1"/>
    <col min="6915" max="6915" width="11.140625" style="69" customWidth="1"/>
    <col min="6916" max="6916" width="10.7109375" style="69" bestFit="1" customWidth="1"/>
    <col min="6917" max="6917" width="11.42578125" style="69" customWidth="1"/>
    <col min="6918" max="6918" width="11.28515625" style="69" customWidth="1"/>
    <col min="6919" max="6919" width="13.140625" style="69" customWidth="1"/>
    <col min="6920" max="6920" width="11" style="69" customWidth="1"/>
    <col min="6921" max="6921" width="13.42578125" style="69" customWidth="1"/>
    <col min="6922" max="6922" width="7.140625" style="69" bestFit="1" customWidth="1"/>
    <col min="6923" max="6923" width="10.42578125" style="69" bestFit="1" customWidth="1"/>
    <col min="6924" max="6924" width="11.42578125" style="69" customWidth="1"/>
    <col min="6925" max="6925" width="11.28515625" style="69" customWidth="1"/>
    <col min="6926" max="7168" width="9.140625" style="69"/>
    <col min="7169" max="7170" width="9.28515625" style="69" customWidth="1"/>
    <col min="7171" max="7171" width="11.140625" style="69" customWidth="1"/>
    <col min="7172" max="7172" width="10.7109375" style="69" bestFit="1" customWidth="1"/>
    <col min="7173" max="7173" width="11.42578125" style="69" customWidth="1"/>
    <col min="7174" max="7174" width="11.28515625" style="69" customWidth="1"/>
    <col min="7175" max="7175" width="13.140625" style="69" customWidth="1"/>
    <col min="7176" max="7176" width="11" style="69" customWidth="1"/>
    <col min="7177" max="7177" width="13.42578125" style="69" customWidth="1"/>
    <col min="7178" max="7178" width="7.140625" style="69" bestFit="1" customWidth="1"/>
    <col min="7179" max="7179" width="10.42578125" style="69" bestFit="1" customWidth="1"/>
    <col min="7180" max="7180" width="11.42578125" style="69" customWidth="1"/>
    <col min="7181" max="7181" width="11.28515625" style="69" customWidth="1"/>
    <col min="7182" max="7424" width="9.140625" style="69"/>
    <col min="7425" max="7426" width="9.28515625" style="69" customWidth="1"/>
    <col min="7427" max="7427" width="11.140625" style="69" customWidth="1"/>
    <col min="7428" max="7428" width="10.7109375" style="69" bestFit="1" customWidth="1"/>
    <col min="7429" max="7429" width="11.42578125" style="69" customWidth="1"/>
    <col min="7430" max="7430" width="11.28515625" style="69" customWidth="1"/>
    <col min="7431" max="7431" width="13.140625" style="69" customWidth="1"/>
    <col min="7432" max="7432" width="11" style="69" customWidth="1"/>
    <col min="7433" max="7433" width="13.42578125" style="69" customWidth="1"/>
    <col min="7434" max="7434" width="7.140625" style="69" bestFit="1" customWidth="1"/>
    <col min="7435" max="7435" width="10.42578125" style="69" bestFit="1" customWidth="1"/>
    <col min="7436" max="7436" width="11.42578125" style="69" customWidth="1"/>
    <col min="7437" max="7437" width="11.28515625" style="69" customWidth="1"/>
    <col min="7438" max="7680" width="9.140625" style="69"/>
    <col min="7681" max="7682" width="9.28515625" style="69" customWidth="1"/>
    <col min="7683" max="7683" width="11.140625" style="69" customWidth="1"/>
    <col min="7684" max="7684" width="10.7109375" style="69" bestFit="1" customWidth="1"/>
    <col min="7685" max="7685" width="11.42578125" style="69" customWidth="1"/>
    <col min="7686" max="7686" width="11.28515625" style="69" customWidth="1"/>
    <col min="7687" max="7687" width="13.140625" style="69" customWidth="1"/>
    <col min="7688" max="7688" width="11" style="69" customWidth="1"/>
    <col min="7689" max="7689" width="13.42578125" style="69" customWidth="1"/>
    <col min="7690" max="7690" width="7.140625" style="69" bestFit="1" customWidth="1"/>
    <col min="7691" max="7691" width="10.42578125" style="69" bestFit="1" customWidth="1"/>
    <col min="7692" max="7692" width="11.42578125" style="69" customWidth="1"/>
    <col min="7693" max="7693" width="11.28515625" style="69" customWidth="1"/>
    <col min="7694" max="7936" width="9.140625" style="69"/>
    <col min="7937" max="7938" width="9.28515625" style="69" customWidth="1"/>
    <col min="7939" max="7939" width="11.140625" style="69" customWidth="1"/>
    <col min="7940" max="7940" width="10.7109375" style="69" bestFit="1" customWidth="1"/>
    <col min="7941" max="7941" width="11.42578125" style="69" customWidth="1"/>
    <col min="7942" max="7942" width="11.28515625" style="69" customWidth="1"/>
    <col min="7943" max="7943" width="13.140625" style="69" customWidth="1"/>
    <col min="7944" max="7944" width="11" style="69" customWidth="1"/>
    <col min="7945" max="7945" width="13.42578125" style="69" customWidth="1"/>
    <col min="7946" max="7946" width="7.140625" style="69" bestFit="1" customWidth="1"/>
    <col min="7947" max="7947" width="10.42578125" style="69" bestFit="1" customWidth="1"/>
    <col min="7948" max="7948" width="11.42578125" style="69" customWidth="1"/>
    <col min="7949" max="7949" width="11.28515625" style="69" customWidth="1"/>
    <col min="7950" max="8192" width="9.140625" style="69"/>
    <col min="8193" max="8194" width="9.28515625" style="69" customWidth="1"/>
    <col min="8195" max="8195" width="11.140625" style="69" customWidth="1"/>
    <col min="8196" max="8196" width="10.7109375" style="69" bestFit="1" customWidth="1"/>
    <col min="8197" max="8197" width="11.42578125" style="69" customWidth="1"/>
    <col min="8198" max="8198" width="11.28515625" style="69" customWidth="1"/>
    <col min="8199" max="8199" width="13.140625" style="69" customWidth="1"/>
    <col min="8200" max="8200" width="11" style="69" customWidth="1"/>
    <col min="8201" max="8201" width="13.42578125" style="69" customWidth="1"/>
    <col min="8202" max="8202" width="7.140625" style="69" bestFit="1" customWidth="1"/>
    <col min="8203" max="8203" width="10.42578125" style="69" bestFit="1" customWidth="1"/>
    <col min="8204" max="8204" width="11.42578125" style="69" customWidth="1"/>
    <col min="8205" max="8205" width="11.28515625" style="69" customWidth="1"/>
    <col min="8206" max="8448" width="9.140625" style="69"/>
    <col min="8449" max="8450" width="9.28515625" style="69" customWidth="1"/>
    <col min="8451" max="8451" width="11.140625" style="69" customWidth="1"/>
    <col min="8452" max="8452" width="10.7109375" style="69" bestFit="1" customWidth="1"/>
    <col min="8453" max="8453" width="11.42578125" style="69" customWidth="1"/>
    <col min="8454" max="8454" width="11.28515625" style="69" customWidth="1"/>
    <col min="8455" max="8455" width="13.140625" style="69" customWidth="1"/>
    <col min="8456" max="8456" width="11" style="69" customWidth="1"/>
    <col min="8457" max="8457" width="13.42578125" style="69" customWidth="1"/>
    <col min="8458" max="8458" width="7.140625" style="69" bestFit="1" customWidth="1"/>
    <col min="8459" max="8459" width="10.42578125" style="69" bestFit="1" customWidth="1"/>
    <col min="8460" max="8460" width="11.42578125" style="69" customWidth="1"/>
    <col min="8461" max="8461" width="11.28515625" style="69" customWidth="1"/>
    <col min="8462" max="8704" width="9.140625" style="69"/>
    <col min="8705" max="8706" width="9.28515625" style="69" customWidth="1"/>
    <col min="8707" max="8707" width="11.140625" style="69" customWidth="1"/>
    <col min="8708" max="8708" width="10.7109375" style="69" bestFit="1" customWidth="1"/>
    <col min="8709" max="8709" width="11.42578125" style="69" customWidth="1"/>
    <col min="8710" max="8710" width="11.28515625" style="69" customWidth="1"/>
    <col min="8711" max="8711" width="13.140625" style="69" customWidth="1"/>
    <col min="8712" max="8712" width="11" style="69" customWidth="1"/>
    <col min="8713" max="8713" width="13.42578125" style="69" customWidth="1"/>
    <col min="8714" max="8714" width="7.140625" style="69" bestFit="1" customWidth="1"/>
    <col min="8715" max="8715" width="10.42578125" style="69" bestFit="1" customWidth="1"/>
    <col min="8716" max="8716" width="11.42578125" style="69" customWidth="1"/>
    <col min="8717" max="8717" width="11.28515625" style="69" customWidth="1"/>
    <col min="8718" max="8960" width="9.140625" style="69"/>
    <col min="8961" max="8962" width="9.28515625" style="69" customWidth="1"/>
    <col min="8963" max="8963" width="11.140625" style="69" customWidth="1"/>
    <col min="8964" max="8964" width="10.7109375" style="69" bestFit="1" customWidth="1"/>
    <col min="8965" max="8965" width="11.42578125" style="69" customWidth="1"/>
    <col min="8966" max="8966" width="11.28515625" style="69" customWidth="1"/>
    <col min="8967" max="8967" width="13.140625" style="69" customWidth="1"/>
    <col min="8968" max="8968" width="11" style="69" customWidth="1"/>
    <col min="8969" max="8969" width="13.42578125" style="69" customWidth="1"/>
    <col min="8970" max="8970" width="7.140625" style="69" bestFit="1" customWidth="1"/>
    <col min="8971" max="8971" width="10.42578125" style="69" bestFit="1" customWidth="1"/>
    <col min="8972" max="8972" width="11.42578125" style="69" customWidth="1"/>
    <col min="8973" max="8973" width="11.28515625" style="69" customWidth="1"/>
    <col min="8974" max="9216" width="9.140625" style="69"/>
    <col min="9217" max="9218" width="9.28515625" style="69" customWidth="1"/>
    <col min="9219" max="9219" width="11.140625" style="69" customWidth="1"/>
    <col min="9220" max="9220" width="10.7109375" style="69" bestFit="1" customWidth="1"/>
    <col min="9221" max="9221" width="11.42578125" style="69" customWidth="1"/>
    <col min="9222" max="9222" width="11.28515625" style="69" customWidth="1"/>
    <col min="9223" max="9223" width="13.140625" style="69" customWidth="1"/>
    <col min="9224" max="9224" width="11" style="69" customWidth="1"/>
    <col min="9225" max="9225" width="13.42578125" style="69" customWidth="1"/>
    <col min="9226" max="9226" width="7.140625" style="69" bestFit="1" customWidth="1"/>
    <col min="9227" max="9227" width="10.42578125" style="69" bestFit="1" customWidth="1"/>
    <col min="9228" max="9228" width="11.42578125" style="69" customWidth="1"/>
    <col min="9229" max="9229" width="11.28515625" style="69" customWidth="1"/>
    <col min="9230" max="9472" width="9.140625" style="69"/>
    <col min="9473" max="9474" width="9.28515625" style="69" customWidth="1"/>
    <col min="9475" max="9475" width="11.140625" style="69" customWidth="1"/>
    <col min="9476" max="9476" width="10.7109375" style="69" bestFit="1" customWidth="1"/>
    <col min="9477" max="9477" width="11.42578125" style="69" customWidth="1"/>
    <col min="9478" max="9478" width="11.28515625" style="69" customWidth="1"/>
    <col min="9479" max="9479" width="13.140625" style="69" customWidth="1"/>
    <col min="9480" max="9480" width="11" style="69" customWidth="1"/>
    <col min="9481" max="9481" width="13.42578125" style="69" customWidth="1"/>
    <col min="9482" max="9482" width="7.140625" style="69" bestFit="1" customWidth="1"/>
    <col min="9483" max="9483" width="10.42578125" style="69" bestFit="1" customWidth="1"/>
    <col min="9484" max="9484" width="11.42578125" style="69" customWidth="1"/>
    <col min="9485" max="9485" width="11.28515625" style="69" customWidth="1"/>
    <col min="9486" max="9728" width="9.140625" style="69"/>
    <col min="9729" max="9730" width="9.28515625" style="69" customWidth="1"/>
    <col min="9731" max="9731" width="11.140625" style="69" customWidth="1"/>
    <col min="9732" max="9732" width="10.7109375" style="69" bestFit="1" customWidth="1"/>
    <col min="9733" max="9733" width="11.42578125" style="69" customWidth="1"/>
    <col min="9734" max="9734" width="11.28515625" style="69" customWidth="1"/>
    <col min="9735" max="9735" width="13.140625" style="69" customWidth="1"/>
    <col min="9736" max="9736" width="11" style="69" customWidth="1"/>
    <col min="9737" max="9737" width="13.42578125" style="69" customWidth="1"/>
    <col min="9738" max="9738" width="7.140625" style="69" bestFit="1" customWidth="1"/>
    <col min="9739" max="9739" width="10.42578125" style="69" bestFit="1" customWidth="1"/>
    <col min="9740" max="9740" width="11.42578125" style="69" customWidth="1"/>
    <col min="9741" max="9741" width="11.28515625" style="69" customWidth="1"/>
    <col min="9742" max="9984" width="9.140625" style="69"/>
    <col min="9985" max="9986" width="9.28515625" style="69" customWidth="1"/>
    <col min="9987" max="9987" width="11.140625" style="69" customWidth="1"/>
    <col min="9988" max="9988" width="10.7109375" style="69" bestFit="1" customWidth="1"/>
    <col min="9989" max="9989" width="11.42578125" style="69" customWidth="1"/>
    <col min="9990" max="9990" width="11.28515625" style="69" customWidth="1"/>
    <col min="9991" max="9991" width="13.140625" style="69" customWidth="1"/>
    <col min="9992" max="9992" width="11" style="69" customWidth="1"/>
    <col min="9993" max="9993" width="13.42578125" style="69" customWidth="1"/>
    <col min="9994" max="9994" width="7.140625" style="69" bestFit="1" customWidth="1"/>
    <col min="9995" max="9995" width="10.42578125" style="69" bestFit="1" customWidth="1"/>
    <col min="9996" max="9996" width="11.42578125" style="69" customWidth="1"/>
    <col min="9997" max="9997" width="11.28515625" style="69" customWidth="1"/>
    <col min="9998" max="10240" width="9.140625" style="69"/>
    <col min="10241" max="10242" width="9.28515625" style="69" customWidth="1"/>
    <col min="10243" max="10243" width="11.140625" style="69" customWidth="1"/>
    <col min="10244" max="10244" width="10.7109375" style="69" bestFit="1" customWidth="1"/>
    <col min="10245" max="10245" width="11.42578125" style="69" customWidth="1"/>
    <col min="10246" max="10246" width="11.28515625" style="69" customWidth="1"/>
    <col min="10247" max="10247" width="13.140625" style="69" customWidth="1"/>
    <col min="10248" max="10248" width="11" style="69" customWidth="1"/>
    <col min="10249" max="10249" width="13.42578125" style="69" customWidth="1"/>
    <col min="10250" max="10250" width="7.140625" style="69" bestFit="1" customWidth="1"/>
    <col min="10251" max="10251" width="10.42578125" style="69" bestFit="1" customWidth="1"/>
    <col min="10252" max="10252" width="11.42578125" style="69" customWidth="1"/>
    <col min="10253" max="10253" width="11.28515625" style="69" customWidth="1"/>
    <col min="10254" max="10496" width="9.140625" style="69"/>
    <col min="10497" max="10498" width="9.28515625" style="69" customWidth="1"/>
    <col min="10499" max="10499" width="11.140625" style="69" customWidth="1"/>
    <col min="10500" max="10500" width="10.7109375" style="69" bestFit="1" customWidth="1"/>
    <col min="10501" max="10501" width="11.42578125" style="69" customWidth="1"/>
    <col min="10502" max="10502" width="11.28515625" style="69" customWidth="1"/>
    <col min="10503" max="10503" width="13.140625" style="69" customWidth="1"/>
    <col min="10504" max="10504" width="11" style="69" customWidth="1"/>
    <col min="10505" max="10505" width="13.42578125" style="69" customWidth="1"/>
    <col min="10506" max="10506" width="7.140625" style="69" bestFit="1" customWidth="1"/>
    <col min="10507" max="10507" width="10.42578125" style="69" bestFit="1" customWidth="1"/>
    <col min="10508" max="10508" width="11.42578125" style="69" customWidth="1"/>
    <col min="10509" max="10509" width="11.28515625" style="69" customWidth="1"/>
    <col min="10510" max="10752" width="9.140625" style="69"/>
    <col min="10753" max="10754" width="9.28515625" style="69" customWidth="1"/>
    <col min="10755" max="10755" width="11.140625" style="69" customWidth="1"/>
    <col min="10756" max="10756" width="10.7109375" style="69" bestFit="1" customWidth="1"/>
    <col min="10757" max="10757" width="11.42578125" style="69" customWidth="1"/>
    <col min="10758" max="10758" width="11.28515625" style="69" customWidth="1"/>
    <col min="10759" max="10759" width="13.140625" style="69" customWidth="1"/>
    <col min="10760" max="10760" width="11" style="69" customWidth="1"/>
    <col min="10761" max="10761" width="13.42578125" style="69" customWidth="1"/>
    <col min="10762" max="10762" width="7.140625" style="69" bestFit="1" customWidth="1"/>
    <col min="10763" max="10763" width="10.42578125" style="69" bestFit="1" customWidth="1"/>
    <col min="10764" max="10764" width="11.42578125" style="69" customWidth="1"/>
    <col min="10765" max="10765" width="11.28515625" style="69" customWidth="1"/>
    <col min="10766" max="11008" width="9.140625" style="69"/>
    <col min="11009" max="11010" width="9.28515625" style="69" customWidth="1"/>
    <col min="11011" max="11011" width="11.140625" style="69" customWidth="1"/>
    <col min="11012" max="11012" width="10.7109375" style="69" bestFit="1" customWidth="1"/>
    <col min="11013" max="11013" width="11.42578125" style="69" customWidth="1"/>
    <col min="11014" max="11014" width="11.28515625" style="69" customWidth="1"/>
    <col min="11015" max="11015" width="13.140625" style="69" customWidth="1"/>
    <col min="11016" max="11016" width="11" style="69" customWidth="1"/>
    <col min="11017" max="11017" width="13.42578125" style="69" customWidth="1"/>
    <col min="11018" max="11018" width="7.140625" style="69" bestFit="1" customWidth="1"/>
    <col min="11019" max="11019" width="10.42578125" style="69" bestFit="1" customWidth="1"/>
    <col min="11020" max="11020" width="11.42578125" style="69" customWidth="1"/>
    <col min="11021" max="11021" width="11.28515625" style="69" customWidth="1"/>
    <col min="11022" max="11264" width="9.140625" style="69"/>
    <col min="11265" max="11266" width="9.28515625" style="69" customWidth="1"/>
    <col min="11267" max="11267" width="11.140625" style="69" customWidth="1"/>
    <col min="11268" max="11268" width="10.7109375" style="69" bestFit="1" customWidth="1"/>
    <col min="11269" max="11269" width="11.42578125" style="69" customWidth="1"/>
    <col min="11270" max="11270" width="11.28515625" style="69" customWidth="1"/>
    <col min="11271" max="11271" width="13.140625" style="69" customWidth="1"/>
    <col min="11272" max="11272" width="11" style="69" customWidth="1"/>
    <col min="11273" max="11273" width="13.42578125" style="69" customWidth="1"/>
    <col min="11274" max="11274" width="7.140625" style="69" bestFit="1" customWidth="1"/>
    <col min="11275" max="11275" width="10.42578125" style="69" bestFit="1" customWidth="1"/>
    <col min="11276" max="11276" width="11.42578125" style="69" customWidth="1"/>
    <col min="11277" max="11277" width="11.28515625" style="69" customWidth="1"/>
    <col min="11278" max="11520" width="9.140625" style="69"/>
    <col min="11521" max="11522" width="9.28515625" style="69" customWidth="1"/>
    <col min="11523" max="11523" width="11.140625" style="69" customWidth="1"/>
    <col min="11524" max="11524" width="10.7109375" style="69" bestFit="1" customWidth="1"/>
    <col min="11525" max="11525" width="11.42578125" style="69" customWidth="1"/>
    <col min="11526" max="11526" width="11.28515625" style="69" customWidth="1"/>
    <col min="11527" max="11527" width="13.140625" style="69" customWidth="1"/>
    <col min="11528" max="11528" width="11" style="69" customWidth="1"/>
    <col min="11529" max="11529" width="13.42578125" style="69" customWidth="1"/>
    <col min="11530" max="11530" width="7.140625" style="69" bestFit="1" customWidth="1"/>
    <col min="11531" max="11531" width="10.42578125" style="69" bestFit="1" customWidth="1"/>
    <col min="11532" max="11532" width="11.42578125" style="69" customWidth="1"/>
    <col min="11533" max="11533" width="11.28515625" style="69" customWidth="1"/>
    <col min="11534" max="11776" width="9.140625" style="69"/>
    <col min="11777" max="11778" width="9.28515625" style="69" customWidth="1"/>
    <col min="11779" max="11779" width="11.140625" style="69" customWidth="1"/>
    <col min="11780" max="11780" width="10.7109375" style="69" bestFit="1" customWidth="1"/>
    <col min="11781" max="11781" width="11.42578125" style="69" customWidth="1"/>
    <col min="11782" max="11782" width="11.28515625" style="69" customWidth="1"/>
    <col min="11783" max="11783" width="13.140625" style="69" customWidth="1"/>
    <col min="11784" max="11784" width="11" style="69" customWidth="1"/>
    <col min="11785" max="11785" width="13.42578125" style="69" customWidth="1"/>
    <col min="11786" max="11786" width="7.140625" style="69" bestFit="1" customWidth="1"/>
    <col min="11787" max="11787" width="10.42578125" style="69" bestFit="1" customWidth="1"/>
    <col min="11788" max="11788" width="11.42578125" style="69" customWidth="1"/>
    <col min="11789" max="11789" width="11.28515625" style="69" customWidth="1"/>
    <col min="11790" max="12032" width="9.140625" style="69"/>
    <col min="12033" max="12034" width="9.28515625" style="69" customWidth="1"/>
    <col min="12035" max="12035" width="11.140625" style="69" customWidth="1"/>
    <col min="12036" max="12036" width="10.7109375" style="69" bestFit="1" customWidth="1"/>
    <col min="12037" max="12037" width="11.42578125" style="69" customWidth="1"/>
    <col min="12038" max="12038" width="11.28515625" style="69" customWidth="1"/>
    <col min="12039" max="12039" width="13.140625" style="69" customWidth="1"/>
    <col min="12040" max="12040" width="11" style="69" customWidth="1"/>
    <col min="12041" max="12041" width="13.42578125" style="69" customWidth="1"/>
    <col min="12042" max="12042" width="7.140625" style="69" bestFit="1" customWidth="1"/>
    <col min="12043" max="12043" width="10.42578125" style="69" bestFit="1" customWidth="1"/>
    <col min="12044" max="12044" width="11.42578125" style="69" customWidth="1"/>
    <col min="12045" max="12045" width="11.28515625" style="69" customWidth="1"/>
    <col min="12046" max="12288" width="9.140625" style="69"/>
    <col min="12289" max="12290" width="9.28515625" style="69" customWidth="1"/>
    <col min="12291" max="12291" width="11.140625" style="69" customWidth="1"/>
    <col min="12292" max="12292" width="10.7109375" style="69" bestFit="1" customWidth="1"/>
    <col min="12293" max="12293" width="11.42578125" style="69" customWidth="1"/>
    <col min="12294" max="12294" width="11.28515625" style="69" customWidth="1"/>
    <col min="12295" max="12295" width="13.140625" style="69" customWidth="1"/>
    <col min="12296" max="12296" width="11" style="69" customWidth="1"/>
    <col min="12297" max="12297" width="13.42578125" style="69" customWidth="1"/>
    <col min="12298" max="12298" width="7.140625" style="69" bestFit="1" customWidth="1"/>
    <col min="12299" max="12299" width="10.42578125" style="69" bestFit="1" customWidth="1"/>
    <col min="12300" max="12300" width="11.42578125" style="69" customWidth="1"/>
    <col min="12301" max="12301" width="11.28515625" style="69" customWidth="1"/>
    <col min="12302" max="12544" width="9.140625" style="69"/>
    <col min="12545" max="12546" width="9.28515625" style="69" customWidth="1"/>
    <col min="12547" max="12547" width="11.140625" style="69" customWidth="1"/>
    <col min="12548" max="12548" width="10.7109375" style="69" bestFit="1" customWidth="1"/>
    <col min="12549" max="12549" width="11.42578125" style="69" customWidth="1"/>
    <col min="12550" max="12550" width="11.28515625" style="69" customWidth="1"/>
    <col min="12551" max="12551" width="13.140625" style="69" customWidth="1"/>
    <col min="12552" max="12552" width="11" style="69" customWidth="1"/>
    <col min="12553" max="12553" width="13.42578125" style="69" customWidth="1"/>
    <col min="12554" max="12554" width="7.140625" style="69" bestFit="1" customWidth="1"/>
    <col min="12555" max="12555" width="10.42578125" style="69" bestFit="1" customWidth="1"/>
    <col min="12556" max="12556" width="11.42578125" style="69" customWidth="1"/>
    <col min="12557" max="12557" width="11.28515625" style="69" customWidth="1"/>
    <col min="12558" max="12800" width="9.140625" style="69"/>
    <col min="12801" max="12802" width="9.28515625" style="69" customWidth="1"/>
    <col min="12803" max="12803" width="11.140625" style="69" customWidth="1"/>
    <col min="12804" max="12804" width="10.7109375" style="69" bestFit="1" customWidth="1"/>
    <col min="12805" max="12805" width="11.42578125" style="69" customWidth="1"/>
    <col min="12806" max="12806" width="11.28515625" style="69" customWidth="1"/>
    <col min="12807" max="12807" width="13.140625" style="69" customWidth="1"/>
    <col min="12808" max="12808" width="11" style="69" customWidth="1"/>
    <col min="12809" max="12809" width="13.42578125" style="69" customWidth="1"/>
    <col min="12810" max="12810" width="7.140625" style="69" bestFit="1" customWidth="1"/>
    <col min="12811" max="12811" width="10.42578125" style="69" bestFit="1" customWidth="1"/>
    <col min="12812" max="12812" width="11.42578125" style="69" customWidth="1"/>
    <col min="12813" max="12813" width="11.28515625" style="69" customWidth="1"/>
    <col min="12814" max="13056" width="9.140625" style="69"/>
    <col min="13057" max="13058" width="9.28515625" style="69" customWidth="1"/>
    <col min="13059" max="13059" width="11.140625" style="69" customWidth="1"/>
    <col min="13060" max="13060" width="10.7109375" style="69" bestFit="1" customWidth="1"/>
    <col min="13061" max="13061" width="11.42578125" style="69" customWidth="1"/>
    <col min="13062" max="13062" width="11.28515625" style="69" customWidth="1"/>
    <col min="13063" max="13063" width="13.140625" style="69" customWidth="1"/>
    <col min="13064" max="13064" width="11" style="69" customWidth="1"/>
    <col min="13065" max="13065" width="13.42578125" style="69" customWidth="1"/>
    <col min="13066" max="13066" width="7.140625" style="69" bestFit="1" customWidth="1"/>
    <col min="13067" max="13067" width="10.42578125" style="69" bestFit="1" customWidth="1"/>
    <col min="13068" max="13068" width="11.42578125" style="69" customWidth="1"/>
    <col min="13069" max="13069" width="11.28515625" style="69" customWidth="1"/>
    <col min="13070" max="13312" width="9.140625" style="69"/>
    <col min="13313" max="13314" width="9.28515625" style="69" customWidth="1"/>
    <col min="13315" max="13315" width="11.140625" style="69" customWidth="1"/>
    <col min="13316" max="13316" width="10.7109375" style="69" bestFit="1" customWidth="1"/>
    <col min="13317" max="13317" width="11.42578125" style="69" customWidth="1"/>
    <col min="13318" max="13318" width="11.28515625" style="69" customWidth="1"/>
    <col min="13319" max="13319" width="13.140625" style="69" customWidth="1"/>
    <col min="13320" max="13320" width="11" style="69" customWidth="1"/>
    <col min="13321" max="13321" width="13.42578125" style="69" customWidth="1"/>
    <col min="13322" max="13322" width="7.140625" style="69" bestFit="1" customWidth="1"/>
    <col min="13323" max="13323" width="10.42578125" style="69" bestFit="1" customWidth="1"/>
    <col min="13324" max="13324" width="11.42578125" style="69" customWidth="1"/>
    <col min="13325" max="13325" width="11.28515625" style="69" customWidth="1"/>
    <col min="13326" max="13568" width="9.140625" style="69"/>
    <col min="13569" max="13570" width="9.28515625" style="69" customWidth="1"/>
    <col min="13571" max="13571" width="11.140625" style="69" customWidth="1"/>
    <col min="13572" max="13572" width="10.7109375" style="69" bestFit="1" customWidth="1"/>
    <col min="13573" max="13573" width="11.42578125" style="69" customWidth="1"/>
    <col min="13574" max="13574" width="11.28515625" style="69" customWidth="1"/>
    <col min="13575" max="13575" width="13.140625" style="69" customWidth="1"/>
    <col min="13576" max="13576" width="11" style="69" customWidth="1"/>
    <col min="13577" max="13577" width="13.42578125" style="69" customWidth="1"/>
    <col min="13578" max="13578" width="7.140625" style="69" bestFit="1" customWidth="1"/>
    <col min="13579" max="13579" width="10.42578125" style="69" bestFit="1" customWidth="1"/>
    <col min="13580" max="13580" width="11.42578125" style="69" customWidth="1"/>
    <col min="13581" max="13581" width="11.28515625" style="69" customWidth="1"/>
    <col min="13582" max="13824" width="9.140625" style="69"/>
    <col min="13825" max="13826" width="9.28515625" style="69" customWidth="1"/>
    <col min="13827" max="13827" width="11.140625" style="69" customWidth="1"/>
    <col min="13828" max="13828" width="10.7109375" style="69" bestFit="1" customWidth="1"/>
    <col min="13829" max="13829" width="11.42578125" style="69" customWidth="1"/>
    <col min="13830" max="13830" width="11.28515625" style="69" customWidth="1"/>
    <col min="13831" max="13831" width="13.140625" style="69" customWidth="1"/>
    <col min="13832" max="13832" width="11" style="69" customWidth="1"/>
    <col min="13833" max="13833" width="13.42578125" style="69" customWidth="1"/>
    <col min="13834" max="13834" width="7.140625" style="69" bestFit="1" customWidth="1"/>
    <col min="13835" max="13835" width="10.42578125" style="69" bestFit="1" customWidth="1"/>
    <col min="13836" max="13836" width="11.42578125" style="69" customWidth="1"/>
    <col min="13837" max="13837" width="11.28515625" style="69" customWidth="1"/>
    <col min="13838" max="14080" width="9.140625" style="69"/>
    <col min="14081" max="14082" width="9.28515625" style="69" customWidth="1"/>
    <col min="14083" max="14083" width="11.140625" style="69" customWidth="1"/>
    <col min="14084" max="14084" width="10.7109375" style="69" bestFit="1" customWidth="1"/>
    <col min="14085" max="14085" width="11.42578125" style="69" customWidth="1"/>
    <col min="14086" max="14086" width="11.28515625" style="69" customWidth="1"/>
    <col min="14087" max="14087" width="13.140625" style="69" customWidth="1"/>
    <col min="14088" max="14088" width="11" style="69" customWidth="1"/>
    <col min="14089" max="14089" width="13.42578125" style="69" customWidth="1"/>
    <col min="14090" max="14090" width="7.140625" style="69" bestFit="1" customWidth="1"/>
    <col min="14091" max="14091" width="10.42578125" style="69" bestFit="1" customWidth="1"/>
    <col min="14092" max="14092" width="11.42578125" style="69" customWidth="1"/>
    <col min="14093" max="14093" width="11.28515625" style="69" customWidth="1"/>
    <col min="14094" max="14336" width="9.140625" style="69"/>
    <col min="14337" max="14338" width="9.28515625" style="69" customWidth="1"/>
    <col min="14339" max="14339" width="11.140625" style="69" customWidth="1"/>
    <col min="14340" max="14340" width="10.7109375" style="69" bestFit="1" customWidth="1"/>
    <col min="14341" max="14341" width="11.42578125" style="69" customWidth="1"/>
    <col min="14342" max="14342" width="11.28515625" style="69" customWidth="1"/>
    <col min="14343" max="14343" width="13.140625" style="69" customWidth="1"/>
    <col min="14344" max="14344" width="11" style="69" customWidth="1"/>
    <col min="14345" max="14345" width="13.42578125" style="69" customWidth="1"/>
    <col min="14346" max="14346" width="7.140625" style="69" bestFit="1" customWidth="1"/>
    <col min="14347" max="14347" width="10.42578125" style="69" bestFit="1" customWidth="1"/>
    <col min="14348" max="14348" width="11.42578125" style="69" customWidth="1"/>
    <col min="14349" max="14349" width="11.28515625" style="69" customWidth="1"/>
    <col min="14350" max="14592" width="9.140625" style="69"/>
    <col min="14593" max="14594" width="9.28515625" style="69" customWidth="1"/>
    <col min="14595" max="14595" width="11.140625" style="69" customWidth="1"/>
    <col min="14596" max="14596" width="10.7109375" style="69" bestFit="1" customWidth="1"/>
    <col min="14597" max="14597" width="11.42578125" style="69" customWidth="1"/>
    <col min="14598" max="14598" width="11.28515625" style="69" customWidth="1"/>
    <col min="14599" max="14599" width="13.140625" style="69" customWidth="1"/>
    <col min="14600" max="14600" width="11" style="69" customWidth="1"/>
    <col min="14601" max="14601" width="13.42578125" style="69" customWidth="1"/>
    <col min="14602" max="14602" width="7.140625" style="69" bestFit="1" customWidth="1"/>
    <col min="14603" max="14603" width="10.42578125" style="69" bestFit="1" customWidth="1"/>
    <col min="14604" max="14604" width="11.42578125" style="69" customWidth="1"/>
    <col min="14605" max="14605" width="11.28515625" style="69" customWidth="1"/>
    <col min="14606" max="14848" width="9.140625" style="69"/>
    <col min="14849" max="14850" width="9.28515625" style="69" customWidth="1"/>
    <col min="14851" max="14851" width="11.140625" style="69" customWidth="1"/>
    <col min="14852" max="14852" width="10.7109375" style="69" bestFit="1" customWidth="1"/>
    <col min="14853" max="14853" width="11.42578125" style="69" customWidth="1"/>
    <col min="14854" max="14854" width="11.28515625" style="69" customWidth="1"/>
    <col min="14855" max="14855" width="13.140625" style="69" customWidth="1"/>
    <col min="14856" max="14856" width="11" style="69" customWidth="1"/>
    <col min="14857" max="14857" width="13.42578125" style="69" customWidth="1"/>
    <col min="14858" max="14858" width="7.140625" style="69" bestFit="1" customWidth="1"/>
    <col min="14859" max="14859" width="10.42578125" style="69" bestFit="1" customWidth="1"/>
    <col min="14860" max="14860" width="11.42578125" style="69" customWidth="1"/>
    <col min="14861" max="14861" width="11.28515625" style="69" customWidth="1"/>
    <col min="14862" max="15104" width="9.140625" style="69"/>
    <col min="15105" max="15106" width="9.28515625" style="69" customWidth="1"/>
    <col min="15107" max="15107" width="11.140625" style="69" customWidth="1"/>
    <col min="15108" max="15108" width="10.7109375" style="69" bestFit="1" customWidth="1"/>
    <col min="15109" max="15109" width="11.42578125" style="69" customWidth="1"/>
    <col min="15110" max="15110" width="11.28515625" style="69" customWidth="1"/>
    <col min="15111" max="15111" width="13.140625" style="69" customWidth="1"/>
    <col min="15112" max="15112" width="11" style="69" customWidth="1"/>
    <col min="15113" max="15113" width="13.42578125" style="69" customWidth="1"/>
    <col min="15114" max="15114" width="7.140625" style="69" bestFit="1" customWidth="1"/>
    <col min="15115" max="15115" width="10.42578125" style="69" bestFit="1" customWidth="1"/>
    <col min="15116" max="15116" width="11.42578125" style="69" customWidth="1"/>
    <col min="15117" max="15117" width="11.28515625" style="69" customWidth="1"/>
    <col min="15118" max="15360" width="9.140625" style="69"/>
    <col min="15361" max="15362" width="9.28515625" style="69" customWidth="1"/>
    <col min="15363" max="15363" width="11.140625" style="69" customWidth="1"/>
    <col min="15364" max="15364" width="10.7109375" style="69" bestFit="1" customWidth="1"/>
    <col min="15365" max="15365" width="11.42578125" style="69" customWidth="1"/>
    <col min="15366" max="15366" width="11.28515625" style="69" customWidth="1"/>
    <col min="15367" max="15367" width="13.140625" style="69" customWidth="1"/>
    <col min="15368" max="15368" width="11" style="69" customWidth="1"/>
    <col min="15369" max="15369" width="13.42578125" style="69" customWidth="1"/>
    <col min="15370" max="15370" width="7.140625" style="69" bestFit="1" customWidth="1"/>
    <col min="15371" max="15371" width="10.42578125" style="69" bestFit="1" customWidth="1"/>
    <col min="15372" max="15372" width="11.42578125" style="69" customWidth="1"/>
    <col min="15373" max="15373" width="11.28515625" style="69" customWidth="1"/>
    <col min="15374" max="15616" width="9.140625" style="69"/>
    <col min="15617" max="15618" width="9.28515625" style="69" customWidth="1"/>
    <col min="15619" max="15619" width="11.140625" style="69" customWidth="1"/>
    <col min="15620" max="15620" width="10.7109375" style="69" bestFit="1" customWidth="1"/>
    <col min="15621" max="15621" width="11.42578125" style="69" customWidth="1"/>
    <col min="15622" max="15622" width="11.28515625" style="69" customWidth="1"/>
    <col min="15623" max="15623" width="13.140625" style="69" customWidth="1"/>
    <col min="15624" max="15624" width="11" style="69" customWidth="1"/>
    <col min="15625" max="15625" width="13.42578125" style="69" customWidth="1"/>
    <col min="15626" max="15626" width="7.140625" style="69" bestFit="1" customWidth="1"/>
    <col min="15627" max="15627" width="10.42578125" style="69" bestFit="1" customWidth="1"/>
    <col min="15628" max="15628" width="11.42578125" style="69" customWidth="1"/>
    <col min="15629" max="15629" width="11.28515625" style="69" customWidth="1"/>
    <col min="15630" max="15872" width="9.140625" style="69"/>
    <col min="15873" max="15874" width="9.28515625" style="69" customWidth="1"/>
    <col min="15875" max="15875" width="11.140625" style="69" customWidth="1"/>
    <col min="15876" max="15876" width="10.7109375" style="69" bestFit="1" customWidth="1"/>
    <col min="15877" max="15877" width="11.42578125" style="69" customWidth="1"/>
    <col min="15878" max="15878" width="11.28515625" style="69" customWidth="1"/>
    <col min="15879" max="15879" width="13.140625" style="69" customWidth="1"/>
    <col min="15880" max="15880" width="11" style="69" customWidth="1"/>
    <col min="15881" max="15881" width="13.42578125" style="69" customWidth="1"/>
    <col min="15882" max="15882" width="7.140625" style="69" bestFit="1" customWidth="1"/>
    <col min="15883" max="15883" width="10.42578125" style="69" bestFit="1" customWidth="1"/>
    <col min="15884" max="15884" width="11.42578125" style="69" customWidth="1"/>
    <col min="15885" max="15885" width="11.28515625" style="69" customWidth="1"/>
    <col min="15886" max="16128" width="9.140625" style="69"/>
    <col min="16129" max="16130" width="9.28515625" style="69" customWidth="1"/>
    <col min="16131" max="16131" width="11.140625" style="69" customWidth="1"/>
    <col min="16132" max="16132" width="10.7109375" style="69" bestFit="1" customWidth="1"/>
    <col min="16133" max="16133" width="11.42578125" style="69" customWidth="1"/>
    <col min="16134" max="16134" width="11.28515625" style="69" customWidth="1"/>
    <col min="16135" max="16135" width="13.140625" style="69" customWidth="1"/>
    <col min="16136" max="16136" width="11" style="69" customWidth="1"/>
    <col min="16137" max="16137" width="13.42578125" style="69" customWidth="1"/>
    <col min="16138" max="16138" width="7.140625" style="69" bestFit="1" customWidth="1"/>
    <col min="16139" max="16139" width="10.42578125" style="69" bestFit="1" customWidth="1"/>
    <col min="16140" max="16140" width="11.42578125" style="69" customWidth="1"/>
    <col min="16141" max="16141" width="11.28515625" style="69" customWidth="1"/>
    <col min="16142" max="16384" width="9.140625" style="69"/>
  </cols>
  <sheetData>
    <row r="1" spans="1:16" s="75" customFormat="1" ht="23.25" customHeight="1">
      <c r="A1" s="984" t="str">
        <f>'DADOS DE ENTRADA 2017'!$B$22</f>
        <v>PREFEITURA MUNICIPAL DE ITAJAÍ</v>
      </c>
      <c r="B1" s="984"/>
      <c r="C1" s="984"/>
      <c r="D1" s="984"/>
      <c r="E1" s="984"/>
      <c r="F1" s="984"/>
      <c r="G1" s="984"/>
      <c r="H1" s="984"/>
      <c r="I1" s="984"/>
      <c r="J1" s="984"/>
      <c r="K1" s="984"/>
      <c r="L1" s="984"/>
      <c r="M1" s="984"/>
      <c r="N1" s="984"/>
    </row>
    <row r="2" spans="1:16" s="75" customFormat="1" ht="19.5" customHeight="1" thickBot="1">
      <c r="A2" s="881" t="s">
        <v>48</v>
      </c>
      <c r="B2" s="881"/>
      <c r="C2" s="881"/>
      <c r="D2" s="881"/>
      <c r="E2" s="881"/>
      <c r="F2" s="881"/>
      <c r="G2" s="881"/>
      <c r="H2" s="881"/>
      <c r="I2" s="881"/>
      <c r="J2" s="881"/>
      <c r="K2" s="881"/>
      <c r="L2" s="881"/>
      <c r="M2" s="881"/>
      <c r="N2" s="881"/>
    </row>
    <row r="3" spans="1:16" s="30" customFormat="1" ht="15" customHeight="1">
      <c r="A3" s="885" t="s">
        <v>14</v>
      </c>
      <c r="B3" s="886"/>
      <c r="C3" s="886"/>
      <c r="D3" s="886"/>
      <c r="E3" s="886"/>
      <c r="F3" s="886"/>
      <c r="G3" s="886"/>
      <c r="H3" s="886"/>
      <c r="I3" s="886"/>
      <c r="J3" s="908"/>
      <c r="K3" s="882" t="s">
        <v>184</v>
      </c>
      <c r="L3" s="883"/>
      <c r="M3" s="883"/>
      <c r="N3" s="884"/>
    </row>
    <row r="4" spans="1:16" s="30" customFormat="1" ht="19.5" customHeight="1" thickBot="1">
      <c r="A4" s="887" t="str">
        <f>'DADOS DE ENTRADA 2017'!$B$7</f>
        <v>ACESSO AO CENTRO DE INOVAÇÃO REGIONAL DE ITAJAÍ</v>
      </c>
      <c r="B4" s="888"/>
      <c r="C4" s="888"/>
      <c r="D4" s="888"/>
      <c r="E4" s="888"/>
      <c r="F4" s="888"/>
      <c r="G4" s="888"/>
      <c r="H4" s="888"/>
      <c r="I4" s="888"/>
      <c r="J4" s="1218"/>
      <c r="K4" s="33" t="s">
        <v>16</v>
      </c>
      <c r="L4" s="34">
        <f>'DADOS DE ENTRADA 2017'!$B$10</f>
        <v>43617</v>
      </c>
      <c r="M4" s="35" t="s">
        <v>17</v>
      </c>
      <c r="N4" s="36">
        <f>'DADOS DE ENTRADA 2017'!$B$11</f>
        <v>43466</v>
      </c>
    </row>
    <row r="5" spans="1:16" s="30" customFormat="1" ht="15" customHeight="1">
      <c r="A5" s="1215" t="s">
        <v>15</v>
      </c>
      <c r="B5" s="1216"/>
      <c r="C5" s="1216"/>
      <c r="D5" s="1216"/>
      <c r="E5" s="1216"/>
      <c r="F5" s="1216"/>
      <c r="G5" s="1216"/>
      <c r="H5" s="1216"/>
      <c r="I5" s="1216"/>
      <c r="J5" s="1217"/>
      <c r="K5" s="882" t="s">
        <v>56</v>
      </c>
      <c r="L5" s="1205"/>
      <c r="M5" s="1206" t="s">
        <v>57</v>
      </c>
      <c r="N5" s="884"/>
    </row>
    <row r="6" spans="1:16" s="30" customFormat="1" ht="19.5" customHeight="1" thickBot="1">
      <c r="A6" s="1212" t="str">
        <f>'DADOS DE ENTRADA 2017'!$B$8</f>
        <v>RUA MANOEL BERNARDES - BAIRRO ITAIPAVA</v>
      </c>
      <c r="B6" s="1213"/>
      <c r="C6" s="1213"/>
      <c r="D6" s="1213"/>
      <c r="E6" s="1213"/>
      <c r="F6" s="1213"/>
      <c r="G6" s="1213"/>
      <c r="H6" s="1213"/>
      <c r="I6" s="1213"/>
      <c r="J6" s="1214"/>
      <c r="K6" s="37" t="s">
        <v>55</v>
      </c>
      <c r="L6" s="42">
        <f>'DADOS DE ENTRADA 2017'!$B$16</f>
        <v>0.24030000000000001</v>
      </c>
      <c r="M6" s="32" t="s">
        <v>55</v>
      </c>
      <c r="N6" s="43">
        <f>'DADOS DE ENTRADA 2017'!$B$17</f>
        <v>0.16800000000000001</v>
      </c>
    </row>
    <row r="7" spans="1:16" s="39" customFormat="1" ht="19.5" customHeight="1" thickBot="1">
      <c r="A7" s="99">
        <f>'DADOS DE ENTRADA 2017'!$B$9</f>
        <v>43709</v>
      </c>
      <c r="B7" s="982" t="s">
        <v>286</v>
      </c>
      <c r="C7" s="982"/>
      <c r="D7" s="982"/>
      <c r="E7" s="982"/>
      <c r="F7" s="982"/>
      <c r="G7" s="982"/>
      <c r="H7" s="982"/>
      <c r="I7" s="982"/>
      <c r="J7" s="982"/>
      <c r="K7" s="982"/>
      <c r="L7" s="982"/>
      <c r="M7" s="982" t="s">
        <v>488</v>
      </c>
      <c r="N7" s="982"/>
    </row>
    <row r="8" spans="1:16" s="76" customFormat="1" ht="15" customHeight="1">
      <c r="A8" s="1230" t="s">
        <v>110</v>
      </c>
      <c r="B8" s="1231"/>
      <c r="C8" s="1209" t="s">
        <v>111</v>
      </c>
      <c r="D8" s="1209"/>
      <c r="E8" s="1209" t="s">
        <v>160</v>
      </c>
      <c r="F8" s="1209" t="s">
        <v>161</v>
      </c>
      <c r="G8" s="1209" t="s">
        <v>112</v>
      </c>
      <c r="H8" s="1209" t="s">
        <v>162</v>
      </c>
      <c r="I8" s="1209"/>
      <c r="J8" s="1209" t="s">
        <v>113</v>
      </c>
      <c r="K8" s="1209" t="s">
        <v>114</v>
      </c>
      <c r="L8" s="1209" t="s">
        <v>115</v>
      </c>
      <c r="M8" s="1209"/>
      <c r="N8" s="1228" t="s">
        <v>159</v>
      </c>
      <c r="O8" s="101"/>
    </row>
    <row r="9" spans="1:16" s="76" customFormat="1" ht="15" customHeight="1" thickBot="1">
      <c r="A9" s="1210" t="s">
        <v>116</v>
      </c>
      <c r="B9" s="1211"/>
      <c r="C9" s="136" t="s">
        <v>117</v>
      </c>
      <c r="D9" s="136" t="s">
        <v>118</v>
      </c>
      <c r="E9" s="1221"/>
      <c r="F9" s="1221"/>
      <c r="G9" s="1221"/>
      <c r="H9" s="136" t="s">
        <v>110</v>
      </c>
      <c r="I9" s="136" t="s">
        <v>119</v>
      </c>
      <c r="J9" s="1221"/>
      <c r="K9" s="1221"/>
      <c r="L9" s="136" t="s">
        <v>120</v>
      </c>
      <c r="M9" s="136" t="s">
        <v>121</v>
      </c>
      <c r="N9" s="1229"/>
    </row>
    <row r="10" spans="1:16" s="76" customFormat="1" ht="15" customHeight="1">
      <c r="A10" s="1222"/>
      <c r="B10" s="1223"/>
      <c r="C10" s="1223"/>
      <c r="D10" s="1223"/>
      <c r="E10" s="1223"/>
      <c r="F10" s="1223"/>
      <c r="G10" s="1223"/>
      <c r="H10" s="1223"/>
      <c r="I10" s="1223"/>
      <c r="J10" s="1223"/>
      <c r="K10" s="1223"/>
      <c r="L10" s="1223"/>
      <c r="M10" s="1223"/>
      <c r="N10" s="1224"/>
    </row>
    <row r="11" spans="1:16" s="76" customFormat="1" ht="15" customHeight="1">
      <c r="A11" s="77">
        <v>1</v>
      </c>
      <c r="B11" s="78" t="s">
        <v>282</v>
      </c>
      <c r="C11" s="79">
        <v>22.754999999999999</v>
      </c>
      <c r="D11" s="79">
        <v>20.465</v>
      </c>
      <c r="E11" s="80">
        <v>40</v>
      </c>
      <c r="F11" s="81">
        <v>20</v>
      </c>
      <c r="G11" s="82">
        <f t="shared" ref="G11:G23" si="0">ABS((C11-D11)/E11)</f>
        <v>5.7249999999999981E-2</v>
      </c>
      <c r="H11" s="79">
        <f>((F11*$M$30)/10000)</f>
        <v>0.14000000000000001</v>
      </c>
      <c r="I11" s="79">
        <f>H11</f>
        <v>0.14000000000000001</v>
      </c>
      <c r="J11" s="84">
        <v>0.7</v>
      </c>
      <c r="K11" s="85">
        <f t="shared" ref="K11" si="1">(2.78*J11*$G$30*I11)/1000</f>
        <v>2.3138329200000002E-2</v>
      </c>
      <c r="L11" s="85">
        <f t="shared" ref="L11" si="2">1.55*(K11*$J$30/(G11^0.5))^0.375</f>
        <v>0.12664908284497681</v>
      </c>
      <c r="M11" s="103">
        <f>IF(L11&lt;0.4,0.4,IF(AND(L11&gt;0.4,L11&lt;0.6),0.6,IF(AND(L11&gt;0.6,L11&lt;0.8),0.8,IF(AND(L11&gt;0.8,L11&lt;1),1,IF(AND(L11&gt;1,L11&lt;1.2),1.2,IF(AND(L11&gt;1.2,L11&lt;1.5),1.5,2))))))</f>
        <v>0.4</v>
      </c>
      <c r="N11" s="102">
        <v>1</v>
      </c>
      <c r="O11" s="382" t="s">
        <v>239</v>
      </c>
    </row>
    <row r="12" spans="1:16" s="76" customFormat="1" ht="15" customHeight="1">
      <c r="A12" s="77" t="str">
        <f>B11</f>
        <v>CL 1</v>
      </c>
      <c r="B12" s="78">
        <v>2</v>
      </c>
      <c r="C12" s="79">
        <f>D11</f>
        <v>20.465</v>
      </c>
      <c r="D12" s="79">
        <v>17.440000000000001</v>
      </c>
      <c r="E12" s="80">
        <v>40</v>
      </c>
      <c r="F12" s="81">
        <v>40</v>
      </c>
      <c r="G12" s="82">
        <f t="shared" si="0"/>
        <v>7.562499999999997E-2</v>
      </c>
      <c r="H12" s="79">
        <f t="shared" ref="H12" si="3">((F12*$M$30)/10000)</f>
        <v>0.28000000000000003</v>
      </c>
      <c r="I12" s="79">
        <f>H12+I11</f>
        <v>0.42000000000000004</v>
      </c>
      <c r="J12" s="84">
        <v>0.7</v>
      </c>
      <c r="K12" s="85">
        <f t="shared" ref="K12" si="4">(2.78*J12*$G$30*I12)/1000</f>
        <v>6.9414987600000005E-2</v>
      </c>
      <c r="L12" s="85">
        <f t="shared" ref="L12" si="5">1.55*(K12*$J$30/(G12^0.5))^0.375</f>
        <v>0.18149123838198786</v>
      </c>
      <c r="M12" s="103">
        <f>IF(L12&lt;0.4,0.4,IF(AND(L12&gt;0.4,L12&lt;0.6),0.6,IF(AND(L12&gt;0.6,L12&lt;0.8),0.8,IF(AND(L12&gt;0.8,L12&lt;1),1,IF(AND(L12&gt;1,L12&lt;1.2),1.2,IF(AND(L12&gt;1.2,L12&lt;1.5),1.5,2))))))</f>
        <v>0.4</v>
      </c>
      <c r="N12" s="102">
        <v>1</v>
      </c>
      <c r="O12" s="382" t="s">
        <v>239</v>
      </c>
    </row>
    <row r="13" spans="1:16" s="76" customFormat="1" ht="15" customHeight="1">
      <c r="A13" s="77">
        <f t="shared" ref="A13:A24" si="6">B12</f>
        <v>2</v>
      </c>
      <c r="B13" s="78" t="s">
        <v>283</v>
      </c>
      <c r="C13" s="79">
        <f t="shared" ref="C13:C16" si="7">D12</f>
        <v>17.440000000000001</v>
      </c>
      <c r="D13" s="79">
        <v>14.414999999999999</v>
      </c>
      <c r="E13" s="80">
        <v>40</v>
      </c>
      <c r="F13" s="81">
        <v>40</v>
      </c>
      <c r="G13" s="82">
        <f t="shared" si="0"/>
        <v>7.5625000000000053E-2</v>
      </c>
      <c r="H13" s="79">
        <f t="shared" ref="H13:H14" si="8">((F13*$M$30)/10000)</f>
        <v>0.28000000000000003</v>
      </c>
      <c r="I13" s="79">
        <f>H13+I12</f>
        <v>0.70000000000000007</v>
      </c>
      <c r="J13" s="84">
        <v>0.7</v>
      </c>
      <c r="K13" s="85">
        <f t="shared" ref="K13:K14" si="9">(2.78*J13*$G$30*I13)/1000</f>
        <v>0.11569164600000001</v>
      </c>
      <c r="L13" s="85">
        <f t="shared" ref="L13:L14" si="10">1.55*(K13*$J$30/(G13^0.5))^0.375</f>
        <v>0.21981075861716351</v>
      </c>
      <c r="M13" s="103">
        <f>IF(L13&lt;0.4,0.4,IF(AND(L13&gt;0.4,L13&lt;0.6),0.6,IF(AND(L13&gt;0.6,L13&lt;0.8),0.8,IF(AND(L13&gt;0.8,L13&lt;1),1,IF(AND(L13&gt;1,L13&lt;1.2),1.2,IF(AND(L13&gt;1.2,L13&lt;1.5),1.5,2))))))</f>
        <v>0.4</v>
      </c>
      <c r="N13" s="102">
        <v>1</v>
      </c>
      <c r="O13" s="382" t="s">
        <v>239</v>
      </c>
    </row>
    <row r="14" spans="1:16" s="76" customFormat="1" ht="15" customHeight="1">
      <c r="A14" s="77" t="str">
        <f t="shared" si="6"/>
        <v>CL 2</v>
      </c>
      <c r="B14" s="78">
        <v>3</v>
      </c>
      <c r="C14" s="79">
        <f t="shared" si="7"/>
        <v>14.414999999999999</v>
      </c>
      <c r="D14" s="79">
        <v>12.17</v>
      </c>
      <c r="E14" s="80">
        <v>30</v>
      </c>
      <c r="F14" s="81">
        <v>40</v>
      </c>
      <c r="G14" s="82">
        <f t="shared" si="0"/>
        <v>7.4833333333333307E-2</v>
      </c>
      <c r="H14" s="79">
        <f t="shared" si="8"/>
        <v>0.28000000000000003</v>
      </c>
      <c r="I14" s="79">
        <f t="shared" ref="I14:I17" si="11">H14+I13</f>
        <v>0.98000000000000009</v>
      </c>
      <c r="J14" s="84">
        <v>0.7</v>
      </c>
      <c r="K14" s="85">
        <f t="shared" si="9"/>
        <v>0.16196830439999998</v>
      </c>
      <c r="L14" s="85">
        <f t="shared" si="10"/>
        <v>0.24986411563990243</v>
      </c>
      <c r="M14" s="103">
        <f t="shared" ref="M14:M22" si="12">IF(L14&lt;0.4,0.4,IF(AND(L14&gt;0.4,L14&lt;0.6),0.6,IF(AND(L14&gt;0.6,L14&lt;0.8),0.8,IF(AND(L14&gt;0.8,L14&lt;1),1,IF(AND(L14&gt;1,L14&lt;1.2),1.2,IF(AND(L14&gt;1.2,L14&lt;1.5),1.5,2))))))</f>
        <v>0.4</v>
      </c>
      <c r="N14" s="102">
        <v>1</v>
      </c>
      <c r="O14" s="382" t="s">
        <v>239</v>
      </c>
    </row>
    <row r="15" spans="1:16" s="76" customFormat="1" ht="15" customHeight="1">
      <c r="A15" s="77">
        <f t="shared" si="6"/>
        <v>3</v>
      </c>
      <c r="B15" s="78" t="s">
        <v>284</v>
      </c>
      <c r="C15" s="79">
        <f t="shared" si="7"/>
        <v>12.17</v>
      </c>
      <c r="D15" s="79">
        <v>10.635</v>
      </c>
      <c r="E15" s="80">
        <v>30</v>
      </c>
      <c r="F15" s="81">
        <v>30</v>
      </c>
      <c r="G15" s="82">
        <f t="shared" si="0"/>
        <v>5.1166666666666673E-2</v>
      </c>
      <c r="H15" s="79">
        <f t="shared" ref="H15:H18" si="13">((F15*$M$30)/10000)</f>
        <v>0.21</v>
      </c>
      <c r="I15" s="79">
        <f t="shared" si="11"/>
        <v>1.1900000000000002</v>
      </c>
      <c r="J15" s="84">
        <v>0.7</v>
      </c>
      <c r="K15" s="85">
        <f t="shared" ref="K15:K22" si="14">(2.78*J15*$G$30*I15)/1000</f>
        <v>0.1966757982</v>
      </c>
      <c r="L15" s="85">
        <f t="shared" ref="L15:L22" si="15">1.55*(K15*$J$30/(G15^0.5))^0.375</f>
        <v>0.2885904563019781</v>
      </c>
      <c r="M15" s="103">
        <f t="shared" si="12"/>
        <v>0.4</v>
      </c>
      <c r="N15" s="102">
        <v>1</v>
      </c>
      <c r="O15" s="382" t="s">
        <v>239</v>
      </c>
    </row>
    <row r="16" spans="1:16" s="76" customFormat="1" ht="15" customHeight="1">
      <c r="A16" s="77" t="str">
        <f t="shared" si="6"/>
        <v>CL 3</v>
      </c>
      <c r="B16" s="78" t="s">
        <v>285</v>
      </c>
      <c r="C16" s="79">
        <f t="shared" si="7"/>
        <v>10.635</v>
      </c>
      <c r="D16" s="79">
        <v>9.86</v>
      </c>
      <c r="E16" s="80">
        <v>30</v>
      </c>
      <c r="F16" s="81">
        <v>30</v>
      </c>
      <c r="G16" s="82">
        <f t="shared" si="0"/>
        <v>2.5833333333333344E-2</v>
      </c>
      <c r="H16" s="79">
        <f t="shared" si="13"/>
        <v>0.21</v>
      </c>
      <c r="I16" s="79">
        <f t="shared" si="11"/>
        <v>1.4000000000000001</v>
      </c>
      <c r="J16" s="84">
        <v>0.7</v>
      </c>
      <c r="K16" s="85">
        <f t="shared" si="14"/>
        <v>0.23138329200000002</v>
      </c>
      <c r="L16" s="85">
        <f t="shared" si="15"/>
        <v>0.34865919227534187</v>
      </c>
      <c r="M16" s="103">
        <f t="shared" si="12"/>
        <v>0.4</v>
      </c>
      <c r="N16" s="102">
        <v>1</v>
      </c>
      <c r="O16" s="382" t="s">
        <v>239</v>
      </c>
      <c r="P16" s="86"/>
    </row>
    <row r="17" spans="1:16" s="76" customFormat="1" ht="15" customHeight="1">
      <c r="A17" s="77" t="str">
        <f t="shared" si="6"/>
        <v>CL 4</v>
      </c>
      <c r="B17" s="78">
        <v>4</v>
      </c>
      <c r="C17" s="79">
        <v>9.66</v>
      </c>
      <c r="D17" s="79">
        <v>9.2650000000000006</v>
      </c>
      <c r="E17" s="80">
        <v>25</v>
      </c>
      <c r="F17" s="81">
        <v>30</v>
      </c>
      <c r="G17" s="82">
        <f t="shared" si="0"/>
        <v>1.5799999999999984E-2</v>
      </c>
      <c r="H17" s="79">
        <f t="shared" si="13"/>
        <v>0.21</v>
      </c>
      <c r="I17" s="79">
        <f t="shared" si="11"/>
        <v>1.61</v>
      </c>
      <c r="J17" s="84">
        <v>0.7</v>
      </c>
      <c r="K17" s="85">
        <f t="shared" si="14"/>
        <v>0.26609078580000001</v>
      </c>
      <c r="L17" s="85">
        <f t="shared" si="15"/>
        <v>0.40290108784656969</v>
      </c>
      <c r="M17" s="103">
        <f t="shared" si="12"/>
        <v>0.6</v>
      </c>
      <c r="N17" s="102">
        <v>1</v>
      </c>
      <c r="O17" s="382" t="s">
        <v>239</v>
      </c>
    </row>
    <row r="18" spans="1:16" s="76" customFormat="1" ht="15" customHeight="1">
      <c r="A18" s="77">
        <f t="shared" si="6"/>
        <v>4</v>
      </c>
      <c r="B18" s="78" t="s">
        <v>289</v>
      </c>
      <c r="C18" s="79">
        <v>9.15</v>
      </c>
      <c r="D18" s="79">
        <v>9.0350000000000001</v>
      </c>
      <c r="E18" s="80">
        <v>6</v>
      </c>
      <c r="F18" s="81">
        <v>30</v>
      </c>
      <c r="G18" s="82">
        <f t="shared" si="0"/>
        <v>1.9166666666666703E-2</v>
      </c>
      <c r="H18" s="79">
        <f t="shared" si="13"/>
        <v>0.21</v>
      </c>
      <c r="I18" s="79">
        <f>H18+I17+I102</f>
        <v>3.64</v>
      </c>
      <c r="J18" s="84">
        <v>0.7</v>
      </c>
      <c r="K18" s="85">
        <f t="shared" si="14"/>
        <v>0.60159655919999999</v>
      </c>
      <c r="L18" s="85">
        <f t="shared" si="15"/>
        <v>0.52762148697630684</v>
      </c>
      <c r="M18" s="103">
        <f t="shared" si="12"/>
        <v>0.6</v>
      </c>
      <c r="N18" s="102">
        <v>1</v>
      </c>
      <c r="O18" s="382" t="s">
        <v>239</v>
      </c>
      <c r="P18" s="87"/>
    </row>
    <row r="19" spans="1:16" s="76" customFormat="1" ht="15" customHeight="1">
      <c r="A19" s="77"/>
      <c r="B19" s="78"/>
      <c r="C19" s="79"/>
      <c r="D19" s="79"/>
      <c r="E19" s="80"/>
      <c r="F19" s="81"/>
      <c r="G19" s="82"/>
      <c r="H19" s="318"/>
      <c r="I19" s="318"/>
      <c r="J19" s="84"/>
      <c r="K19" s="85"/>
      <c r="L19" s="85"/>
      <c r="M19" s="103"/>
      <c r="N19" s="102"/>
      <c r="O19" s="382"/>
    </row>
    <row r="20" spans="1:16" s="76" customFormat="1" ht="15" customHeight="1">
      <c r="A20" s="77">
        <v>5</v>
      </c>
      <c r="B20" s="88" t="s">
        <v>287</v>
      </c>
      <c r="C20" s="79">
        <v>22.864999999999998</v>
      </c>
      <c r="D20" s="79">
        <v>20.87</v>
      </c>
      <c r="E20" s="79">
        <v>40</v>
      </c>
      <c r="F20" s="80">
        <v>20</v>
      </c>
      <c r="G20" s="82">
        <f t="shared" si="0"/>
        <v>4.9874999999999933E-2</v>
      </c>
      <c r="H20" s="79">
        <f>((F20*$M$30)/10000)</f>
        <v>0.14000000000000001</v>
      </c>
      <c r="I20" s="79">
        <f>H20</f>
        <v>0.14000000000000001</v>
      </c>
      <c r="J20" s="84">
        <v>0.7</v>
      </c>
      <c r="K20" s="85">
        <f t="shared" si="14"/>
        <v>2.3138329200000002E-2</v>
      </c>
      <c r="L20" s="85">
        <f t="shared" si="15"/>
        <v>0.12996664506688191</v>
      </c>
      <c r="M20" s="103">
        <f t="shared" si="12"/>
        <v>0.4</v>
      </c>
      <c r="N20" s="102">
        <v>1</v>
      </c>
      <c r="O20" s="382" t="s">
        <v>239</v>
      </c>
      <c r="P20" s="86"/>
    </row>
    <row r="21" spans="1:16" s="76" customFormat="1" ht="15" customHeight="1">
      <c r="A21" s="77" t="str">
        <f>B20</f>
        <v>CL 5</v>
      </c>
      <c r="B21" s="78">
        <v>6</v>
      </c>
      <c r="C21" s="79">
        <f>D20</f>
        <v>20.87</v>
      </c>
      <c r="D21" s="79">
        <v>18.34</v>
      </c>
      <c r="E21" s="79">
        <v>40</v>
      </c>
      <c r="F21" s="80">
        <v>40</v>
      </c>
      <c r="G21" s="82">
        <f t="shared" si="0"/>
        <v>6.3250000000000028E-2</v>
      </c>
      <c r="H21" s="79">
        <f t="shared" ref="H21:H24" si="16">((F21*$M$30)/10000)</f>
        <v>0.28000000000000003</v>
      </c>
      <c r="I21" s="79">
        <f t="shared" ref="I21" si="17">H21+I20</f>
        <v>0.42000000000000004</v>
      </c>
      <c r="J21" s="84">
        <v>0.7</v>
      </c>
      <c r="K21" s="85">
        <f t="shared" ref="K21" si="18">(2.78*J21*$G$30*I21)/1000</f>
        <v>6.9414987600000005E-2</v>
      </c>
      <c r="L21" s="85">
        <f t="shared" ref="L21" si="19">1.55*(K21*$J$30/(G21^0.5))^0.375</f>
        <v>0.18767506495293015</v>
      </c>
      <c r="M21" s="103">
        <f t="shared" ref="M21" si="20">IF(L21&lt;0.4,0.4,IF(AND(L21&gt;0.4,L21&lt;0.6),0.6,IF(AND(L21&gt;0.6,L21&lt;0.8),0.8,IF(AND(L21&gt;0.8,L21&lt;1),1,IF(AND(L21&gt;1,L21&lt;1.2),1.2,IF(AND(L21&gt;1.2,L21&lt;1.5),1.5,2))))))</f>
        <v>0.4</v>
      </c>
      <c r="N21" s="102">
        <v>1</v>
      </c>
      <c r="O21" s="382" t="s">
        <v>239</v>
      </c>
      <c r="P21" s="86"/>
    </row>
    <row r="22" spans="1:16" s="76" customFormat="1" ht="15" customHeight="1">
      <c r="A22" s="77">
        <f>B21</f>
        <v>6</v>
      </c>
      <c r="B22" s="88" t="s">
        <v>288</v>
      </c>
      <c r="C22" s="79">
        <f t="shared" ref="C22:C23" si="21">D21</f>
        <v>18.34</v>
      </c>
      <c r="D22" s="79">
        <v>16.2</v>
      </c>
      <c r="E22" s="79">
        <v>40</v>
      </c>
      <c r="F22" s="80">
        <v>40</v>
      </c>
      <c r="G22" s="82">
        <f t="shared" si="0"/>
        <v>5.3500000000000013E-2</v>
      </c>
      <c r="H22" s="79">
        <f t="shared" si="16"/>
        <v>0.28000000000000003</v>
      </c>
      <c r="I22" s="79">
        <f>H22+I21</f>
        <v>0.70000000000000007</v>
      </c>
      <c r="J22" s="84">
        <v>0.7</v>
      </c>
      <c r="K22" s="85">
        <f t="shared" si="14"/>
        <v>0.11569164600000001</v>
      </c>
      <c r="L22" s="85">
        <f t="shared" si="15"/>
        <v>0.23454834408500469</v>
      </c>
      <c r="M22" s="103">
        <f t="shared" si="12"/>
        <v>0.4</v>
      </c>
      <c r="N22" s="102">
        <v>1</v>
      </c>
      <c r="O22" s="382" t="s">
        <v>239</v>
      </c>
      <c r="P22" s="86"/>
    </row>
    <row r="23" spans="1:16" s="76" customFormat="1" ht="15" customHeight="1">
      <c r="A23" s="77" t="str">
        <f t="shared" si="6"/>
        <v>CL 6</v>
      </c>
      <c r="B23" s="78">
        <v>7</v>
      </c>
      <c r="C23" s="79">
        <f t="shared" si="21"/>
        <v>16.2</v>
      </c>
      <c r="D23" s="79">
        <v>15.574999999999999</v>
      </c>
      <c r="E23" s="79">
        <v>40</v>
      </c>
      <c r="F23" s="80">
        <v>40</v>
      </c>
      <c r="G23" s="82">
        <f t="shared" si="0"/>
        <v>1.5625E-2</v>
      </c>
      <c r="H23" s="79">
        <f t="shared" si="16"/>
        <v>0.28000000000000003</v>
      </c>
      <c r="I23" s="79">
        <f t="shared" ref="I23" si="22">H23+I22</f>
        <v>0.98000000000000009</v>
      </c>
      <c r="J23" s="84">
        <v>0.7</v>
      </c>
      <c r="K23" s="85">
        <f t="shared" ref="K23:K24" si="23">(2.78*J23*$G$30*I23)/1000</f>
        <v>0.16196830439999998</v>
      </c>
      <c r="L23" s="85">
        <f t="shared" ref="L23:L24" si="24">1.55*(K23*$J$30/(G23^0.5))^0.375</f>
        <v>0.33516253288037018</v>
      </c>
      <c r="M23" s="103">
        <f t="shared" ref="M23:M24" si="25">IF(L23&lt;0.4,0.4,IF(AND(L23&gt;0.4,L23&lt;0.6),0.6,IF(AND(L23&gt;0.6,L23&lt;0.8),0.8,IF(AND(L23&gt;0.8,L23&lt;1),1,IF(AND(L23&gt;1,L23&lt;1.2),1.2,IF(AND(L23&gt;1.2,L23&lt;1.5),1.5,2))))))</f>
        <v>0.4</v>
      </c>
      <c r="N23" s="102">
        <v>1</v>
      </c>
      <c r="O23" s="382" t="s">
        <v>239</v>
      </c>
      <c r="P23" s="86"/>
    </row>
    <row r="24" spans="1:16" s="76" customFormat="1" ht="15" customHeight="1">
      <c r="A24" s="77">
        <f t="shared" si="6"/>
        <v>7</v>
      </c>
      <c r="B24" s="78">
        <v>8</v>
      </c>
      <c r="C24" s="79">
        <v>15.375</v>
      </c>
      <c r="D24" s="79">
        <v>15.1</v>
      </c>
      <c r="E24" s="79">
        <v>42</v>
      </c>
      <c r="F24" s="80">
        <v>81.900000000000006</v>
      </c>
      <c r="G24" s="82">
        <f>ABS((C24-D24)/E24)</f>
        <v>6.5476190476190564E-3</v>
      </c>
      <c r="H24" s="79">
        <f t="shared" si="16"/>
        <v>0.57330000000000003</v>
      </c>
      <c r="I24" s="79">
        <f>H24+I23</f>
        <v>1.5533000000000001</v>
      </c>
      <c r="J24" s="84">
        <v>0.7</v>
      </c>
      <c r="K24" s="85">
        <f t="shared" si="23"/>
        <v>0.25671976247399997</v>
      </c>
      <c r="L24" s="85">
        <f t="shared" si="24"/>
        <v>0.46891276498772388</v>
      </c>
      <c r="M24" s="103">
        <f t="shared" si="25"/>
        <v>0.6</v>
      </c>
      <c r="N24" s="102">
        <v>1</v>
      </c>
      <c r="O24" s="382" t="s">
        <v>239</v>
      </c>
      <c r="P24" s="86"/>
    </row>
    <row r="25" spans="1:16" s="76" customFormat="1" ht="15" customHeight="1">
      <c r="A25" s="77"/>
      <c r="B25" s="78"/>
      <c r="C25" s="79"/>
      <c r="D25" s="79"/>
      <c r="E25" s="80"/>
      <c r="F25" s="81"/>
      <c r="G25" s="82"/>
      <c r="H25" s="318"/>
      <c r="I25" s="318"/>
      <c r="J25" s="84"/>
      <c r="K25" s="85"/>
      <c r="L25" s="85"/>
      <c r="M25" s="103"/>
      <c r="N25" s="102"/>
      <c r="O25" s="382"/>
      <c r="P25" s="89"/>
    </row>
    <row r="26" spans="1:16" s="76" customFormat="1" ht="15" customHeight="1">
      <c r="A26" s="77"/>
      <c r="B26" s="88"/>
      <c r="C26" s="79"/>
      <c r="D26" s="79"/>
      <c r="E26" s="80"/>
      <c r="F26" s="81"/>
      <c r="G26" s="82"/>
      <c r="H26" s="83"/>
      <c r="I26" s="79"/>
      <c r="J26" s="84"/>
      <c r="K26" s="85"/>
      <c r="L26" s="85"/>
      <c r="M26" s="103"/>
      <c r="N26" s="102"/>
      <c r="P26" s="86"/>
    </row>
    <row r="27" spans="1:16" s="76" customFormat="1" ht="15" customHeight="1">
      <c r="A27" s="77"/>
      <c r="B27" s="78"/>
      <c r="C27" s="79"/>
      <c r="D27" s="79"/>
      <c r="E27" s="80"/>
      <c r="F27" s="81"/>
      <c r="G27" s="82"/>
      <c r="H27" s="83"/>
      <c r="I27" s="79"/>
      <c r="J27" s="84"/>
      <c r="K27" s="85"/>
      <c r="L27" s="85"/>
      <c r="M27" s="103"/>
      <c r="N27" s="102"/>
      <c r="P27" s="86"/>
    </row>
    <row r="28" spans="1:16" s="76" customFormat="1" ht="15" customHeight="1">
      <c r="A28" s="77"/>
      <c r="B28" s="78"/>
      <c r="C28" s="79"/>
      <c r="D28" s="79"/>
      <c r="E28" s="80"/>
      <c r="F28" s="81"/>
      <c r="G28" s="82"/>
      <c r="H28" s="83"/>
      <c r="I28" s="79"/>
      <c r="J28" s="84"/>
      <c r="K28" s="85"/>
      <c r="L28" s="85"/>
      <c r="M28" s="103"/>
      <c r="N28" s="102"/>
      <c r="P28" s="86"/>
    </row>
    <row r="29" spans="1:16" s="76" customFormat="1" ht="15" customHeight="1" thickBot="1">
      <c r="A29" s="1225"/>
      <c r="B29" s="1226"/>
      <c r="C29" s="1226"/>
      <c r="D29" s="1226"/>
      <c r="E29" s="1226"/>
      <c r="F29" s="1226"/>
      <c r="G29" s="1226"/>
      <c r="H29" s="1226"/>
      <c r="I29" s="1226"/>
      <c r="J29" s="1226"/>
      <c r="K29" s="1226"/>
      <c r="L29" s="1226"/>
      <c r="M29" s="1226"/>
      <c r="N29" s="1227"/>
      <c r="P29" s="86"/>
    </row>
    <row r="30" spans="1:16" s="76" customFormat="1" ht="15" customHeight="1" thickBot="1">
      <c r="A30" s="1232" t="s">
        <v>122</v>
      </c>
      <c r="B30" s="1233"/>
      <c r="C30" s="1233"/>
      <c r="D30" s="1233"/>
      <c r="E30" s="1234" t="s">
        <v>124</v>
      </c>
      <c r="F30" s="1234"/>
      <c r="G30" s="100">
        <v>84.93</v>
      </c>
      <c r="H30" s="1234" t="s">
        <v>123</v>
      </c>
      <c r="I30" s="1234"/>
      <c r="J30" s="100">
        <v>1.2999999999999999E-2</v>
      </c>
      <c r="K30" s="1235" t="s">
        <v>125</v>
      </c>
      <c r="L30" s="1235"/>
      <c r="M30" s="325">
        <v>70</v>
      </c>
      <c r="N30" s="326"/>
      <c r="P30" s="86"/>
    </row>
    <row r="31" spans="1:16" s="76" customFormat="1" ht="15" customHeight="1" thickBot="1">
      <c r="A31" s="327"/>
      <c r="B31" s="111"/>
      <c r="C31" s="111"/>
      <c r="D31" s="111"/>
      <c r="E31" s="111"/>
      <c r="F31" s="111"/>
      <c r="G31" s="106"/>
      <c r="H31" s="111"/>
      <c r="I31" s="111"/>
      <c r="J31" s="106"/>
      <c r="K31" s="98"/>
      <c r="L31" s="98"/>
      <c r="M31" s="328"/>
      <c r="N31" s="329"/>
      <c r="P31" s="86"/>
    </row>
    <row r="32" spans="1:16" s="76" customFormat="1" ht="15" customHeight="1">
      <c r="A32" s="104"/>
      <c r="B32" s="105"/>
      <c r="C32" s="106"/>
      <c r="D32" s="107"/>
      <c r="E32" s="107"/>
      <c r="F32" s="108"/>
      <c r="G32" s="108"/>
      <c r="H32" s="109"/>
      <c r="I32" s="110"/>
      <c r="J32" s="111"/>
      <c r="K32" s="98"/>
      <c r="L32" s="1219"/>
      <c r="M32" s="1219"/>
      <c r="N32" s="112"/>
      <c r="P32" s="86"/>
    </row>
    <row r="33" spans="1:16" s="76" customFormat="1" ht="15" customHeight="1">
      <c r="A33" s="90"/>
      <c r="B33" s="91"/>
      <c r="C33" s="92"/>
      <c r="D33" s="93"/>
      <c r="E33" s="93"/>
      <c r="F33" s="94"/>
      <c r="G33" s="95"/>
      <c r="H33" s="93"/>
      <c r="I33" s="96"/>
      <c r="J33" s="97"/>
      <c r="K33" s="93"/>
      <c r="L33" s="1220"/>
      <c r="M33" s="1220"/>
      <c r="N33" s="113"/>
      <c r="P33" s="86"/>
    </row>
    <row r="34" spans="1:16" s="76" customFormat="1" ht="15" customHeight="1" thickBot="1">
      <c r="A34" s="90"/>
      <c r="B34" s="91"/>
      <c r="C34" s="92"/>
      <c r="D34" s="93"/>
      <c r="E34" s="93"/>
      <c r="F34" s="94"/>
      <c r="G34" s="121"/>
      <c r="H34" s="93"/>
      <c r="I34" s="93"/>
      <c r="J34" s="93"/>
      <c r="K34" s="93"/>
      <c r="L34" s="114"/>
      <c r="M34" s="97"/>
      <c r="N34" s="113"/>
      <c r="P34" s="86"/>
    </row>
    <row r="35" spans="1:16" s="76" customFormat="1" ht="15" customHeight="1">
      <c r="A35" s="885" t="s">
        <v>18</v>
      </c>
      <c r="B35" s="886"/>
      <c r="C35" s="886"/>
      <c r="D35" s="886"/>
      <c r="E35" s="886"/>
      <c r="F35" s="886"/>
      <c r="G35" s="886"/>
      <c r="H35" s="886"/>
      <c r="I35" s="886"/>
      <c r="J35" s="886"/>
      <c r="K35" s="886"/>
      <c r="L35" s="886"/>
      <c r="M35" s="886"/>
      <c r="N35" s="908"/>
      <c r="O35" s="73"/>
      <c r="P35" s="86"/>
    </row>
    <row r="36" spans="1:16" s="76" customFormat="1" ht="15" customHeight="1">
      <c r="A36" s="909" t="s">
        <v>379</v>
      </c>
      <c r="B36" s="910"/>
      <c r="C36" s="910"/>
      <c r="D36" s="910"/>
      <c r="E36" s="910"/>
      <c r="F36" s="910"/>
      <c r="G36" s="910"/>
      <c r="H36" s="910"/>
      <c r="I36" s="910"/>
      <c r="J36" s="910"/>
      <c r="K36" s="910"/>
      <c r="L36" s="910"/>
      <c r="M36" s="910"/>
      <c r="N36" s="911"/>
      <c r="O36" s="72"/>
      <c r="P36" s="86"/>
    </row>
    <row r="37" spans="1:16" s="76" customFormat="1" ht="15" customHeight="1">
      <c r="A37" s="909" t="s">
        <v>380</v>
      </c>
      <c r="B37" s="910"/>
      <c r="C37" s="910"/>
      <c r="D37" s="910"/>
      <c r="E37" s="910"/>
      <c r="F37" s="910"/>
      <c r="G37" s="910"/>
      <c r="H37" s="910"/>
      <c r="I37" s="910"/>
      <c r="J37" s="910"/>
      <c r="K37" s="910"/>
      <c r="L37" s="910"/>
      <c r="M37" s="910"/>
      <c r="N37" s="911"/>
      <c r="O37" s="72"/>
      <c r="P37" s="86"/>
    </row>
    <row r="38" spans="1:16" s="76" customFormat="1" ht="15" customHeight="1">
      <c r="A38" s="905"/>
      <c r="B38" s="906"/>
      <c r="C38" s="906"/>
      <c r="D38" s="906"/>
      <c r="E38" s="906"/>
      <c r="F38" s="906"/>
      <c r="G38" s="906"/>
      <c r="H38" s="906"/>
      <c r="I38" s="906"/>
      <c r="J38" s="906"/>
      <c r="K38" s="906"/>
      <c r="L38" s="906"/>
      <c r="M38" s="906"/>
      <c r="N38" s="907"/>
      <c r="O38" s="73"/>
      <c r="P38" s="86"/>
    </row>
    <row r="39" spans="1:16" s="76" customFormat="1" ht="15" customHeight="1">
      <c r="A39" s="905" t="s">
        <v>59</v>
      </c>
      <c r="B39" s="906"/>
      <c r="C39" s="906"/>
      <c r="D39" s="906"/>
      <c r="E39" s="906"/>
      <c r="F39" s="906"/>
      <c r="G39" s="906"/>
      <c r="H39" s="906"/>
      <c r="I39" s="906"/>
      <c r="J39" s="906"/>
      <c r="K39" s="906"/>
      <c r="L39" s="906"/>
      <c r="M39" s="906"/>
      <c r="N39" s="907"/>
      <c r="O39" s="73"/>
      <c r="P39" s="86"/>
    </row>
    <row r="40" spans="1:16" s="75" customFormat="1" ht="18.75">
      <c r="A40" s="902" t="str">
        <f>'DADOS DE ENTRADA 2017'!$B$12</f>
        <v>RALF NORDT</v>
      </c>
      <c r="B40" s="903"/>
      <c r="C40" s="903"/>
      <c r="D40" s="903"/>
      <c r="E40" s="903"/>
      <c r="F40" s="903"/>
      <c r="G40" s="903"/>
      <c r="H40" s="903"/>
      <c r="I40" s="903"/>
      <c r="J40" s="903"/>
      <c r="K40" s="903"/>
      <c r="L40" s="903"/>
      <c r="M40" s="903"/>
      <c r="N40" s="904"/>
      <c r="O40" s="74"/>
    </row>
    <row r="41" spans="1:16" s="75" customFormat="1" ht="16.5" customHeight="1" thickBot="1">
      <c r="A41" s="899" t="str">
        <f>'DADOS DE ENTRADA 2017'!$B$25</f>
        <v>ENGENHEIRO CIVIL CREA-SC 018.759-9</v>
      </c>
      <c r="B41" s="900"/>
      <c r="C41" s="900"/>
      <c r="D41" s="900"/>
      <c r="E41" s="900"/>
      <c r="F41" s="900"/>
      <c r="G41" s="900"/>
      <c r="H41" s="900"/>
      <c r="I41" s="900"/>
      <c r="J41" s="900"/>
      <c r="K41" s="900"/>
      <c r="L41" s="900"/>
      <c r="M41" s="900"/>
      <c r="N41" s="901"/>
      <c r="O41" s="73"/>
    </row>
    <row r="42" spans="1:16" ht="23.25">
      <c r="A42" s="984" t="str">
        <f>'DADOS DE ENTRADA 2017'!$B$22</f>
        <v>PREFEITURA MUNICIPAL DE ITAJAÍ</v>
      </c>
      <c r="B42" s="984"/>
      <c r="C42" s="984"/>
      <c r="D42" s="984"/>
      <c r="E42" s="984"/>
      <c r="F42" s="984"/>
      <c r="G42" s="984"/>
      <c r="H42" s="984"/>
      <c r="I42" s="984"/>
      <c r="J42" s="984"/>
      <c r="K42" s="984"/>
      <c r="L42" s="984"/>
      <c r="M42" s="984"/>
      <c r="N42" s="984"/>
    </row>
    <row r="43" spans="1:16" ht="19.5" thickBot="1">
      <c r="A43" s="881" t="s">
        <v>48</v>
      </c>
      <c r="B43" s="881"/>
      <c r="C43" s="881"/>
      <c r="D43" s="881"/>
      <c r="E43" s="881"/>
      <c r="F43" s="881"/>
      <c r="G43" s="881"/>
      <c r="H43" s="881"/>
      <c r="I43" s="881"/>
      <c r="J43" s="881"/>
      <c r="K43" s="881"/>
      <c r="L43" s="881"/>
      <c r="M43" s="881"/>
      <c r="N43" s="881"/>
    </row>
    <row r="44" spans="1:16">
      <c r="A44" s="885" t="s">
        <v>14</v>
      </c>
      <c r="B44" s="886"/>
      <c r="C44" s="886"/>
      <c r="D44" s="886"/>
      <c r="E44" s="886"/>
      <c r="F44" s="886"/>
      <c r="G44" s="886"/>
      <c r="H44" s="886"/>
      <c r="I44" s="886"/>
      <c r="J44" s="908"/>
      <c r="K44" s="882" t="s">
        <v>184</v>
      </c>
      <c r="L44" s="883"/>
      <c r="M44" s="883"/>
      <c r="N44" s="884"/>
    </row>
    <row r="45" spans="1:16" ht="19.5" thickBot="1">
      <c r="A45" s="887" t="str">
        <f>'DADOS DE ENTRADA 2017'!$B$7</f>
        <v>ACESSO AO CENTRO DE INOVAÇÃO REGIONAL DE ITAJAÍ</v>
      </c>
      <c r="B45" s="888"/>
      <c r="C45" s="888"/>
      <c r="D45" s="888"/>
      <c r="E45" s="888"/>
      <c r="F45" s="888"/>
      <c r="G45" s="888"/>
      <c r="H45" s="888"/>
      <c r="I45" s="888"/>
      <c r="J45" s="1218"/>
      <c r="K45" s="33" t="s">
        <v>16</v>
      </c>
      <c r="L45" s="267">
        <f>'DADOS DE ENTRADA 2017'!$B$10</f>
        <v>43617</v>
      </c>
      <c r="M45" s="35" t="s">
        <v>17</v>
      </c>
      <c r="N45" s="322">
        <f>'DADOS DE ENTRADA 2017'!$B$11</f>
        <v>43466</v>
      </c>
    </row>
    <row r="46" spans="1:16">
      <c r="A46" s="1215" t="s">
        <v>15</v>
      </c>
      <c r="B46" s="1216"/>
      <c r="C46" s="1216"/>
      <c r="D46" s="1216"/>
      <c r="E46" s="1216"/>
      <c r="F46" s="1216"/>
      <c r="G46" s="1216"/>
      <c r="H46" s="1216"/>
      <c r="I46" s="1216"/>
      <c r="J46" s="1217"/>
      <c r="K46" s="882" t="s">
        <v>56</v>
      </c>
      <c r="L46" s="1205"/>
      <c r="M46" s="1206" t="s">
        <v>57</v>
      </c>
      <c r="N46" s="884"/>
    </row>
    <row r="47" spans="1:16" ht="19.5" thickBot="1">
      <c r="A47" s="1212" t="str">
        <f>'DADOS DE ENTRADA 2017'!$B$8</f>
        <v>RUA MANOEL BERNARDES - BAIRRO ITAIPAVA</v>
      </c>
      <c r="B47" s="1213"/>
      <c r="C47" s="1213"/>
      <c r="D47" s="1213"/>
      <c r="E47" s="1213"/>
      <c r="F47" s="1213"/>
      <c r="G47" s="1213"/>
      <c r="H47" s="1213"/>
      <c r="I47" s="1213"/>
      <c r="J47" s="1214"/>
      <c r="K47" s="37" t="s">
        <v>55</v>
      </c>
      <c r="L47" s="268">
        <f>'DADOS DE ENTRADA 2017'!$B$16</f>
        <v>0.24030000000000001</v>
      </c>
      <c r="M47" s="32" t="s">
        <v>55</v>
      </c>
      <c r="N47" s="323">
        <f>'DADOS DE ENTRADA 2017'!$B$17</f>
        <v>0.16800000000000001</v>
      </c>
    </row>
    <row r="48" spans="1:16" ht="19.5" thickBot="1">
      <c r="A48" s="99">
        <f>'DADOS DE ENTRADA 2017'!$B$9</f>
        <v>43709</v>
      </c>
      <c r="B48" s="982" t="s">
        <v>286</v>
      </c>
      <c r="C48" s="982"/>
      <c r="D48" s="982"/>
      <c r="E48" s="982"/>
      <c r="F48" s="982"/>
      <c r="G48" s="982"/>
      <c r="H48" s="982"/>
      <c r="I48" s="982"/>
      <c r="J48" s="982"/>
      <c r="K48" s="982"/>
      <c r="L48" s="982"/>
      <c r="M48" s="982" t="s">
        <v>487</v>
      </c>
      <c r="N48" s="982"/>
    </row>
    <row r="49" spans="1:15" s="76" customFormat="1" ht="15" customHeight="1">
      <c r="A49" s="1230" t="s">
        <v>110</v>
      </c>
      <c r="B49" s="1231"/>
      <c r="C49" s="1209" t="s">
        <v>111</v>
      </c>
      <c r="D49" s="1209"/>
      <c r="E49" s="1209" t="s">
        <v>160</v>
      </c>
      <c r="F49" s="1209" t="s">
        <v>161</v>
      </c>
      <c r="G49" s="1209" t="s">
        <v>112</v>
      </c>
      <c r="H49" s="1209" t="s">
        <v>162</v>
      </c>
      <c r="I49" s="1209"/>
      <c r="J49" s="1209" t="s">
        <v>113</v>
      </c>
      <c r="K49" s="1209" t="s">
        <v>114</v>
      </c>
      <c r="L49" s="1209" t="s">
        <v>115</v>
      </c>
      <c r="M49" s="1209"/>
      <c r="N49" s="1228" t="s">
        <v>159</v>
      </c>
      <c r="O49" s="101"/>
    </row>
    <row r="50" spans="1:15" s="76" customFormat="1" ht="15" customHeight="1" thickBot="1">
      <c r="A50" s="1210" t="s">
        <v>116</v>
      </c>
      <c r="B50" s="1211"/>
      <c r="C50" s="503" t="s">
        <v>117</v>
      </c>
      <c r="D50" s="503" t="s">
        <v>118</v>
      </c>
      <c r="E50" s="1221"/>
      <c r="F50" s="1221"/>
      <c r="G50" s="1221"/>
      <c r="H50" s="503" t="s">
        <v>110</v>
      </c>
      <c r="I50" s="503" t="s">
        <v>119</v>
      </c>
      <c r="J50" s="1221"/>
      <c r="K50" s="1221"/>
      <c r="L50" s="503" t="s">
        <v>120</v>
      </c>
      <c r="M50" s="503" t="s">
        <v>121</v>
      </c>
      <c r="N50" s="1229"/>
    </row>
    <row r="51" spans="1:15">
      <c r="A51" s="1222"/>
      <c r="B51" s="1223"/>
      <c r="C51" s="1223"/>
      <c r="D51" s="1223"/>
      <c r="E51" s="1223"/>
      <c r="F51" s="1223"/>
      <c r="G51" s="1223"/>
      <c r="H51" s="1223"/>
      <c r="I51" s="1223"/>
      <c r="J51" s="1223"/>
      <c r="K51" s="1223"/>
      <c r="L51" s="1223"/>
      <c r="M51" s="1223"/>
      <c r="N51" s="1224"/>
    </row>
    <row r="52" spans="1:15">
      <c r="A52" s="1236" t="s">
        <v>359</v>
      </c>
      <c r="B52" s="1237"/>
      <c r="C52" s="1237"/>
      <c r="D52" s="1237"/>
      <c r="E52" s="1237"/>
      <c r="F52" s="1237"/>
      <c r="G52" s="1237"/>
      <c r="H52" s="1237"/>
      <c r="I52" s="1237"/>
      <c r="J52" s="1237"/>
      <c r="K52" s="1237"/>
      <c r="L52" s="1237"/>
      <c r="M52" s="1237"/>
      <c r="N52" s="1238"/>
    </row>
    <row r="53" spans="1:15">
      <c r="A53" s="77">
        <v>9</v>
      </c>
      <c r="B53" s="78" t="s">
        <v>290</v>
      </c>
      <c r="C53" s="79">
        <v>43.494999999999997</v>
      </c>
      <c r="D53" s="79">
        <v>41.8</v>
      </c>
      <c r="E53" s="80">
        <v>40</v>
      </c>
      <c r="F53" s="81">
        <v>20</v>
      </c>
      <c r="G53" s="82">
        <f t="shared" ref="G53:G60" si="26">ABS((C53-D53)/E53)</f>
        <v>4.237500000000001E-2</v>
      </c>
      <c r="H53" s="79">
        <f t="shared" ref="H53:H61" si="27">((F53*$N$73)/10000)</f>
        <v>0.3</v>
      </c>
      <c r="I53" s="79">
        <f>H53</f>
        <v>0.3</v>
      </c>
      <c r="J53" s="84">
        <v>0.7</v>
      </c>
      <c r="K53" s="85">
        <f t="shared" ref="K53:K60" si="28">(2.78*J53*$G$30*I53)/1000</f>
        <v>4.9582133999999993E-2</v>
      </c>
      <c r="L53" s="85">
        <f t="shared" ref="L53:L60" si="29">1.55*(K53*$J$30/(G53^0.5))^0.375</f>
        <v>0.178329971415808</v>
      </c>
      <c r="M53" s="103">
        <f>IF(L53&lt;0.4,0.4,IF(AND(L53&gt;0.4,L53&lt;0.6),0.6,IF(AND(L53&gt;0.6,L53&lt;0.8),0.8,IF(AND(L53&gt;0.8,L53&lt;1),1,IF(AND(L53&gt;1,L53&lt;1.2),1.2,IF(AND(L53&gt;1.2,L53&lt;1.5),1.5,2))))))</f>
        <v>0.4</v>
      </c>
      <c r="N53" s="102">
        <v>1</v>
      </c>
      <c r="O53" s="383" t="s">
        <v>239</v>
      </c>
    </row>
    <row r="54" spans="1:15">
      <c r="A54" s="77" t="str">
        <f>B53</f>
        <v>CL 7</v>
      </c>
      <c r="B54" s="78">
        <v>10</v>
      </c>
      <c r="C54" s="79">
        <f>D53</f>
        <v>41.8</v>
      </c>
      <c r="D54" s="79">
        <v>39.01</v>
      </c>
      <c r="E54" s="80">
        <v>40</v>
      </c>
      <c r="F54" s="81">
        <v>40</v>
      </c>
      <c r="G54" s="82">
        <f t="shared" si="26"/>
        <v>6.9749999999999979E-2</v>
      </c>
      <c r="H54" s="79">
        <f t="shared" si="27"/>
        <v>0.6</v>
      </c>
      <c r="I54" s="79">
        <f>H54+I53</f>
        <v>0.89999999999999991</v>
      </c>
      <c r="J54" s="84">
        <v>0.7</v>
      </c>
      <c r="K54" s="85">
        <f t="shared" si="28"/>
        <v>0.14874640199999997</v>
      </c>
      <c r="L54" s="85">
        <f t="shared" si="29"/>
        <v>0.24522420857773905</v>
      </c>
      <c r="M54" s="103">
        <f>IF(L54&lt;0.4,0.4,IF(AND(L54&gt;0.4,L54&lt;0.6),0.6,IF(AND(L54&gt;0.6,L54&lt;0.8),0.8,IF(AND(L54&gt;0.8,L54&lt;1),1,IF(AND(L54&gt;1,L54&lt;1.2),1.2,IF(AND(L54&gt;1.2,L54&lt;1.5),1.5,2))))))</f>
        <v>0.4</v>
      </c>
      <c r="N54" s="102">
        <v>1</v>
      </c>
      <c r="O54" s="383" t="s">
        <v>239</v>
      </c>
    </row>
    <row r="55" spans="1:15">
      <c r="A55" s="77">
        <f t="shared" ref="A55:A60" si="30">B54</f>
        <v>10</v>
      </c>
      <c r="B55" s="78" t="s">
        <v>291</v>
      </c>
      <c r="C55" s="79">
        <f>D54</f>
        <v>39.01</v>
      </c>
      <c r="D55" s="79">
        <v>36.15</v>
      </c>
      <c r="E55" s="80">
        <v>40</v>
      </c>
      <c r="F55" s="81">
        <v>40</v>
      </c>
      <c r="G55" s="82">
        <f t="shared" si="26"/>
        <v>7.149999999999998E-2</v>
      </c>
      <c r="H55" s="79">
        <f t="shared" si="27"/>
        <v>0.6</v>
      </c>
      <c r="I55" s="79">
        <f>H55+I54</f>
        <v>1.5</v>
      </c>
      <c r="J55" s="84">
        <v>0.7</v>
      </c>
      <c r="K55" s="85">
        <f t="shared" si="28"/>
        <v>0.24791066999999997</v>
      </c>
      <c r="L55" s="85">
        <f t="shared" si="29"/>
        <v>0.29562338096768914</v>
      </c>
      <c r="M55" s="103">
        <f>IF(L55&lt;0.4,0.4,IF(AND(L55&gt;0.4,L55&lt;0.6),0.6,IF(AND(L55&gt;0.6,L55&lt;0.8),0.8,IF(AND(L55&gt;0.8,L55&lt;1),1,IF(AND(L55&gt;1,L55&lt;1.2),1.2,IF(AND(L55&gt;1.2,L55&lt;1.5),1.5,2))))))</f>
        <v>0.4</v>
      </c>
      <c r="N55" s="102">
        <v>1</v>
      </c>
      <c r="O55" s="383" t="s">
        <v>239</v>
      </c>
    </row>
    <row r="56" spans="1:15">
      <c r="A56" s="77" t="str">
        <f t="shared" si="30"/>
        <v>CL 8</v>
      </c>
      <c r="B56" s="78">
        <v>11</v>
      </c>
      <c r="C56" s="79">
        <f t="shared" ref="C56:C65" si="31">D55</f>
        <v>36.15</v>
      </c>
      <c r="D56" s="79">
        <v>33.29</v>
      </c>
      <c r="E56" s="80">
        <v>40</v>
      </c>
      <c r="F56" s="81">
        <v>40</v>
      </c>
      <c r="G56" s="82">
        <f t="shared" si="26"/>
        <v>7.149999999999998E-2</v>
      </c>
      <c r="H56" s="79">
        <f t="shared" si="27"/>
        <v>0.6</v>
      </c>
      <c r="I56" s="79">
        <f t="shared" ref="I56:I60" si="32">H56+I55</f>
        <v>2.1</v>
      </c>
      <c r="J56" s="84">
        <v>0.7</v>
      </c>
      <c r="K56" s="85">
        <f t="shared" si="28"/>
        <v>0.347074938</v>
      </c>
      <c r="L56" s="85">
        <f t="shared" si="29"/>
        <v>0.33537971626968838</v>
      </c>
      <c r="M56" s="103">
        <f t="shared" ref="M56:M60" si="33">IF(L56&lt;0.4,0.4,IF(AND(L56&gt;0.4,L56&lt;0.6),0.6,IF(AND(L56&gt;0.6,L56&lt;0.8),0.8,IF(AND(L56&gt;0.8,L56&lt;1),1,IF(AND(L56&gt;1,L56&lt;1.2),1.2,IF(AND(L56&gt;1.2,L56&lt;1.5),1.5,2))))))</f>
        <v>0.4</v>
      </c>
      <c r="N56" s="102">
        <v>1</v>
      </c>
      <c r="O56" s="383" t="s">
        <v>239</v>
      </c>
    </row>
    <row r="57" spans="1:15">
      <c r="A57" s="77">
        <f t="shared" si="30"/>
        <v>11</v>
      </c>
      <c r="B57" s="78" t="s">
        <v>292</v>
      </c>
      <c r="C57" s="79">
        <f t="shared" si="31"/>
        <v>33.29</v>
      </c>
      <c r="D57" s="79">
        <v>30.43</v>
      </c>
      <c r="E57" s="80">
        <v>40</v>
      </c>
      <c r="F57" s="81">
        <v>40</v>
      </c>
      <c r="G57" s="82">
        <f t="shared" si="26"/>
        <v>7.149999999999998E-2</v>
      </c>
      <c r="H57" s="79">
        <f t="shared" si="27"/>
        <v>0.6</v>
      </c>
      <c r="I57" s="79">
        <f t="shared" si="32"/>
        <v>2.7</v>
      </c>
      <c r="J57" s="84">
        <v>0.7</v>
      </c>
      <c r="K57" s="85">
        <f t="shared" si="28"/>
        <v>0.446239206</v>
      </c>
      <c r="L57" s="85">
        <f t="shared" si="29"/>
        <v>0.36852416344702044</v>
      </c>
      <c r="M57" s="103">
        <f t="shared" si="33"/>
        <v>0.4</v>
      </c>
      <c r="N57" s="102">
        <v>1</v>
      </c>
      <c r="O57" s="383" t="s">
        <v>239</v>
      </c>
    </row>
    <row r="58" spans="1:15">
      <c r="A58" s="77" t="str">
        <f t="shared" si="30"/>
        <v>CL 9</v>
      </c>
      <c r="B58" s="78">
        <v>12</v>
      </c>
      <c r="C58" s="79">
        <f t="shared" si="31"/>
        <v>30.43</v>
      </c>
      <c r="D58" s="79">
        <v>27.574999999999999</v>
      </c>
      <c r="E58" s="80">
        <v>40</v>
      </c>
      <c r="F58" s="81">
        <v>40</v>
      </c>
      <c r="G58" s="82">
        <f t="shared" si="26"/>
        <v>7.1375000000000008E-2</v>
      </c>
      <c r="H58" s="79">
        <f t="shared" si="27"/>
        <v>0.6</v>
      </c>
      <c r="I58" s="79">
        <f t="shared" si="32"/>
        <v>3.3000000000000003</v>
      </c>
      <c r="J58" s="84">
        <v>0.7</v>
      </c>
      <c r="K58" s="85">
        <f t="shared" si="28"/>
        <v>0.545403474</v>
      </c>
      <c r="L58" s="85">
        <f t="shared" si="29"/>
        <v>0.39745665208880832</v>
      </c>
      <c r="M58" s="103">
        <f t="shared" si="33"/>
        <v>0.4</v>
      </c>
      <c r="N58" s="102">
        <v>1</v>
      </c>
      <c r="O58" s="383" t="s">
        <v>239</v>
      </c>
    </row>
    <row r="59" spans="1:15">
      <c r="A59" s="77">
        <f t="shared" si="30"/>
        <v>12</v>
      </c>
      <c r="B59" s="78" t="s">
        <v>293</v>
      </c>
      <c r="C59" s="79">
        <v>27.375</v>
      </c>
      <c r="D59" s="79">
        <v>24.515000000000001</v>
      </c>
      <c r="E59" s="80">
        <v>40</v>
      </c>
      <c r="F59" s="81">
        <v>40</v>
      </c>
      <c r="G59" s="82">
        <f t="shared" si="26"/>
        <v>7.149999999999998E-2</v>
      </c>
      <c r="H59" s="79">
        <f t="shared" si="27"/>
        <v>0.6</v>
      </c>
      <c r="I59" s="79">
        <f t="shared" si="32"/>
        <v>3.9000000000000004</v>
      </c>
      <c r="J59" s="84">
        <v>0.7</v>
      </c>
      <c r="K59" s="85">
        <f t="shared" si="28"/>
        <v>0.64456774200000011</v>
      </c>
      <c r="L59" s="85">
        <f t="shared" si="29"/>
        <v>0.42301306896799007</v>
      </c>
      <c r="M59" s="103">
        <f t="shared" si="33"/>
        <v>0.6</v>
      </c>
      <c r="N59" s="102">
        <v>1</v>
      </c>
      <c r="O59" s="383" t="s">
        <v>239</v>
      </c>
    </row>
    <row r="60" spans="1:15">
      <c r="A60" s="77" t="str">
        <f t="shared" si="30"/>
        <v>CL 10</v>
      </c>
      <c r="B60" s="78">
        <v>13</v>
      </c>
      <c r="C60" s="79">
        <f t="shared" si="31"/>
        <v>24.515000000000001</v>
      </c>
      <c r="D60" s="79">
        <v>21.655000000000001</v>
      </c>
      <c r="E60" s="80">
        <v>40</v>
      </c>
      <c r="F60" s="81">
        <v>40</v>
      </c>
      <c r="G60" s="82">
        <f t="shared" si="26"/>
        <v>7.149999999999998E-2</v>
      </c>
      <c r="H60" s="79">
        <f t="shared" si="27"/>
        <v>0.6</v>
      </c>
      <c r="I60" s="79">
        <f t="shared" si="32"/>
        <v>4.5</v>
      </c>
      <c r="J60" s="84">
        <v>0.7</v>
      </c>
      <c r="K60" s="85">
        <f t="shared" si="28"/>
        <v>0.74373201</v>
      </c>
      <c r="L60" s="85">
        <f t="shared" si="29"/>
        <v>0.44633325916015437</v>
      </c>
      <c r="M60" s="103">
        <f t="shared" si="33"/>
        <v>0.6</v>
      </c>
      <c r="N60" s="102">
        <v>1</v>
      </c>
      <c r="O60" s="383" t="s">
        <v>239</v>
      </c>
    </row>
    <row r="61" spans="1:15">
      <c r="A61" s="77">
        <f t="shared" ref="A61:A62" si="34">B60</f>
        <v>13</v>
      </c>
      <c r="B61" s="78" t="s">
        <v>294</v>
      </c>
      <c r="C61" s="79">
        <f t="shared" si="31"/>
        <v>21.655000000000001</v>
      </c>
      <c r="D61" s="79">
        <v>18.795000000000002</v>
      </c>
      <c r="E61" s="80">
        <v>40</v>
      </c>
      <c r="F61" s="81">
        <v>40</v>
      </c>
      <c r="G61" s="82">
        <f t="shared" ref="G61:G62" si="35">ABS((C61-D61)/E61)</f>
        <v>7.149999999999998E-2</v>
      </c>
      <c r="H61" s="79">
        <f t="shared" si="27"/>
        <v>0.6</v>
      </c>
      <c r="I61" s="79">
        <f t="shared" ref="I61:I62" si="36">H61+I60</f>
        <v>5.0999999999999996</v>
      </c>
      <c r="J61" s="84">
        <v>0.7</v>
      </c>
      <c r="K61" s="85">
        <f t="shared" ref="K61:K62" si="37">(2.78*J61*$G$30*I61)/1000</f>
        <v>0.84289627799999978</v>
      </c>
      <c r="L61" s="85">
        <f t="shared" ref="L61:L62" si="38">1.55*(K61*$J$30/(G61^0.5))^0.375</f>
        <v>0.46778185686794027</v>
      </c>
      <c r="M61" s="103">
        <f t="shared" ref="M61:M62" si="39">IF(L61&lt;0.4,0.4,IF(AND(L61&gt;0.4,L61&lt;0.6),0.6,IF(AND(L61&gt;0.6,L61&lt;0.8),0.8,IF(AND(L61&gt;0.8,L61&lt;1),1,IF(AND(L61&gt;1,L61&lt;1.2),1.2,IF(AND(L61&gt;1.2,L61&lt;1.5),1.5,2))))))</f>
        <v>0.6</v>
      </c>
      <c r="N61" s="102">
        <v>1</v>
      </c>
      <c r="O61" s="383" t="s">
        <v>239</v>
      </c>
    </row>
    <row r="62" spans="1:15">
      <c r="A62" s="77" t="str">
        <f t="shared" si="34"/>
        <v>CL 11</v>
      </c>
      <c r="B62" s="78">
        <v>8</v>
      </c>
      <c r="C62" s="79">
        <f t="shared" si="31"/>
        <v>18.795000000000002</v>
      </c>
      <c r="D62" s="79">
        <v>16.114999999999998</v>
      </c>
      <c r="E62" s="80">
        <v>39</v>
      </c>
      <c r="F62" s="81">
        <v>40</v>
      </c>
      <c r="G62" s="82">
        <f t="shared" si="35"/>
        <v>6.8717948717948799E-2</v>
      </c>
      <c r="H62" s="79">
        <f>((F62*$M$73)/10000)</f>
        <v>0.28000000000000003</v>
      </c>
      <c r="I62" s="79">
        <f t="shared" si="36"/>
        <v>5.38</v>
      </c>
      <c r="J62" s="84">
        <v>0.7</v>
      </c>
      <c r="K62" s="85">
        <f t="shared" si="37"/>
        <v>0.88917293639999995</v>
      </c>
      <c r="L62" s="85">
        <f t="shared" si="38"/>
        <v>0.48081679984388564</v>
      </c>
      <c r="M62" s="103">
        <f t="shared" si="39"/>
        <v>0.6</v>
      </c>
      <c r="N62" s="102">
        <v>1</v>
      </c>
      <c r="O62" s="383" t="s">
        <v>239</v>
      </c>
    </row>
    <row r="63" spans="1:15">
      <c r="A63" s="77"/>
      <c r="B63" s="78"/>
      <c r="C63" s="79"/>
      <c r="D63" s="79"/>
      <c r="E63" s="80"/>
      <c r="F63" s="81"/>
      <c r="G63" s="82"/>
      <c r="H63" s="79"/>
      <c r="I63" s="79"/>
      <c r="J63" s="84"/>
      <c r="K63" s="85"/>
      <c r="L63" s="85"/>
      <c r="M63" s="103"/>
      <c r="N63" s="102"/>
      <c r="O63" s="383"/>
    </row>
    <row r="64" spans="1:15" s="75" customFormat="1">
      <c r="A64" s="77">
        <v>14</v>
      </c>
      <c r="B64" s="78" t="s">
        <v>296</v>
      </c>
      <c r="C64" s="79">
        <v>43.69</v>
      </c>
      <c r="D64" s="79">
        <v>42.54</v>
      </c>
      <c r="E64" s="80">
        <v>35</v>
      </c>
      <c r="F64" s="81">
        <v>20</v>
      </c>
      <c r="G64" s="82">
        <f t="shared" ref="G64:G65" si="40">ABS((C64-D64)/E64)</f>
        <v>3.2857142857142814E-2</v>
      </c>
      <c r="H64" s="79">
        <f>((F64*$N$73)/10000)</f>
        <v>0.3</v>
      </c>
      <c r="I64" s="79">
        <f t="shared" ref="I64:I65" si="41">H64+I63</f>
        <v>0.3</v>
      </c>
      <c r="J64" s="84">
        <v>0.7</v>
      </c>
      <c r="K64" s="85">
        <f t="shared" ref="K64:K65" si="42">(2.78*J64*$G$30*I64)/1000</f>
        <v>4.9582133999999993E-2</v>
      </c>
      <c r="L64" s="85">
        <f t="shared" ref="L64:L65" si="43">1.55*(K64*$J$30/(G64^0.5))^0.375</f>
        <v>0.18704208027907168</v>
      </c>
      <c r="M64" s="103">
        <f t="shared" ref="M64:M65" si="44">IF(L64&lt;0.4,0.4,IF(AND(L64&gt;0.4,L64&lt;0.6),0.6,IF(AND(L64&gt;0.6,L64&lt;0.8),0.8,IF(AND(L64&gt;0.8,L64&lt;1),1,IF(AND(L64&gt;1,L64&lt;1.2),1.2,IF(AND(L64&gt;1.2,L64&lt;1.5),1.5,2))))))</f>
        <v>0.4</v>
      </c>
      <c r="N64" s="102">
        <v>1</v>
      </c>
      <c r="O64" s="832" t="s">
        <v>239</v>
      </c>
    </row>
    <row r="65" spans="1:15" s="75" customFormat="1">
      <c r="A65" s="77" t="str">
        <f t="shared" ref="A65" si="45">B64</f>
        <v>CL 12</v>
      </c>
      <c r="B65" s="78">
        <v>15</v>
      </c>
      <c r="C65" s="79">
        <f t="shared" si="31"/>
        <v>42.54</v>
      </c>
      <c r="D65" s="79">
        <v>40.58</v>
      </c>
      <c r="E65" s="80">
        <v>35</v>
      </c>
      <c r="F65" s="81">
        <v>35</v>
      </c>
      <c r="G65" s="82">
        <f t="shared" si="40"/>
        <v>5.6000000000000022E-2</v>
      </c>
      <c r="H65" s="79">
        <f>((F65*$N$73)/10000)</f>
        <v>0.52500000000000002</v>
      </c>
      <c r="I65" s="79">
        <f t="shared" si="41"/>
        <v>0.82499999999999996</v>
      </c>
      <c r="J65" s="84">
        <v>0.7</v>
      </c>
      <c r="K65" s="85">
        <f t="shared" si="42"/>
        <v>0.1363508685</v>
      </c>
      <c r="L65" s="85">
        <f t="shared" si="43"/>
        <v>0.24732721997502241</v>
      </c>
      <c r="M65" s="103">
        <f t="shared" si="44"/>
        <v>0.4</v>
      </c>
      <c r="N65" s="102">
        <v>1</v>
      </c>
      <c r="O65" s="832" t="s">
        <v>239</v>
      </c>
    </row>
    <row r="66" spans="1:15" s="75" customFormat="1">
      <c r="A66" s="77">
        <f t="shared" ref="A66:A69" si="46">B65</f>
        <v>15</v>
      </c>
      <c r="B66" s="78" t="s">
        <v>348</v>
      </c>
      <c r="C66" s="79">
        <f>D65</f>
        <v>40.58</v>
      </c>
      <c r="D66" s="79">
        <v>38.354999999999997</v>
      </c>
      <c r="E66" s="80">
        <v>35</v>
      </c>
      <c r="F66" s="81">
        <v>35</v>
      </c>
      <c r="G66" s="82">
        <f t="shared" ref="G66:G69" si="47">ABS((C66-D66)/E66)</f>
        <v>6.3571428571428612E-2</v>
      </c>
      <c r="H66" s="79">
        <f t="shared" ref="H66:H69" si="48">((F66*$N$73)/10000)</f>
        <v>0.52500000000000002</v>
      </c>
      <c r="I66" s="79">
        <f t="shared" ref="I66:I69" si="49">H66+I65</f>
        <v>1.35</v>
      </c>
      <c r="J66" s="84">
        <v>0.7</v>
      </c>
      <c r="K66" s="85">
        <f t="shared" ref="K66:K69" si="50">(2.78*J66*$G$30*I66)/1000</f>
        <v>0.223119603</v>
      </c>
      <c r="L66" s="85">
        <f t="shared" ref="L66:L69" si="51">1.55*(K66*$J$30/(G66^0.5))^0.375</f>
        <v>0.29050290785736554</v>
      </c>
      <c r="M66" s="103">
        <f t="shared" ref="M66:M69" si="52">IF(L66&lt;0.4,0.4,IF(AND(L66&gt;0.4,L66&lt;0.6),0.6,IF(AND(L66&gt;0.6,L66&lt;0.8),0.8,IF(AND(L66&gt;0.8,L66&lt;1),1,IF(AND(L66&gt;1,L66&lt;1.2),1.2,IF(AND(L66&gt;1.2,L66&lt;1.5),1.5,2))))))</f>
        <v>0.4</v>
      </c>
      <c r="N66" s="102">
        <v>1</v>
      </c>
      <c r="O66" s="832" t="s">
        <v>239</v>
      </c>
    </row>
    <row r="67" spans="1:15" s="75" customFormat="1">
      <c r="A67" s="77" t="str">
        <f t="shared" si="46"/>
        <v>CL 13</v>
      </c>
      <c r="B67" s="78">
        <v>16</v>
      </c>
      <c r="C67" s="79">
        <f>D66</f>
        <v>38.354999999999997</v>
      </c>
      <c r="D67" s="79">
        <v>36.950000000000003</v>
      </c>
      <c r="E67" s="80">
        <v>22</v>
      </c>
      <c r="F67" s="81">
        <v>35.5</v>
      </c>
      <c r="G67" s="82">
        <f t="shared" si="47"/>
        <v>6.3863636363636095E-2</v>
      </c>
      <c r="H67" s="79">
        <f t="shared" si="48"/>
        <v>0.53249999999999997</v>
      </c>
      <c r="I67" s="79">
        <f t="shared" si="49"/>
        <v>1.8825000000000001</v>
      </c>
      <c r="J67" s="84">
        <v>0.7</v>
      </c>
      <c r="K67" s="85">
        <f t="shared" si="50"/>
        <v>0.31112789084999998</v>
      </c>
      <c r="L67" s="85">
        <f t="shared" si="51"/>
        <v>0.3287967389343609</v>
      </c>
      <c r="M67" s="103">
        <f t="shared" si="52"/>
        <v>0.4</v>
      </c>
      <c r="N67" s="102">
        <v>1</v>
      </c>
      <c r="O67" s="832" t="s">
        <v>239</v>
      </c>
    </row>
    <row r="68" spans="1:15" s="75" customFormat="1">
      <c r="A68" s="77">
        <f t="shared" si="46"/>
        <v>16</v>
      </c>
      <c r="B68" s="78" t="s">
        <v>349</v>
      </c>
      <c r="C68" s="79">
        <f>D67</f>
        <v>36.950000000000003</v>
      </c>
      <c r="D68" s="79">
        <v>33.9</v>
      </c>
      <c r="E68" s="80">
        <v>52</v>
      </c>
      <c r="F68" s="81">
        <v>22.5</v>
      </c>
      <c r="G68" s="82">
        <f t="shared" si="47"/>
        <v>5.8653846153846237E-2</v>
      </c>
      <c r="H68" s="79">
        <f t="shared" si="48"/>
        <v>0.33750000000000002</v>
      </c>
      <c r="I68" s="79">
        <f>H68+I67+I71</f>
        <v>2.3600000000000003</v>
      </c>
      <c r="J68" s="84">
        <v>0.7</v>
      </c>
      <c r="K68" s="85">
        <f t="shared" si="50"/>
        <v>0.39004612080000006</v>
      </c>
      <c r="L68" s="85">
        <f t="shared" si="51"/>
        <v>0.36364142290300255</v>
      </c>
      <c r="M68" s="103">
        <f t="shared" si="52"/>
        <v>0.4</v>
      </c>
      <c r="N68" s="102">
        <v>1</v>
      </c>
      <c r="O68" s="832" t="s">
        <v>239</v>
      </c>
    </row>
    <row r="69" spans="1:15" s="75" customFormat="1">
      <c r="A69" s="77" t="str">
        <f t="shared" si="46"/>
        <v>CL 14</v>
      </c>
      <c r="B69" s="78" t="s">
        <v>735</v>
      </c>
      <c r="C69" s="79">
        <v>33.700000000000003</v>
      </c>
      <c r="D69" s="79">
        <v>33.594999999999999</v>
      </c>
      <c r="E69" s="80">
        <v>14</v>
      </c>
      <c r="F69" s="81">
        <v>52</v>
      </c>
      <c r="G69" s="82">
        <f t="shared" si="47"/>
        <v>7.5000000000002842E-3</v>
      </c>
      <c r="H69" s="79">
        <f t="shared" si="48"/>
        <v>0.78</v>
      </c>
      <c r="I69" s="79">
        <f t="shared" si="49"/>
        <v>3.1400000000000006</v>
      </c>
      <c r="J69" s="84">
        <v>0.7</v>
      </c>
      <c r="K69" s="85">
        <f t="shared" si="50"/>
        <v>0.51895966920000003</v>
      </c>
      <c r="L69" s="85">
        <f t="shared" si="51"/>
        <v>0.59519814831592721</v>
      </c>
      <c r="M69" s="103">
        <f t="shared" si="52"/>
        <v>0.6</v>
      </c>
      <c r="N69" s="102">
        <v>1</v>
      </c>
      <c r="O69" s="832" t="s">
        <v>239</v>
      </c>
    </row>
    <row r="70" spans="1:15">
      <c r="A70" s="77"/>
      <c r="B70" s="78"/>
      <c r="C70" s="79"/>
      <c r="D70" s="79"/>
      <c r="E70" s="80"/>
      <c r="F70" s="81"/>
      <c r="G70" s="82"/>
      <c r="H70" s="79"/>
      <c r="I70" s="79"/>
      <c r="J70" s="84"/>
      <c r="K70" s="85"/>
      <c r="L70" s="85"/>
      <c r="M70" s="103"/>
      <c r="N70" s="102"/>
    </row>
    <row r="71" spans="1:15">
      <c r="A71" s="77">
        <v>32</v>
      </c>
      <c r="B71" s="78">
        <v>16</v>
      </c>
      <c r="C71" s="79">
        <v>43.365000000000002</v>
      </c>
      <c r="D71" s="79">
        <v>36.950000000000003</v>
      </c>
      <c r="E71" s="80">
        <v>50</v>
      </c>
      <c r="F71" s="81">
        <v>20</v>
      </c>
      <c r="G71" s="82">
        <f t="shared" ref="G71" si="53">ABS((C71-D71)/E71)</f>
        <v>0.12829999999999997</v>
      </c>
      <c r="H71" s="79">
        <f>((F71*$M$73)/10000)</f>
        <v>0.14000000000000001</v>
      </c>
      <c r="I71" s="79">
        <f t="shared" ref="I71" si="54">H71+I70</f>
        <v>0.14000000000000001</v>
      </c>
      <c r="J71" s="84">
        <v>0.7</v>
      </c>
      <c r="K71" s="85">
        <f t="shared" ref="K71" si="55">(2.78*J71*$G$30*I71)/1000</f>
        <v>2.3138329200000002E-2</v>
      </c>
      <c r="L71" s="85">
        <f t="shared" ref="L71" si="56">1.55*(K71*$J$30/(G71^0.5))^0.375</f>
        <v>0.10886604748166195</v>
      </c>
      <c r="M71" s="103">
        <f t="shared" ref="M71" si="57">IF(L71&lt;0.4,0.4,IF(AND(L71&gt;0.4,L71&lt;0.6),0.6,IF(AND(L71&gt;0.6,L71&lt;0.8),0.8,IF(AND(L71&gt;0.8,L71&lt;1),1,IF(AND(L71&gt;1,L71&lt;1.2),1.2,IF(AND(L71&gt;1.2,L71&lt;1.5),1.5,2))))))</f>
        <v>0.4</v>
      </c>
      <c r="N71" s="102">
        <v>1</v>
      </c>
    </row>
    <row r="72" spans="1:15" ht="15.75" thickBot="1">
      <c r="A72" s="1225"/>
      <c r="B72" s="1226"/>
      <c r="C72" s="1226"/>
      <c r="D72" s="1226"/>
      <c r="E72" s="1226"/>
      <c r="F72" s="1226"/>
      <c r="G72" s="1226"/>
      <c r="H72" s="1226"/>
      <c r="I72" s="1226"/>
      <c r="J72" s="1226"/>
      <c r="K72" s="1226"/>
      <c r="L72" s="1226"/>
      <c r="M72" s="1226"/>
      <c r="N72" s="1227"/>
    </row>
    <row r="73" spans="1:15" ht="15.75" thickBot="1">
      <c r="A73" s="1232" t="s">
        <v>122</v>
      </c>
      <c r="B73" s="1233"/>
      <c r="C73" s="1233"/>
      <c r="D73" s="1233"/>
      <c r="E73" s="1234" t="s">
        <v>124</v>
      </c>
      <c r="F73" s="1234"/>
      <c r="G73" s="100">
        <v>84.93</v>
      </c>
      <c r="H73" s="1234" t="s">
        <v>123</v>
      </c>
      <c r="I73" s="1234"/>
      <c r="J73" s="100">
        <v>1.2999999999999999E-2</v>
      </c>
      <c r="K73" s="1235" t="s">
        <v>125</v>
      </c>
      <c r="L73" s="1235"/>
      <c r="M73" s="325">
        <v>70</v>
      </c>
      <c r="N73" s="326">
        <v>150</v>
      </c>
    </row>
    <row r="74" spans="1:15" ht="15.75" thickBot="1">
      <c r="A74" s="327"/>
      <c r="B74" s="111"/>
      <c r="C74" s="111"/>
      <c r="D74" s="111"/>
      <c r="E74" s="111"/>
      <c r="F74" s="111"/>
      <c r="G74" s="106"/>
      <c r="H74" s="111"/>
      <c r="I74" s="111"/>
      <c r="J74" s="106"/>
      <c r="K74" s="98"/>
      <c r="L74" s="98"/>
      <c r="M74" s="328"/>
      <c r="N74" s="329"/>
    </row>
    <row r="75" spans="1:15">
      <c r="A75" s="104"/>
      <c r="B75" s="105"/>
      <c r="C75" s="106"/>
      <c r="D75" s="107"/>
      <c r="E75" s="107"/>
      <c r="F75" s="108"/>
      <c r="G75" s="108"/>
      <c r="H75" s="109"/>
      <c r="I75" s="110"/>
      <c r="J75" s="111"/>
      <c r="K75" s="98"/>
      <c r="L75" s="1219"/>
      <c r="M75" s="1219"/>
      <c r="N75" s="112"/>
    </row>
    <row r="76" spans="1:15">
      <c r="A76" s="90"/>
      <c r="B76" s="91"/>
      <c r="C76" s="92"/>
      <c r="D76" s="93"/>
      <c r="E76" s="93"/>
      <c r="F76" s="94"/>
      <c r="G76" s="95"/>
      <c r="H76" s="93"/>
      <c r="I76" s="96"/>
      <c r="J76" s="97"/>
      <c r="K76" s="93"/>
      <c r="L76" s="1220"/>
      <c r="M76" s="1220"/>
      <c r="N76" s="113"/>
    </row>
    <row r="77" spans="1:15" ht="15.75" thickBot="1">
      <c r="A77" s="90"/>
      <c r="B77" s="91"/>
      <c r="C77" s="92"/>
      <c r="D77" s="93"/>
      <c r="E77" s="93"/>
      <c r="F77" s="94"/>
      <c r="G77" s="121"/>
      <c r="H77" s="93"/>
      <c r="I77" s="93"/>
      <c r="J77" s="93"/>
      <c r="K77" s="93"/>
      <c r="L77" s="324"/>
      <c r="M77" s="97"/>
      <c r="N77" s="113"/>
    </row>
    <row r="78" spans="1:15">
      <c r="A78" s="885" t="s">
        <v>18</v>
      </c>
      <c r="B78" s="886"/>
      <c r="C78" s="886"/>
      <c r="D78" s="886"/>
      <c r="E78" s="886"/>
      <c r="F78" s="886"/>
      <c r="G78" s="886"/>
      <c r="H78" s="886"/>
      <c r="I78" s="886"/>
      <c r="J78" s="886"/>
      <c r="K78" s="886"/>
      <c r="L78" s="886"/>
      <c r="M78" s="886"/>
      <c r="N78" s="908"/>
    </row>
    <row r="79" spans="1:15">
      <c r="A79" s="909" t="s">
        <v>379</v>
      </c>
      <c r="B79" s="910"/>
      <c r="C79" s="910"/>
      <c r="D79" s="910"/>
      <c r="E79" s="910"/>
      <c r="F79" s="910"/>
      <c r="G79" s="910"/>
      <c r="H79" s="910"/>
      <c r="I79" s="910"/>
      <c r="J79" s="910"/>
      <c r="K79" s="910"/>
      <c r="L79" s="910"/>
      <c r="M79" s="910"/>
      <c r="N79" s="911"/>
    </row>
    <row r="80" spans="1:15">
      <c r="A80" s="909" t="s">
        <v>380</v>
      </c>
      <c r="B80" s="910"/>
      <c r="C80" s="910"/>
      <c r="D80" s="910"/>
      <c r="E80" s="910"/>
      <c r="F80" s="910"/>
      <c r="G80" s="910"/>
      <c r="H80" s="910"/>
      <c r="I80" s="910"/>
      <c r="J80" s="910"/>
      <c r="K80" s="910"/>
      <c r="L80" s="910"/>
      <c r="M80" s="910"/>
      <c r="N80" s="911"/>
    </row>
    <row r="81" spans="1:15">
      <c r="A81" s="905"/>
      <c r="B81" s="906"/>
      <c r="C81" s="906"/>
      <c r="D81" s="906"/>
      <c r="E81" s="906"/>
      <c r="F81" s="906"/>
      <c r="G81" s="906"/>
      <c r="H81" s="906"/>
      <c r="I81" s="906"/>
      <c r="J81" s="906"/>
      <c r="K81" s="906"/>
      <c r="L81" s="906"/>
      <c r="M81" s="906"/>
      <c r="N81" s="907"/>
    </row>
    <row r="82" spans="1:15">
      <c r="A82" s="905" t="s">
        <v>59</v>
      </c>
      <c r="B82" s="906"/>
      <c r="C82" s="906"/>
      <c r="D82" s="906"/>
      <c r="E82" s="906"/>
      <c r="F82" s="906"/>
      <c r="G82" s="906"/>
      <c r="H82" s="906"/>
      <c r="I82" s="906"/>
      <c r="J82" s="906"/>
      <c r="K82" s="906"/>
      <c r="L82" s="906"/>
      <c r="M82" s="906"/>
      <c r="N82" s="907"/>
    </row>
    <row r="83" spans="1:15" ht="18.75">
      <c r="A83" s="902" t="str">
        <f>'DADOS DE ENTRADA 2017'!$B$12</f>
        <v>RALF NORDT</v>
      </c>
      <c r="B83" s="903"/>
      <c r="C83" s="903"/>
      <c r="D83" s="903"/>
      <c r="E83" s="903"/>
      <c r="F83" s="903"/>
      <c r="G83" s="903"/>
      <c r="H83" s="903"/>
      <c r="I83" s="903"/>
      <c r="J83" s="903"/>
      <c r="K83" s="903"/>
      <c r="L83" s="903"/>
      <c r="M83" s="903"/>
      <c r="N83" s="904"/>
    </row>
    <row r="84" spans="1:15" ht="15.75" thickBot="1">
      <c r="A84" s="899" t="str">
        <f>'DADOS DE ENTRADA 2017'!$B$25</f>
        <v>ENGENHEIRO CIVIL CREA-SC 018.759-9</v>
      </c>
      <c r="B84" s="900"/>
      <c r="C84" s="900"/>
      <c r="D84" s="900"/>
      <c r="E84" s="900"/>
      <c r="F84" s="900"/>
      <c r="G84" s="900"/>
      <c r="H84" s="900"/>
      <c r="I84" s="900"/>
      <c r="J84" s="900"/>
      <c r="K84" s="900"/>
      <c r="L84" s="900"/>
      <c r="M84" s="900"/>
      <c r="N84" s="901"/>
    </row>
    <row r="85" spans="1:15" ht="23.25">
      <c r="A85" s="984" t="str">
        <f>'DADOS DE ENTRADA 2017'!$B$22</f>
        <v>PREFEITURA MUNICIPAL DE ITAJAÍ</v>
      </c>
      <c r="B85" s="984"/>
      <c r="C85" s="984"/>
      <c r="D85" s="984"/>
      <c r="E85" s="984"/>
      <c r="F85" s="984"/>
      <c r="G85" s="984"/>
      <c r="H85" s="984"/>
      <c r="I85" s="984"/>
      <c r="J85" s="984"/>
      <c r="K85" s="984"/>
      <c r="L85" s="984"/>
      <c r="M85" s="984"/>
      <c r="N85" s="984"/>
    </row>
    <row r="86" spans="1:15" ht="19.5" thickBot="1">
      <c r="A86" s="881" t="s">
        <v>48</v>
      </c>
      <c r="B86" s="881"/>
      <c r="C86" s="881"/>
      <c r="D86" s="881"/>
      <c r="E86" s="881"/>
      <c r="F86" s="881"/>
      <c r="G86" s="881"/>
      <c r="H86" s="881"/>
      <c r="I86" s="881"/>
      <c r="J86" s="881"/>
      <c r="K86" s="881"/>
      <c r="L86" s="881"/>
      <c r="M86" s="881"/>
      <c r="N86" s="881"/>
    </row>
    <row r="87" spans="1:15">
      <c r="A87" s="885" t="s">
        <v>14</v>
      </c>
      <c r="B87" s="886"/>
      <c r="C87" s="886"/>
      <c r="D87" s="886"/>
      <c r="E87" s="886"/>
      <c r="F87" s="886"/>
      <c r="G87" s="886"/>
      <c r="H87" s="886"/>
      <c r="I87" s="886"/>
      <c r="J87" s="908"/>
      <c r="K87" s="882" t="s">
        <v>184</v>
      </c>
      <c r="L87" s="883"/>
      <c r="M87" s="883"/>
      <c r="N87" s="884"/>
    </row>
    <row r="88" spans="1:15" ht="19.5" thickBot="1">
      <c r="A88" s="887" t="str">
        <f>'DADOS DE ENTRADA 2017'!$B$7</f>
        <v>ACESSO AO CENTRO DE INOVAÇÃO REGIONAL DE ITAJAÍ</v>
      </c>
      <c r="B88" s="888"/>
      <c r="C88" s="888"/>
      <c r="D88" s="888"/>
      <c r="E88" s="888"/>
      <c r="F88" s="888"/>
      <c r="G88" s="888"/>
      <c r="H88" s="888"/>
      <c r="I88" s="888"/>
      <c r="J88" s="1218"/>
      <c r="K88" s="33" t="s">
        <v>16</v>
      </c>
      <c r="L88" s="267">
        <f>'DADOS DE ENTRADA 2017'!$B$10</f>
        <v>43617</v>
      </c>
      <c r="M88" s="35" t="s">
        <v>17</v>
      </c>
      <c r="N88" s="322">
        <f>'DADOS DE ENTRADA 2017'!$B$11</f>
        <v>43466</v>
      </c>
    </row>
    <row r="89" spans="1:15">
      <c r="A89" s="1215" t="s">
        <v>15</v>
      </c>
      <c r="B89" s="1216"/>
      <c r="C89" s="1216"/>
      <c r="D89" s="1216"/>
      <c r="E89" s="1216"/>
      <c r="F89" s="1216"/>
      <c r="G89" s="1216"/>
      <c r="H89" s="1216"/>
      <c r="I89" s="1216"/>
      <c r="J89" s="1217"/>
      <c r="K89" s="882" t="s">
        <v>56</v>
      </c>
      <c r="L89" s="1205"/>
      <c r="M89" s="1206" t="s">
        <v>57</v>
      </c>
      <c r="N89" s="884"/>
    </row>
    <row r="90" spans="1:15" ht="19.5" thickBot="1">
      <c r="A90" s="1212" t="str">
        <f>'DADOS DE ENTRADA 2017'!$B$8</f>
        <v>RUA MANOEL BERNARDES - BAIRRO ITAIPAVA</v>
      </c>
      <c r="B90" s="1213"/>
      <c r="C90" s="1213"/>
      <c r="D90" s="1213"/>
      <c r="E90" s="1213"/>
      <c r="F90" s="1213"/>
      <c r="G90" s="1213"/>
      <c r="H90" s="1213"/>
      <c r="I90" s="1213"/>
      <c r="J90" s="1214"/>
      <c r="K90" s="37" t="s">
        <v>55</v>
      </c>
      <c r="L90" s="268">
        <f>'DADOS DE ENTRADA 2017'!$B$16</f>
        <v>0.24030000000000001</v>
      </c>
      <c r="M90" s="32" t="s">
        <v>55</v>
      </c>
      <c r="N90" s="323">
        <f>'DADOS DE ENTRADA 2017'!$B$17</f>
        <v>0.16800000000000001</v>
      </c>
    </row>
    <row r="91" spans="1:15" ht="19.5" thickBot="1">
      <c r="A91" s="99">
        <f>'DADOS DE ENTRADA 2017'!$B$9</f>
        <v>43709</v>
      </c>
      <c r="B91" s="982" t="s">
        <v>295</v>
      </c>
      <c r="C91" s="982"/>
      <c r="D91" s="982"/>
      <c r="E91" s="982"/>
      <c r="F91" s="982"/>
      <c r="G91" s="982"/>
      <c r="H91" s="982"/>
      <c r="I91" s="982"/>
      <c r="J91" s="982"/>
      <c r="K91" s="982"/>
      <c r="L91" s="982"/>
      <c r="M91" s="982" t="s">
        <v>486</v>
      </c>
      <c r="N91" s="982"/>
    </row>
    <row r="92" spans="1:15" s="76" customFormat="1" ht="15" customHeight="1">
      <c r="A92" s="1230" t="s">
        <v>110</v>
      </c>
      <c r="B92" s="1231"/>
      <c r="C92" s="1209" t="s">
        <v>111</v>
      </c>
      <c r="D92" s="1209"/>
      <c r="E92" s="1209" t="s">
        <v>160</v>
      </c>
      <c r="F92" s="1209" t="s">
        <v>161</v>
      </c>
      <c r="G92" s="1209" t="s">
        <v>112</v>
      </c>
      <c r="H92" s="1209" t="s">
        <v>162</v>
      </c>
      <c r="I92" s="1209"/>
      <c r="J92" s="1209" t="s">
        <v>113</v>
      </c>
      <c r="K92" s="1209" t="s">
        <v>114</v>
      </c>
      <c r="L92" s="1209" t="s">
        <v>115</v>
      </c>
      <c r="M92" s="1209"/>
      <c r="N92" s="1228" t="s">
        <v>159</v>
      </c>
      <c r="O92" s="101"/>
    </row>
    <row r="93" spans="1:15" s="76" customFormat="1" ht="15" customHeight="1" thickBot="1">
      <c r="A93" s="1210" t="s">
        <v>116</v>
      </c>
      <c r="B93" s="1211"/>
      <c r="C93" s="503" t="s">
        <v>117</v>
      </c>
      <c r="D93" s="503" t="s">
        <v>118</v>
      </c>
      <c r="E93" s="1221"/>
      <c r="F93" s="1221"/>
      <c r="G93" s="1221"/>
      <c r="H93" s="503" t="s">
        <v>110</v>
      </c>
      <c r="I93" s="503" t="s">
        <v>119</v>
      </c>
      <c r="J93" s="1221"/>
      <c r="K93" s="1221"/>
      <c r="L93" s="503" t="s">
        <v>120</v>
      </c>
      <c r="M93" s="503" t="s">
        <v>121</v>
      </c>
      <c r="N93" s="1229"/>
    </row>
    <row r="94" spans="1:15">
      <c r="A94" s="1222"/>
      <c r="B94" s="1223"/>
      <c r="C94" s="1223"/>
      <c r="D94" s="1223"/>
      <c r="E94" s="1223"/>
      <c r="F94" s="1223"/>
      <c r="G94" s="1223"/>
      <c r="H94" s="1223"/>
      <c r="I94" s="1223"/>
      <c r="J94" s="1223"/>
      <c r="K94" s="1223"/>
      <c r="L94" s="1223"/>
      <c r="M94" s="1223"/>
      <c r="N94" s="1224"/>
    </row>
    <row r="95" spans="1:15" s="75" customFormat="1">
      <c r="A95" s="77">
        <v>17</v>
      </c>
      <c r="B95" s="78" t="s">
        <v>739</v>
      </c>
      <c r="C95" s="79">
        <v>22.754999999999999</v>
      </c>
      <c r="D95" s="79">
        <v>20.465</v>
      </c>
      <c r="E95" s="80">
        <v>40</v>
      </c>
      <c r="F95" s="81">
        <v>20</v>
      </c>
      <c r="G95" s="82">
        <f t="shared" ref="G95:G109" si="58">ABS((C95-D95)/E95)</f>
        <v>5.7249999999999981E-2</v>
      </c>
      <c r="H95" s="79">
        <f>((F95*$M$114)/10000)</f>
        <v>0.14000000000000001</v>
      </c>
      <c r="I95" s="79">
        <f>H95</f>
        <v>0.14000000000000001</v>
      </c>
      <c r="J95" s="84">
        <v>0.7</v>
      </c>
      <c r="K95" s="85">
        <f t="shared" ref="K95:K102" si="59">(2.78*J95*$G$30*I95)/1000</f>
        <v>2.3138329200000002E-2</v>
      </c>
      <c r="L95" s="85">
        <f t="shared" ref="L95:L102" si="60">1.55*(K95*$J$30/(G95^0.5))^0.375</f>
        <v>0.12664908284497681</v>
      </c>
      <c r="M95" s="103">
        <f>IF(L95&lt;0.4,0.4,IF(AND(L95&gt;0.4,L95&lt;0.6),0.6,IF(AND(L95&gt;0.6,L95&lt;0.8),0.8,IF(AND(L95&gt;0.8,L95&lt;1),1,IF(AND(L95&gt;1,L95&lt;1.2),1.2,IF(AND(L95&gt;1.2,L95&lt;1.5),1.5,2))))))</f>
        <v>0.4</v>
      </c>
      <c r="N95" s="102">
        <v>1</v>
      </c>
      <c r="O95" s="832" t="s">
        <v>239</v>
      </c>
    </row>
    <row r="96" spans="1:15" s="75" customFormat="1">
      <c r="A96" s="77" t="str">
        <f>B95</f>
        <v>CL 15</v>
      </c>
      <c r="B96" s="78">
        <v>18</v>
      </c>
      <c r="C96" s="79">
        <f>D95</f>
        <v>20.465</v>
      </c>
      <c r="D96" s="79">
        <v>17.440000000000001</v>
      </c>
      <c r="E96" s="80">
        <v>40</v>
      </c>
      <c r="F96" s="81">
        <v>40</v>
      </c>
      <c r="G96" s="82">
        <f t="shared" si="58"/>
        <v>7.562499999999997E-2</v>
      </c>
      <c r="H96" s="79">
        <f t="shared" ref="H96:H102" si="61">((F96*$M$114)/10000)</f>
        <v>0.28000000000000003</v>
      </c>
      <c r="I96" s="79">
        <f>H96+I95</f>
        <v>0.42000000000000004</v>
      </c>
      <c r="J96" s="84">
        <v>0.7</v>
      </c>
      <c r="K96" s="85">
        <f t="shared" si="59"/>
        <v>6.9414987600000005E-2</v>
      </c>
      <c r="L96" s="85">
        <f t="shared" si="60"/>
        <v>0.18149123838198786</v>
      </c>
      <c r="M96" s="103">
        <f>IF(L96&lt;0.4,0.4,IF(AND(L96&gt;0.4,L96&lt;0.6),0.6,IF(AND(L96&gt;0.6,L96&lt;0.8),0.8,IF(AND(L96&gt;0.8,L96&lt;1),1,IF(AND(L96&gt;1,L96&lt;1.2),1.2,IF(AND(L96&gt;1.2,L96&lt;1.5),1.5,2))))))</f>
        <v>0.4</v>
      </c>
      <c r="N96" s="102">
        <v>1</v>
      </c>
      <c r="O96" s="832" t="s">
        <v>239</v>
      </c>
    </row>
    <row r="97" spans="1:15" s="75" customFormat="1">
      <c r="A97" s="77">
        <f t="shared" ref="A97:A102" si="62">B96</f>
        <v>18</v>
      </c>
      <c r="B97" s="78" t="s">
        <v>350</v>
      </c>
      <c r="C97" s="79">
        <f t="shared" ref="C97:C100" si="63">D96</f>
        <v>17.440000000000001</v>
      </c>
      <c r="D97" s="79">
        <v>14.414999999999999</v>
      </c>
      <c r="E97" s="80">
        <v>40</v>
      </c>
      <c r="F97" s="81">
        <v>40</v>
      </c>
      <c r="G97" s="82">
        <f t="shared" si="58"/>
        <v>7.5625000000000053E-2</v>
      </c>
      <c r="H97" s="79">
        <f t="shared" si="61"/>
        <v>0.28000000000000003</v>
      </c>
      <c r="I97" s="79">
        <f>H97+I96</f>
        <v>0.70000000000000007</v>
      </c>
      <c r="J97" s="84">
        <v>0.7</v>
      </c>
      <c r="K97" s="85">
        <f t="shared" si="59"/>
        <v>0.11569164600000001</v>
      </c>
      <c r="L97" s="85">
        <f t="shared" si="60"/>
        <v>0.21981075861716351</v>
      </c>
      <c r="M97" s="103">
        <f>IF(L97&lt;0.4,0.4,IF(AND(L97&gt;0.4,L97&lt;0.6),0.6,IF(AND(L97&gt;0.6,L97&lt;0.8),0.8,IF(AND(L97&gt;0.8,L97&lt;1),1,IF(AND(L97&gt;1,L97&lt;1.2),1.2,IF(AND(L97&gt;1.2,L97&lt;1.5),1.5,2))))))</f>
        <v>0.4</v>
      </c>
      <c r="N97" s="102">
        <v>1</v>
      </c>
      <c r="O97" s="832" t="s">
        <v>239</v>
      </c>
    </row>
    <row r="98" spans="1:15" s="75" customFormat="1">
      <c r="A98" s="77" t="str">
        <f t="shared" si="62"/>
        <v>CL 16</v>
      </c>
      <c r="B98" s="78">
        <v>19</v>
      </c>
      <c r="C98" s="79">
        <f t="shared" si="63"/>
        <v>14.414999999999999</v>
      </c>
      <c r="D98" s="79">
        <v>12.17</v>
      </c>
      <c r="E98" s="80">
        <v>30</v>
      </c>
      <c r="F98" s="81">
        <v>40</v>
      </c>
      <c r="G98" s="82">
        <f t="shared" si="58"/>
        <v>7.4833333333333307E-2</v>
      </c>
      <c r="H98" s="79">
        <f t="shared" si="61"/>
        <v>0.28000000000000003</v>
      </c>
      <c r="I98" s="79">
        <f t="shared" ref="I98:I102" si="64">H98+I97</f>
        <v>0.98000000000000009</v>
      </c>
      <c r="J98" s="84">
        <v>0.7</v>
      </c>
      <c r="K98" s="85">
        <f t="shared" si="59"/>
        <v>0.16196830439999998</v>
      </c>
      <c r="L98" s="85">
        <f t="shared" si="60"/>
        <v>0.24986411563990243</v>
      </c>
      <c r="M98" s="103">
        <f t="shared" ref="M98:M102" si="65">IF(L98&lt;0.4,0.4,IF(AND(L98&gt;0.4,L98&lt;0.6),0.6,IF(AND(L98&gt;0.6,L98&lt;0.8),0.8,IF(AND(L98&gt;0.8,L98&lt;1),1,IF(AND(L98&gt;1,L98&lt;1.2),1.2,IF(AND(L98&gt;1.2,L98&lt;1.5),1.5,2))))))</f>
        <v>0.4</v>
      </c>
      <c r="N98" s="102">
        <v>1</v>
      </c>
      <c r="O98" s="832" t="s">
        <v>239</v>
      </c>
    </row>
    <row r="99" spans="1:15" s="75" customFormat="1">
      <c r="A99" s="77">
        <f t="shared" si="62"/>
        <v>19</v>
      </c>
      <c r="B99" s="78" t="s">
        <v>351</v>
      </c>
      <c r="C99" s="79">
        <f t="shared" si="63"/>
        <v>12.17</v>
      </c>
      <c r="D99" s="79">
        <v>10.635</v>
      </c>
      <c r="E99" s="80">
        <v>30</v>
      </c>
      <c r="F99" s="81">
        <v>30</v>
      </c>
      <c r="G99" s="82">
        <f t="shared" si="58"/>
        <v>5.1166666666666673E-2</v>
      </c>
      <c r="H99" s="79">
        <f t="shared" si="61"/>
        <v>0.21</v>
      </c>
      <c r="I99" s="79">
        <f t="shared" si="64"/>
        <v>1.1900000000000002</v>
      </c>
      <c r="J99" s="84">
        <v>0.7</v>
      </c>
      <c r="K99" s="85">
        <f t="shared" si="59"/>
        <v>0.1966757982</v>
      </c>
      <c r="L99" s="85">
        <f t="shared" si="60"/>
        <v>0.2885904563019781</v>
      </c>
      <c r="M99" s="103">
        <f t="shared" si="65"/>
        <v>0.4</v>
      </c>
      <c r="N99" s="102">
        <v>1</v>
      </c>
      <c r="O99" s="832" t="s">
        <v>239</v>
      </c>
    </row>
    <row r="100" spans="1:15" s="75" customFormat="1">
      <c r="A100" s="77" t="str">
        <f t="shared" si="62"/>
        <v>CL 17</v>
      </c>
      <c r="B100" s="78" t="s">
        <v>352</v>
      </c>
      <c r="C100" s="79">
        <f t="shared" si="63"/>
        <v>10.635</v>
      </c>
      <c r="D100" s="79">
        <v>9.86</v>
      </c>
      <c r="E100" s="80">
        <v>30</v>
      </c>
      <c r="F100" s="81">
        <v>30</v>
      </c>
      <c r="G100" s="82">
        <f t="shared" si="58"/>
        <v>2.5833333333333344E-2</v>
      </c>
      <c r="H100" s="79">
        <f t="shared" si="61"/>
        <v>0.21</v>
      </c>
      <c r="I100" s="79">
        <f t="shared" si="64"/>
        <v>1.4000000000000001</v>
      </c>
      <c r="J100" s="84">
        <v>0.7</v>
      </c>
      <c r="K100" s="85">
        <f t="shared" si="59"/>
        <v>0.23138329200000002</v>
      </c>
      <c r="L100" s="85">
        <f t="shared" si="60"/>
        <v>0.34865919227534187</v>
      </c>
      <c r="M100" s="103">
        <f t="shared" si="65"/>
        <v>0.4</v>
      </c>
      <c r="N100" s="102">
        <v>1</v>
      </c>
      <c r="O100" s="832" t="s">
        <v>239</v>
      </c>
    </row>
    <row r="101" spans="1:15" s="75" customFormat="1">
      <c r="A101" s="77" t="str">
        <f t="shared" si="62"/>
        <v>CL 18</v>
      </c>
      <c r="B101" s="78">
        <v>20</v>
      </c>
      <c r="C101" s="79">
        <v>9.66</v>
      </c>
      <c r="D101" s="79">
        <v>9.2650000000000006</v>
      </c>
      <c r="E101" s="80">
        <v>25</v>
      </c>
      <c r="F101" s="81">
        <v>30</v>
      </c>
      <c r="G101" s="82">
        <f t="shared" si="58"/>
        <v>1.5799999999999984E-2</v>
      </c>
      <c r="H101" s="79">
        <f t="shared" si="61"/>
        <v>0.21</v>
      </c>
      <c r="I101" s="79">
        <f t="shared" si="64"/>
        <v>1.61</v>
      </c>
      <c r="J101" s="84">
        <v>0.7</v>
      </c>
      <c r="K101" s="85">
        <f t="shared" si="59"/>
        <v>0.26609078580000001</v>
      </c>
      <c r="L101" s="85">
        <f t="shared" si="60"/>
        <v>0.40290108784656969</v>
      </c>
      <c r="M101" s="103">
        <f t="shared" si="65"/>
        <v>0.6</v>
      </c>
      <c r="N101" s="102">
        <v>1</v>
      </c>
      <c r="O101" s="832" t="s">
        <v>239</v>
      </c>
    </row>
    <row r="102" spans="1:15" s="75" customFormat="1">
      <c r="A102" s="77">
        <f t="shared" si="62"/>
        <v>20</v>
      </c>
      <c r="B102" s="78">
        <v>4</v>
      </c>
      <c r="C102" s="79">
        <f t="shared" ref="C102" si="66">D101</f>
        <v>9.2650000000000006</v>
      </c>
      <c r="D102" s="79">
        <v>9.15</v>
      </c>
      <c r="E102" s="80">
        <v>21</v>
      </c>
      <c r="F102" s="81">
        <v>30</v>
      </c>
      <c r="G102" s="82">
        <f t="shared" si="58"/>
        <v>5.4761904761904861E-3</v>
      </c>
      <c r="H102" s="79">
        <f t="shared" si="61"/>
        <v>0.21</v>
      </c>
      <c r="I102" s="79">
        <f t="shared" si="64"/>
        <v>1.82</v>
      </c>
      <c r="J102" s="84">
        <v>0.7</v>
      </c>
      <c r="K102" s="85">
        <f t="shared" si="59"/>
        <v>0.3007982796</v>
      </c>
      <c r="L102" s="85">
        <f t="shared" si="60"/>
        <v>0.51457535636160279</v>
      </c>
      <c r="M102" s="103">
        <f t="shared" si="65"/>
        <v>0.6</v>
      </c>
      <c r="N102" s="102">
        <v>1</v>
      </c>
      <c r="O102" s="832" t="s">
        <v>239</v>
      </c>
    </row>
    <row r="103" spans="1:15" s="75" customFormat="1">
      <c r="A103" s="77"/>
      <c r="B103" s="78"/>
      <c r="C103" s="79"/>
      <c r="D103" s="79"/>
      <c r="E103" s="80"/>
      <c r="F103" s="81"/>
      <c r="G103" s="82"/>
      <c r="H103" s="318"/>
      <c r="I103" s="318"/>
      <c r="J103" s="84"/>
      <c r="K103" s="85"/>
      <c r="L103" s="85"/>
      <c r="M103" s="103"/>
      <c r="N103" s="102"/>
      <c r="O103" s="832"/>
    </row>
    <row r="104" spans="1:15" s="75" customFormat="1">
      <c r="A104" s="77">
        <v>21</v>
      </c>
      <c r="B104" s="88" t="s">
        <v>353</v>
      </c>
      <c r="C104" s="79">
        <v>22.864999999999998</v>
      </c>
      <c r="D104" s="79">
        <v>20.87</v>
      </c>
      <c r="E104" s="79">
        <v>40</v>
      </c>
      <c r="F104" s="80">
        <v>20</v>
      </c>
      <c r="G104" s="82">
        <f t="shared" si="58"/>
        <v>4.9874999999999933E-2</v>
      </c>
      <c r="H104" s="79">
        <f>((F104*$M$30)/10000)</f>
        <v>0.14000000000000001</v>
      </c>
      <c r="I104" s="79">
        <f>H104</f>
        <v>0.14000000000000001</v>
      </c>
      <c r="J104" s="84">
        <v>0.7</v>
      </c>
      <c r="K104" s="85">
        <f t="shared" ref="K104:K109" si="67">(2.78*J104*$G$30*I104)/1000</f>
        <v>2.3138329200000002E-2</v>
      </c>
      <c r="L104" s="85">
        <f t="shared" ref="L104:L109" si="68">1.55*(K104*$J$30/(G104^0.5))^0.375</f>
        <v>0.12996664506688191</v>
      </c>
      <c r="M104" s="103">
        <f t="shared" ref="M104:M109" si="69">IF(L104&lt;0.4,0.4,IF(AND(L104&gt;0.4,L104&lt;0.6),0.6,IF(AND(L104&gt;0.6,L104&lt;0.8),0.8,IF(AND(L104&gt;0.8,L104&lt;1),1,IF(AND(L104&gt;1,L104&lt;1.2),1.2,IF(AND(L104&gt;1.2,L104&lt;1.5),1.5,2))))))</f>
        <v>0.4</v>
      </c>
      <c r="N104" s="102">
        <v>1</v>
      </c>
      <c r="O104" s="832" t="s">
        <v>239</v>
      </c>
    </row>
    <row r="105" spans="1:15" s="75" customFormat="1">
      <c r="A105" s="77" t="str">
        <f>B104</f>
        <v>CL 19</v>
      </c>
      <c r="B105" s="78">
        <v>22</v>
      </c>
      <c r="C105" s="79">
        <f>D104</f>
        <v>20.87</v>
      </c>
      <c r="D105" s="79">
        <v>19.100000000000001</v>
      </c>
      <c r="E105" s="79">
        <v>28</v>
      </c>
      <c r="F105" s="80">
        <v>40</v>
      </c>
      <c r="G105" s="82">
        <f t="shared" si="58"/>
        <v>6.3214285714285695E-2</v>
      </c>
      <c r="H105" s="79">
        <f t="shared" ref="H105:H109" si="70">((F105*$M$30)/10000)</f>
        <v>0.28000000000000003</v>
      </c>
      <c r="I105" s="79">
        <f t="shared" ref="I105" si="71">H105+I104</f>
        <v>0.42000000000000004</v>
      </c>
      <c r="J105" s="84">
        <v>0.7</v>
      </c>
      <c r="K105" s="85">
        <f t="shared" si="67"/>
        <v>6.9414987600000005E-2</v>
      </c>
      <c r="L105" s="85">
        <f t="shared" si="68"/>
        <v>0.1876949412245946</v>
      </c>
      <c r="M105" s="103">
        <f t="shared" si="69"/>
        <v>0.4</v>
      </c>
      <c r="N105" s="102">
        <v>1</v>
      </c>
      <c r="O105" s="832" t="s">
        <v>239</v>
      </c>
    </row>
    <row r="106" spans="1:15" s="75" customFormat="1">
      <c r="A106" s="77">
        <f>B105</f>
        <v>22</v>
      </c>
      <c r="B106" s="88" t="s">
        <v>354</v>
      </c>
      <c r="C106" s="79">
        <f t="shared" ref="C106" si="72">D105</f>
        <v>19.100000000000001</v>
      </c>
      <c r="D106" s="79">
        <v>17.27</v>
      </c>
      <c r="E106" s="79">
        <v>32</v>
      </c>
      <c r="F106" s="80">
        <v>28</v>
      </c>
      <c r="G106" s="82">
        <f t="shared" si="58"/>
        <v>5.7187500000000058E-2</v>
      </c>
      <c r="H106" s="79">
        <f t="shared" si="70"/>
        <v>0.19600000000000001</v>
      </c>
      <c r="I106" s="79">
        <f>H106+I105</f>
        <v>0.6160000000000001</v>
      </c>
      <c r="J106" s="84">
        <v>0.7</v>
      </c>
      <c r="K106" s="85">
        <f t="shared" si="67"/>
        <v>0.10180864848000001</v>
      </c>
      <c r="L106" s="85">
        <f t="shared" si="68"/>
        <v>0.22079322802475984</v>
      </c>
      <c r="M106" s="103">
        <f t="shared" si="69"/>
        <v>0.4</v>
      </c>
      <c r="N106" s="102">
        <v>1</v>
      </c>
      <c r="O106" s="832" t="s">
        <v>239</v>
      </c>
    </row>
    <row r="107" spans="1:15" s="75" customFormat="1">
      <c r="A107" s="77" t="str">
        <f>B106</f>
        <v>CL 20</v>
      </c>
      <c r="B107" s="88" t="s">
        <v>355</v>
      </c>
      <c r="C107" s="79">
        <f t="shared" ref="C107" si="73">D106</f>
        <v>17.27</v>
      </c>
      <c r="D107" s="79">
        <v>16.2</v>
      </c>
      <c r="E107" s="79">
        <v>20</v>
      </c>
      <c r="F107" s="80">
        <v>32</v>
      </c>
      <c r="G107" s="82">
        <f t="shared" si="58"/>
        <v>5.3500000000000013E-2</v>
      </c>
      <c r="H107" s="79">
        <f t="shared" ref="H107" si="74">((F107*$M$30)/10000)</f>
        <v>0.224</v>
      </c>
      <c r="I107" s="79">
        <f t="shared" ref="I107:I109" si="75">H107+I106</f>
        <v>0.84000000000000008</v>
      </c>
      <c r="J107" s="84">
        <v>0.7</v>
      </c>
      <c r="K107" s="85">
        <f t="shared" ref="K107" si="76">(2.78*J107*$G$30*I107)/1000</f>
        <v>0.13882997520000001</v>
      </c>
      <c r="L107" s="85">
        <f t="shared" ref="L107" si="77">1.55*(K107*$J$30/(G107^0.5))^0.375</f>
        <v>0.25114546386644637</v>
      </c>
      <c r="M107" s="103">
        <f t="shared" ref="M107" si="78">IF(L107&lt;0.4,0.4,IF(AND(L107&gt;0.4,L107&lt;0.6),0.6,IF(AND(L107&gt;0.6,L107&lt;0.8),0.8,IF(AND(L107&gt;0.8,L107&lt;1),1,IF(AND(L107&gt;1,L107&lt;1.2),1.2,IF(AND(L107&gt;1.2,L107&lt;1.5),1.5,2))))))</f>
        <v>0.4</v>
      </c>
      <c r="N107" s="102">
        <v>1</v>
      </c>
      <c r="O107" s="832" t="s">
        <v>239</v>
      </c>
    </row>
    <row r="108" spans="1:15" s="75" customFormat="1">
      <c r="A108" s="77" t="str">
        <f>B107</f>
        <v>CL 21</v>
      </c>
      <c r="B108" s="78">
        <v>23</v>
      </c>
      <c r="C108" s="79">
        <f>D107</f>
        <v>16.2</v>
      </c>
      <c r="D108" s="79">
        <v>15.574999999999999</v>
      </c>
      <c r="E108" s="79">
        <v>40</v>
      </c>
      <c r="F108" s="80">
        <v>20</v>
      </c>
      <c r="G108" s="82">
        <f t="shared" si="58"/>
        <v>1.5625E-2</v>
      </c>
      <c r="H108" s="79">
        <f t="shared" si="70"/>
        <v>0.14000000000000001</v>
      </c>
      <c r="I108" s="79">
        <f t="shared" si="75"/>
        <v>0.98000000000000009</v>
      </c>
      <c r="J108" s="84">
        <v>0.7</v>
      </c>
      <c r="K108" s="85">
        <f t="shared" si="67"/>
        <v>0.16196830439999998</v>
      </c>
      <c r="L108" s="85">
        <f t="shared" si="68"/>
        <v>0.33516253288037018</v>
      </c>
      <c r="M108" s="103">
        <f t="shared" si="69"/>
        <v>0.4</v>
      </c>
      <c r="N108" s="102">
        <v>1</v>
      </c>
      <c r="O108" s="832" t="s">
        <v>239</v>
      </c>
    </row>
    <row r="109" spans="1:15" s="75" customFormat="1">
      <c r="A109" s="77">
        <f t="shared" ref="A109" si="79">B108</f>
        <v>23</v>
      </c>
      <c r="B109" s="78">
        <v>8</v>
      </c>
      <c r="C109" s="79">
        <v>15.375</v>
      </c>
      <c r="D109" s="79">
        <v>15.2</v>
      </c>
      <c r="E109" s="79">
        <v>48</v>
      </c>
      <c r="F109" s="80">
        <v>81.900000000000006</v>
      </c>
      <c r="G109" s="82">
        <f t="shared" si="58"/>
        <v>3.6458333333333481E-3</v>
      </c>
      <c r="H109" s="79">
        <f t="shared" si="70"/>
        <v>0.57330000000000003</v>
      </c>
      <c r="I109" s="79">
        <f t="shared" si="75"/>
        <v>1.5533000000000001</v>
      </c>
      <c r="J109" s="84">
        <v>0.7</v>
      </c>
      <c r="K109" s="85">
        <f t="shared" si="67"/>
        <v>0.25671976247399997</v>
      </c>
      <c r="L109" s="85">
        <f t="shared" si="68"/>
        <v>0.52332416782269531</v>
      </c>
      <c r="M109" s="103">
        <f t="shared" si="69"/>
        <v>0.6</v>
      </c>
      <c r="N109" s="102">
        <v>1</v>
      </c>
      <c r="O109" s="832" t="s">
        <v>239</v>
      </c>
    </row>
    <row r="110" spans="1:15">
      <c r="A110" s="77"/>
      <c r="B110" s="78"/>
      <c r="C110" s="79"/>
      <c r="D110" s="79"/>
      <c r="E110" s="80"/>
      <c r="F110" s="81"/>
      <c r="G110" s="82"/>
      <c r="H110" s="318"/>
      <c r="I110" s="318"/>
      <c r="J110" s="84"/>
      <c r="K110" s="85"/>
      <c r="L110" s="85"/>
      <c r="M110" s="103"/>
      <c r="N110" s="102"/>
    </row>
    <row r="111" spans="1:15">
      <c r="A111" s="77"/>
      <c r="B111" s="78"/>
      <c r="C111" s="79"/>
      <c r="D111" s="79"/>
      <c r="E111" s="80"/>
      <c r="F111" s="81"/>
      <c r="G111" s="82"/>
      <c r="H111" s="83"/>
      <c r="I111" s="79"/>
      <c r="J111" s="84"/>
      <c r="K111" s="85"/>
      <c r="L111" s="85"/>
      <c r="M111" s="103"/>
      <c r="N111" s="102"/>
    </row>
    <row r="112" spans="1:15">
      <c r="A112" s="77"/>
      <c r="B112" s="78"/>
      <c r="C112" s="79"/>
      <c r="D112" s="79"/>
      <c r="E112" s="80"/>
      <c r="F112" s="81"/>
      <c r="G112" s="82"/>
      <c r="H112" s="83"/>
      <c r="I112" s="79"/>
      <c r="J112" s="84"/>
      <c r="K112" s="85"/>
      <c r="L112" s="85"/>
      <c r="M112" s="103"/>
      <c r="N112" s="102"/>
    </row>
    <row r="113" spans="1:14" ht="15.75" thickBot="1">
      <c r="A113" s="1225"/>
      <c r="B113" s="1226"/>
      <c r="C113" s="1226"/>
      <c r="D113" s="1226"/>
      <c r="E113" s="1226"/>
      <c r="F113" s="1226"/>
      <c r="G113" s="1226"/>
      <c r="H113" s="1226"/>
      <c r="I113" s="1226"/>
      <c r="J113" s="1226"/>
      <c r="K113" s="1226"/>
      <c r="L113" s="1226"/>
      <c r="M113" s="1226"/>
      <c r="N113" s="1227"/>
    </row>
    <row r="114" spans="1:14" ht="15.75" thickBot="1">
      <c r="A114" s="1232" t="s">
        <v>122</v>
      </c>
      <c r="B114" s="1233"/>
      <c r="C114" s="1233"/>
      <c r="D114" s="1233"/>
      <c r="E114" s="1234" t="s">
        <v>124</v>
      </c>
      <c r="F114" s="1234"/>
      <c r="G114" s="100">
        <v>84.93</v>
      </c>
      <c r="H114" s="1234" t="s">
        <v>123</v>
      </c>
      <c r="I114" s="1234"/>
      <c r="J114" s="100">
        <v>1.2999999999999999E-2</v>
      </c>
      <c r="K114" s="1235" t="s">
        <v>125</v>
      </c>
      <c r="L114" s="1235"/>
      <c r="M114" s="325">
        <v>70</v>
      </c>
      <c r="N114" s="326"/>
    </row>
    <row r="115" spans="1:14" ht="15.75" thickBot="1">
      <c r="A115" s="327"/>
      <c r="B115" s="111"/>
      <c r="C115" s="111"/>
      <c r="D115" s="111"/>
      <c r="E115" s="111"/>
      <c r="F115" s="111"/>
      <c r="G115" s="106"/>
      <c r="H115" s="111"/>
      <c r="I115" s="111"/>
      <c r="J115" s="106"/>
      <c r="K115" s="98"/>
      <c r="L115" s="98"/>
      <c r="M115" s="328"/>
      <c r="N115" s="329"/>
    </row>
    <row r="116" spans="1:14">
      <c r="A116" s="104"/>
      <c r="B116" s="105"/>
      <c r="C116" s="106"/>
      <c r="D116" s="107"/>
      <c r="E116" s="107"/>
      <c r="F116" s="108"/>
      <c r="G116" s="108"/>
      <c r="H116" s="109"/>
      <c r="I116" s="110"/>
      <c r="J116" s="111"/>
      <c r="K116" s="98"/>
      <c r="L116" s="1219"/>
      <c r="M116" s="1219"/>
      <c r="N116" s="112"/>
    </row>
    <row r="117" spans="1:14">
      <c r="A117" s="90"/>
      <c r="B117" s="91"/>
      <c r="C117" s="92"/>
      <c r="D117" s="93"/>
      <c r="E117" s="93"/>
      <c r="F117" s="94"/>
      <c r="G117" s="95"/>
      <c r="H117" s="93"/>
      <c r="I117" s="96"/>
      <c r="J117" s="97"/>
      <c r="K117" s="93"/>
      <c r="L117" s="1220"/>
      <c r="M117" s="1220"/>
      <c r="N117" s="113"/>
    </row>
    <row r="118" spans="1:14" ht="15.75" thickBot="1">
      <c r="A118" s="90"/>
      <c r="B118" s="91"/>
      <c r="C118" s="92"/>
      <c r="D118" s="93"/>
      <c r="E118" s="93"/>
      <c r="F118" s="94"/>
      <c r="G118" s="121"/>
      <c r="H118" s="93"/>
      <c r="I118" s="93"/>
      <c r="J118" s="93"/>
      <c r="K118" s="93"/>
      <c r="L118" s="324"/>
      <c r="M118" s="97"/>
      <c r="N118" s="113"/>
    </row>
    <row r="119" spans="1:14">
      <c r="A119" s="885" t="s">
        <v>18</v>
      </c>
      <c r="B119" s="886"/>
      <c r="C119" s="886"/>
      <c r="D119" s="886"/>
      <c r="E119" s="886"/>
      <c r="F119" s="886"/>
      <c r="G119" s="886"/>
      <c r="H119" s="886"/>
      <c r="I119" s="886"/>
      <c r="J119" s="886"/>
      <c r="K119" s="886"/>
      <c r="L119" s="886"/>
      <c r="M119" s="886"/>
      <c r="N119" s="908"/>
    </row>
    <row r="120" spans="1:14">
      <c r="A120" s="909" t="s">
        <v>379</v>
      </c>
      <c r="B120" s="910"/>
      <c r="C120" s="910"/>
      <c r="D120" s="910"/>
      <c r="E120" s="910"/>
      <c r="F120" s="910"/>
      <c r="G120" s="910"/>
      <c r="H120" s="910"/>
      <c r="I120" s="910"/>
      <c r="J120" s="910"/>
      <c r="K120" s="910"/>
      <c r="L120" s="910"/>
      <c r="M120" s="910"/>
      <c r="N120" s="911"/>
    </row>
    <row r="121" spans="1:14">
      <c r="A121" s="909" t="s">
        <v>380</v>
      </c>
      <c r="B121" s="910"/>
      <c r="C121" s="910"/>
      <c r="D121" s="910"/>
      <c r="E121" s="910"/>
      <c r="F121" s="910"/>
      <c r="G121" s="910"/>
      <c r="H121" s="910"/>
      <c r="I121" s="910"/>
      <c r="J121" s="910"/>
      <c r="K121" s="910"/>
      <c r="L121" s="910"/>
      <c r="M121" s="910"/>
      <c r="N121" s="911"/>
    </row>
    <row r="122" spans="1:14">
      <c r="A122" s="905"/>
      <c r="B122" s="906"/>
      <c r="C122" s="906"/>
      <c r="D122" s="906"/>
      <c r="E122" s="906"/>
      <c r="F122" s="906"/>
      <c r="G122" s="906"/>
      <c r="H122" s="906"/>
      <c r="I122" s="906"/>
      <c r="J122" s="906"/>
      <c r="K122" s="906"/>
      <c r="L122" s="906"/>
      <c r="M122" s="906"/>
      <c r="N122" s="907"/>
    </row>
    <row r="123" spans="1:14">
      <c r="A123" s="905" t="s">
        <v>59</v>
      </c>
      <c r="B123" s="906"/>
      <c r="C123" s="906"/>
      <c r="D123" s="906"/>
      <c r="E123" s="906"/>
      <c r="F123" s="906"/>
      <c r="G123" s="906"/>
      <c r="H123" s="906"/>
      <c r="I123" s="906"/>
      <c r="J123" s="906"/>
      <c r="K123" s="906"/>
      <c r="L123" s="906"/>
      <c r="M123" s="906"/>
      <c r="N123" s="907"/>
    </row>
    <row r="124" spans="1:14" ht="18.75">
      <c r="A124" s="902" t="str">
        <f>'DADOS DE ENTRADA 2017'!$B$12</f>
        <v>RALF NORDT</v>
      </c>
      <c r="B124" s="903"/>
      <c r="C124" s="903"/>
      <c r="D124" s="903"/>
      <c r="E124" s="903"/>
      <c r="F124" s="903"/>
      <c r="G124" s="903"/>
      <c r="H124" s="903"/>
      <c r="I124" s="903"/>
      <c r="J124" s="903"/>
      <c r="K124" s="903"/>
      <c r="L124" s="903"/>
      <c r="M124" s="903"/>
      <c r="N124" s="904"/>
    </row>
    <row r="125" spans="1:14" ht="15.75" thickBot="1">
      <c r="A125" s="899" t="str">
        <f>'DADOS DE ENTRADA 2017'!$B$25</f>
        <v>ENGENHEIRO CIVIL CREA-SC 018.759-9</v>
      </c>
      <c r="B125" s="900"/>
      <c r="C125" s="900"/>
      <c r="D125" s="900"/>
      <c r="E125" s="900"/>
      <c r="F125" s="900"/>
      <c r="G125" s="900"/>
      <c r="H125" s="900"/>
      <c r="I125" s="900"/>
      <c r="J125" s="900"/>
      <c r="K125" s="900"/>
      <c r="L125" s="900"/>
      <c r="M125" s="900"/>
      <c r="N125" s="901"/>
    </row>
    <row r="126" spans="1:14" ht="23.25">
      <c r="A126" s="984" t="str">
        <f>'DADOS DE ENTRADA 2017'!$B$22</f>
        <v>PREFEITURA MUNICIPAL DE ITAJAÍ</v>
      </c>
      <c r="B126" s="984"/>
      <c r="C126" s="984"/>
      <c r="D126" s="984"/>
      <c r="E126" s="984"/>
      <c r="F126" s="984"/>
      <c r="G126" s="984"/>
      <c r="H126" s="984"/>
      <c r="I126" s="984"/>
      <c r="J126" s="984"/>
      <c r="K126" s="984"/>
      <c r="L126" s="984"/>
      <c r="M126" s="984"/>
      <c r="N126" s="984"/>
    </row>
    <row r="127" spans="1:14" ht="19.5" thickBot="1">
      <c r="A127" s="881" t="s">
        <v>48</v>
      </c>
      <c r="B127" s="881"/>
      <c r="C127" s="881"/>
      <c r="D127" s="881"/>
      <c r="E127" s="881"/>
      <c r="F127" s="881"/>
      <c r="G127" s="881"/>
      <c r="H127" s="881"/>
      <c r="I127" s="881"/>
      <c r="J127" s="881"/>
      <c r="K127" s="881"/>
      <c r="L127" s="881"/>
      <c r="M127" s="881"/>
      <c r="N127" s="881"/>
    </row>
    <row r="128" spans="1:14">
      <c r="A128" s="885" t="s">
        <v>14</v>
      </c>
      <c r="B128" s="886"/>
      <c r="C128" s="886"/>
      <c r="D128" s="886"/>
      <c r="E128" s="886"/>
      <c r="F128" s="886"/>
      <c r="G128" s="886"/>
      <c r="H128" s="886"/>
      <c r="I128" s="886"/>
      <c r="J128" s="908"/>
      <c r="K128" s="882" t="s">
        <v>184</v>
      </c>
      <c r="L128" s="883"/>
      <c r="M128" s="883"/>
      <c r="N128" s="884"/>
    </row>
    <row r="129" spans="1:15" ht="19.5" thickBot="1">
      <c r="A129" s="887" t="str">
        <f>'DADOS DE ENTRADA 2017'!$B$7</f>
        <v>ACESSO AO CENTRO DE INOVAÇÃO REGIONAL DE ITAJAÍ</v>
      </c>
      <c r="B129" s="888"/>
      <c r="C129" s="888"/>
      <c r="D129" s="888"/>
      <c r="E129" s="888"/>
      <c r="F129" s="888"/>
      <c r="G129" s="888"/>
      <c r="H129" s="888"/>
      <c r="I129" s="888"/>
      <c r="J129" s="1218"/>
      <c r="K129" s="33" t="s">
        <v>16</v>
      </c>
      <c r="L129" s="267">
        <f>'DADOS DE ENTRADA 2017'!$B$10</f>
        <v>43617</v>
      </c>
      <c r="M129" s="35" t="s">
        <v>17</v>
      </c>
      <c r="N129" s="322">
        <f>'DADOS DE ENTRADA 2017'!$B$11</f>
        <v>43466</v>
      </c>
    </row>
    <row r="130" spans="1:15">
      <c r="A130" s="1215" t="s">
        <v>15</v>
      </c>
      <c r="B130" s="1216"/>
      <c r="C130" s="1216"/>
      <c r="D130" s="1216"/>
      <c r="E130" s="1216"/>
      <c r="F130" s="1216"/>
      <c r="G130" s="1216"/>
      <c r="H130" s="1216"/>
      <c r="I130" s="1216"/>
      <c r="J130" s="1217"/>
      <c r="K130" s="882" t="s">
        <v>56</v>
      </c>
      <c r="L130" s="1205"/>
      <c r="M130" s="1206" t="s">
        <v>57</v>
      </c>
      <c r="N130" s="884"/>
    </row>
    <row r="131" spans="1:15" ht="19.5" thickBot="1">
      <c r="A131" s="1212" t="str">
        <f>'DADOS DE ENTRADA 2017'!$B$8</f>
        <v>RUA MANOEL BERNARDES - BAIRRO ITAIPAVA</v>
      </c>
      <c r="B131" s="1213"/>
      <c r="C131" s="1213"/>
      <c r="D131" s="1213"/>
      <c r="E131" s="1213"/>
      <c r="F131" s="1213"/>
      <c r="G131" s="1213"/>
      <c r="H131" s="1213"/>
      <c r="I131" s="1213"/>
      <c r="J131" s="1214"/>
      <c r="K131" s="37" t="s">
        <v>55</v>
      </c>
      <c r="L131" s="268">
        <f>'DADOS DE ENTRADA 2017'!$B$16</f>
        <v>0.24030000000000001</v>
      </c>
      <c r="M131" s="32" t="s">
        <v>55</v>
      </c>
      <c r="N131" s="323">
        <f>'DADOS DE ENTRADA 2017'!$B$17</f>
        <v>0.16800000000000001</v>
      </c>
    </row>
    <row r="132" spans="1:15" ht="19.5" thickBot="1">
      <c r="A132" s="99">
        <f>'DADOS DE ENTRADA 2017'!$B$9</f>
        <v>43709</v>
      </c>
      <c r="B132" s="982" t="s">
        <v>295</v>
      </c>
      <c r="C132" s="982"/>
      <c r="D132" s="982"/>
      <c r="E132" s="982"/>
      <c r="F132" s="982"/>
      <c r="G132" s="982"/>
      <c r="H132" s="982"/>
      <c r="I132" s="982"/>
      <c r="J132" s="982"/>
      <c r="K132" s="982"/>
      <c r="L132" s="982"/>
      <c r="M132" s="982" t="s">
        <v>485</v>
      </c>
      <c r="N132" s="982"/>
    </row>
    <row r="133" spans="1:15" s="76" customFormat="1" ht="15" customHeight="1">
      <c r="A133" s="1230" t="s">
        <v>110</v>
      </c>
      <c r="B133" s="1231"/>
      <c r="C133" s="1209" t="s">
        <v>111</v>
      </c>
      <c r="D133" s="1209"/>
      <c r="E133" s="1209" t="s">
        <v>160</v>
      </c>
      <c r="F133" s="1209" t="s">
        <v>161</v>
      </c>
      <c r="G133" s="1209" t="s">
        <v>112</v>
      </c>
      <c r="H133" s="1209" t="s">
        <v>162</v>
      </c>
      <c r="I133" s="1209"/>
      <c r="J133" s="1209" t="s">
        <v>113</v>
      </c>
      <c r="K133" s="1209" t="s">
        <v>114</v>
      </c>
      <c r="L133" s="1209" t="s">
        <v>115</v>
      </c>
      <c r="M133" s="1209"/>
      <c r="N133" s="1228" t="s">
        <v>159</v>
      </c>
      <c r="O133" s="101"/>
    </row>
    <row r="134" spans="1:15" s="76" customFormat="1" ht="15" customHeight="1" thickBot="1">
      <c r="A134" s="1210" t="s">
        <v>116</v>
      </c>
      <c r="B134" s="1211"/>
      <c r="C134" s="503" t="s">
        <v>117</v>
      </c>
      <c r="D134" s="503" t="s">
        <v>118</v>
      </c>
      <c r="E134" s="1221"/>
      <c r="F134" s="1221"/>
      <c r="G134" s="1221"/>
      <c r="H134" s="503" t="s">
        <v>110</v>
      </c>
      <c r="I134" s="503" t="s">
        <v>119</v>
      </c>
      <c r="J134" s="1221"/>
      <c r="K134" s="1221"/>
      <c r="L134" s="503" t="s">
        <v>120</v>
      </c>
      <c r="M134" s="503" t="s">
        <v>121</v>
      </c>
      <c r="N134" s="1229"/>
    </row>
    <row r="135" spans="1:15">
      <c r="A135" s="1222"/>
      <c r="B135" s="1223"/>
      <c r="C135" s="1223"/>
      <c r="D135" s="1223"/>
      <c r="E135" s="1223"/>
      <c r="F135" s="1223"/>
      <c r="G135" s="1223"/>
      <c r="H135" s="1223"/>
      <c r="I135" s="1223"/>
      <c r="J135" s="1223"/>
      <c r="K135" s="1223"/>
      <c r="L135" s="1223"/>
      <c r="M135" s="1223"/>
      <c r="N135" s="1224"/>
    </row>
    <row r="136" spans="1:15" s="75" customFormat="1">
      <c r="A136" s="77">
        <v>24</v>
      </c>
      <c r="B136" s="78" t="s">
        <v>356</v>
      </c>
      <c r="C136" s="79">
        <v>43.494999999999997</v>
      </c>
      <c r="D136" s="79">
        <v>41.8</v>
      </c>
      <c r="E136" s="80">
        <v>40</v>
      </c>
      <c r="F136" s="81">
        <v>20</v>
      </c>
      <c r="G136" s="82">
        <f t="shared" ref="G136:G145" si="80">ABS((C136-D136)/E136)</f>
        <v>4.237500000000001E-2</v>
      </c>
      <c r="H136" s="79">
        <f>((F136*$M$156)/10000)</f>
        <v>0.14000000000000001</v>
      </c>
      <c r="I136" s="79">
        <f>H136</f>
        <v>0.14000000000000001</v>
      </c>
      <c r="J136" s="84">
        <v>0.7</v>
      </c>
      <c r="K136" s="85">
        <f t="shared" ref="K136:K145" si="81">(2.78*J136*$G$30*I136)/1000</f>
        <v>2.3138329200000002E-2</v>
      </c>
      <c r="L136" s="85">
        <f t="shared" ref="L136:L145" si="82">1.55*(K136*$J$30/(G136^0.5))^0.375</f>
        <v>0.13399910042185501</v>
      </c>
      <c r="M136" s="103">
        <f>IF(L136&lt;0.4,0.4,IF(AND(L136&gt;0.4,L136&lt;0.6),0.6,IF(AND(L136&gt;0.6,L136&lt;0.8),0.8,IF(AND(L136&gt;0.8,L136&lt;1),1,IF(AND(L136&gt;1,L136&lt;1.2),1.2,IF(AND(L136&gt;1.2,L136&lt;1.5),1.5,2))))))</f>
        <v>0.4</v>
      </c>
      <c r="N136" s="102">
        <v>1</v>
      </c>
      <c r="O136" s="832" t="s">
        <v>239</v>
      </c>
    </row>
    <row r="137" spans="1:15" s="75" customFormat="1">
      <c r="A137" s="77" t="str">
        <f>B136</f>
        <v>CL 22</v>
      </c>
      <c r="B137" s="78">
        <v>25</v>
      </c>
      <c r="C137" s="79">
        <f>D136</f>
        <v>41.8</v>
      </c>
      <c r="D137" s="79">
        <v>39.01</v>
      </c>
      <c r="E137" s="80">
        <v>40</v>
      </c>
      <c r="F137" s="81">
        <v>40</v>
      </c>
      <c r="G137" s="82">
        <f t="shared" si="80"/>
        <v>6.9749999999999979E-2</v>
      </c>
      <c r="H137" s="79">
        <f t="shared" ref="H137:H145" si="83">((F137*$M$156)/10000)</f>
        <v>0.28000000000000003</v>
      </c>
      <c r="I137" s="79">
        <f>H137+I136</f>
        <v>0.42000000000000004</v>
      </c>
      <c r="J137" s="84">
        <v>0.7</v>
      </c>
      <c r="K137" s="85">
        <f t="shared" si="81"/>
        <v>6.9414987600000005E-2</v>
      </c>
      <c r="L137" s="85">
        <f t="shared" si="82"/>
        <v>0.18426416541311411</v>
      </c>
      <c r="M137" s="103">
        <f>IF(L137&lt;0.4,0.4,IF(AND(L137&gt;0.4,L137&lt;0.6),0.6,IF(AND(L137&gt;0.6,L137&lt;0.8),0.8,IF(AND(L137&gt;0.8,L137&lt;1),1,IF(AND(L137&gt;1,L137&lt;1.2),1.2,IF(AND(L137&gt;1.2,L137&lt;1.5),1.5,2))))))</f>
        <v>0.4</v>
      </c>
      <c r="N137" s="102">
        <v>1</v>
      </c>
      <c r="O137" s="832" t="s">
        <v>239</v>
      </c>
    </row>
    <row r="138" spans="1:15" s="75" customFormat="1">
      <c r="A138" s="77">
        <f t="shared" ref="A138:A145" si="84">B137</f>
        <v>25</v>
      </c>
      <c r="B138" s="78" t="s">
        <v>357</v>
      </c>
      <c r="C138" s="79">
        <f>D137</f>
        <v>39.01</v>
      </c>
      <c r="D138" s="79">
        <v>36.15</v>
      </c>
      <c r="E138" s="80">
        <v>40</v>
      </c>
      <c r="F138" s="81">
        <v>40</v>
      </c>
      <c r="G138" s="82">
        <f t="shared" si="80"/>
        <v>7.149999999999998E-2</v>
      </c>
      <c r="H138" s="79">
        <f t="shared" si="83"/>
        <v>0.28000000000000003</v>
      </c>
      <c r="I138" s="79">
        <f>H138+I137</f>
        <v>0.70000000000000007</v>
      </c>
      <c r="J138" s="84">
        <v>0.7</v>
      </c>
      <c r="K138" s="85">
        <f t="shared" si="81"/>
        <v>0.11569164600000001</v>
      </c>
      <c r="L138" s="85">
        <f t="shared" si="82"/>
        <v>0.22213465744898428</v>
      </c>
      <c r="M138" s="103">
        <f>IF(L138&lt;0.4,0.4,IF(AND(L138&gt;0.4,L138&lt;0.6),0.6,IF(AND(L138&gt;0.6,L138&lt;0.8),0.8,IF(AND(L138&gt;0.8,L138&lt;1),1,IF(AND(L138&gt;1,L138&lt;1.2),1.2,IF(AND(L138&gt;1.2,L138&lt;1.5),1.5,2))))))</f>
        <v>0.4</v>
      </c>
      <c r="N138" s="102">
        <v>1</v>
      </c>
      <c r="O138" s="832" t="s">
        <v>239</v>
      </c>
    </row>
    <row r="139" spans="1:15" s="75" customFormat="1">
      <c r="A139" s="77" t="str">
        <f t="shared" si="84"/>
        <v>CL 23</v>
      </c>
      <c r="B139" s="78">
        <v>26</v>
      </c>
      <c r="C139" s="79">
        <f t="shared" ref="C139:C145" si="85">D138</f>
        <v>36.15</v>
      </c>
      <c r="D139" s="79">
        <v>33.29</v>
      </c>
      <c r="E139" s="80">
        <v>40</v>
      </c>
      <c r="F139" s="81">
        <v>40</v>
      </c>
      <c r="G139" s="82">
        <f t="shared" si="80"/>
        <v>7.149999999999998E-2</v>
      </c>
      <c r="H139" s="79">
        <f t="shared" si="83"/>
        <v>0.28000000000000003</v>
      </c>
      <c r="I139" s="79">
        <f t="shared" ref="I139:I145" si="86">H139+I138</f>
        <v>0.98000000000000009</v>
      </c>
      <c r="J139" s="84">
        <v>0.7</v>
      </c>
      <c r="K139" s="85">
        <f t="shared" si="81"/>
        <v>0.16196830439999998</v>
      </c>
      <c r="L139" s="85">
        <f t="shared" si="82"/>
        <v>0.25200800472898771</v>
      </c>
      <c r="M139" s="103">
        <f t="shared" ref="M139:M145" si="87">IF(L139&lt;0.4,0.4,IF(AND(L139&gt;0.4,L139&lt;0.6),0.6,IF(AND(L139&gt;0.6,L139&lt;0.8),0.8,IF(AND(L139&gt;0.8,L139&lt;1),1,IF(AND(L139&gt;1,L139&lt;1.2),1.2,IF(AND(L139&gt;1.2,L139&lt;1.5),1.5,2))))))</f>
        <v>0.4</v>
      </c>
      <c r="N139" s="102">
        <v>1</v>
      </c>
      <c r="O139" s="832" t="s">
        <v>239</v>
      </c>
    </row>
    <row r="140" spans="1:15" s="75" customFormat="1">
      <c r="A140" s="77">
        <f t="shared" si="84"/>
        <v>26</v>
      </c>
      <c r="B140" s="78" t="s">
        <v>358</v>
      </c>
      <c r="C140" s="79">
        <f t="shared" si="85"/>
        <v>33.29</v>
      </c>
      <c r="D140" s="79">
        <v>30.43</v>
      </c>
      <c r="E140" s="80">
        <v>40</v>
      </c>
      <c r="F140" s="81">
        <v>40</v>
      </c>
      <c r="G140" s="82">
        <f t="shared" si="80"/>
        <v>7.149999999999998E-2</v>
      </c>
      <c r="H140" s="79">
        <f t="shared" si="83"/>
        <v>0.28000000000000003</v>
      </c>
      <c r="I140" s="79">
        <f t="shared" si="86"/>
        <v>1.2600000000000002</v>
      </c>
      <c r="J140" s="84">
        <v>0.7</v>
      </c>
      <c r="K140" s="85">
        <f t="shared" si="81"/>
        <v>0.20824496280000002</v>
      </c>
      <c r="L140" s="85">
        <f t="shared" si="82"/>
        <v>0.27691310660547747</v>
      </c>
      <c r="M140" s="103">
        <f t="shared" si="87"/>
        <v>0.4</v>
      </c>
      <c r="N140" s="102">
        <v>1</v>
      </c>
      <c r="O140" s="832" t="s">
        <v>239</v>
      </c>
    </row>
    <row r="141" spans="1:15" s="75" customFormat="1">
      <c r="A141" s="77" t="str">
        <f t="shared" si="84"/>
        <v>CL 24</v>
      </c>
      <c r="B141" s="78">
        <v>27</v>
      </c>
      <c r="C141" s="79">
        <f t="shared" si="85"/>
        <v>30.43</v>
      </c>
      <c r="D141" s="79">
        <v>27.574999999999999</v>
      </c>
      <c r="E141" s="80">
        <v>40</v>
      </c>
      <c r="F141" s="81">
        <v>40</v>
      </c>
      <c r="G141" s="82">
        <f t="shared" si="80"/>
        <v>7.1375000000000008E-2</v>
      </c>
      <c r="H141" s="79">
        <f t="shared" si="83"/>
        <v>0.28000000000000003</v>
      </c>
      <c r="I141" s="79">
        <f t="shared" si="86"/>
        <v>1.5400000000000003</v>
      </c>
      <c r="J141" s="84">
        <v>0.7</v>
      </c>
      <c r="K141" s="85">
        <f t="shared" si="81"/>
        <v>0.25452162120000005</v>
      </c>
      <c r="L141" s="85">
        <f t="shared" si="82"/>
        <v>0.29865329654766815</v>
      </c>
      <c r="M141" s="103">
        <f t="shared" si="87"/>
        <v>0.4</v>
      </c>
      <c r="N141" s="102">
        <v>1</v>
      </c>
      <c r="O141" s="832" t="s">
        <v>239</v>
      </c>
    </row>
    <row r="142" spans="1:15" s="75" customFormat="1">
      <c r="A142" s="77">
        <f t="shared" si="84"/>
        <v>27</v>
      </c>
      <c r="B142" s="78" t="s">
        <v>375</v>
      </c>
      <c r="C142" s="79">
        <f>D141</f>
        <v>27.574999999999999</v>
      </c>
      <c r="D142" s="79">
        <v>24.715</v>
      </c>
      <c r="E142" s="80">
        <v>40</v>
      </c>
      <c r="F142" s="81">
        <v>40</v>
      </c>
      <c r="G142" s="82">
        <f t="shared" si="80"/>
        <v>7.149999999999998E-2</v>
      </c>
      <c r="H142" s="79">
        <f t="shared" si="83"/>
        <v>0.28000000000000003</v>
      </c>
      <c r="I142" s="79">
        <f t="shared" si="86"/>
        <v>1.8200000000000003</v>
      </c>
      <c r="J142" s="84">
        <v>0.7</v>
      </c>
      <c r="K142" s="85">
        <f t="shared" si="81"/>
        <v>0.3007982796</v>
      </c>
      <c r="L142" s="85">
        <f t="shared" si="82"/>
        <v>0.31785666906339266</v>
      </c>
      <c r="M142" s="103">
        <f t="shared" si="87"/>
        <v>0.4</v>
      </c>
      <c r="N142" s="102">
        <v>1</v>
      </c>
      <c r="O142" s="832" t="s">
        <v>239</v>
      </c>
    </row>
    <row r="143" spans="1:15" s="75" customFormat="1">
      <c r="A143" s="77" t="str">
        <f t="shared" si="84"/>
        <v>CL 25</v>
      </c>
      <c r="B143" s="78">
        <v>28</v>
      </c>
      <c r="C143" s="79">
        <f t="shared" si="85"/>
        <v>24.715</v>
      </c>
      <c r="D143" s="79">
        <v>21.855</v>
      </c>
      <c r="E143" s="80">
        <v>40</v>
      </c>
      <c r="F143" s="81">
        <v>40</v>
      </c>
      <c r="G143" s="82">
        <f t="shared" si="80"/>
        <v>7.149999999999998E-2</v>
      </c>
      <c r="H143" s="79">
        <f t="shared" si="83"/>
        <v>0.28000000000000003</v>
      </c>
      <c r="I143" s="79">
        <f t="shared" si="86"/>
        <v>2.1000000000000005</v>
      </c>
      <c r="J143" s="84">
        <v>0.7</v>
      </c>
      <c r="K143" s="85">
        <f t="shared" si="81"/>
        <v>0.34707493800000011</v>
      </c>
      <c r="L143" s="85">
        <f t="shared" si="82"/>
        <v>0.33537971626968838</v>
      </c>
      <c r="M143" s="103">
        <f t="shared" si="87"/>
        <v>0.4</v>
      </c>
      <c r="N143" s="102">
        <v>1</v>
      </c>
      <c r="O143" s="832" t="s">
        <v>239</v>
      </c>
    </row>
    <row r="144" spans="1:15" s="75" customFormat="1">
      <c r="A144" s="77">
        <f t="shared" si="84"/>
        <v>28</v>
      </c>
      <c r="B144" s="78" t="s">
        <v>731</v>
      </c>
      <c r="C144" s="79">
        <f t="shared" si="85"/>
        <v>21.855</v>
      </c>
      <c r="D144" s="79">
        <v>18.995000000000001</v>
      </c>
      <c r="E144" s="80">
        <v>40</v>
      </c>
      <c r="F144" s="81">
        <v>40</v>
      </c>
      <c r="G144" s="82">
        <f t="shared" si="80"/>
        <v>7.149999999999998E-2</v>
      </c>
      <c r="H144" s="79">
        <f t="shared" si="83"/>
        <v>0.28000000000000003</v>
      </c>
      <c r="I144" s="79">
        <f t="shared" si="86"/>
        <v>2.3800000000000008</v>
      </c>
      <c r="J144" s="84">
        <v>0.7</v>
      </c>
      <c r="K144" s="85">
        <f t="shared" si="81"/>
        <v>0.39335159640000011</v>
      </c>
      <c r="L144" s="85">
        <f t="shared" si="82"/>
        <v>0.35149642831385802</v>
      </c>
      <c r="M144" s="103">
        <f t="shared" si="87"/>
        <v>0.4</v>
      </c>
      <c r="N144" s="102">
        <v>1</v>
      </c>
      <c r="O144" s="832" t="s">
        <v>239</v>
      </c>
    </row>
    <row r="145" spans="1:15" s="75" customFormat="1">
      <c r="A145" s="77" t="str">
        <f t="shared" si="84"/>
        <v>CL 26</v>
      </c>
      <c r="B145" s="78">
        <v>8</v>
      </c>
      <c r="C145" s="79">
        <f t="shared" si="85"/>
        <v>18.995000000000001</v>
      </c>
      <c r="D145" s="79">
        <v>16.315000000000001</v>
      </c>
      <c r="E145" s="80">
        <v>45</v>
      </c>
      <c r="F145" s="81">
        <v>40</v>
      </c>
      <c r="G145" s="82">
        <f t="shared" si="80"/>
        <v>5.9555555555555549E-2</v>
      </c>
      <c r="H145" s="79">
        <f t="shared" si="83"/>
        <v>0.28000000000000003</v>
      </c>
      <c r="I145" s="79">
        <f t="shared" si="86"/>
        <v>2.660000000000001</v>
      </c>
      <c r="J145" s="84">
        <v>0.7</v>
      </c>
      <c r="K145" s="85">
        <f t="shared" si="81"/>
        <v>0.43962825480000017</v>
      </c>
      <c r="L145" s="85">
        <f t="shared" si="82"/>
        <v>0.37924479283314227</v>
      </c>
      <c r="M145" s="103">
        <f t="shared" si="87"/>
        <v>0.4</v>
      </c>
      <c r="N145" s="102">
        <v>1</v>
      </c>
      <c r="O145" s="832" t="s">
        <v>239</v>
      </c>
    </row>
    <row r="146" spans="1:15" s="75" customFormat="1">
      <c r="A146" s="77"/>
      <c r="B146" s="78"/>
      <c r="C146" s="79"/>
      <c r="D146" s="79"/>
      <c r="E146" s="80"/>
      <c r="F146" s="81"/>
      <c r="G146" s="82"/>
      <c r="H146" s="79"/>
      <c r="I146" s="79"/>
      <c r="J146" s="84"/>
      <c r="K146" s="85"/>
      <c r="L146" s="85"/>
      <c r="M146" s="103"/>
      <c r="N146" s="102"/>
    </row>
    <row r="147" spans="1:15">
      <c r="A147" s="77"/>
      <c r="B147" s="78"/>
      <c r="C147" s="79"/>
      <c r="D147" s="79"/>
      <c r="E147" s="80"/>
      <c r="F147" s="81"/>
      <c r="G147" s="82"/>
      <c r="H147" s="79"/>
      <c r="I147" s="79"/>
      <c r="J147" s="84"/>
      <c r="K147" s="85"/>
      <c r="L147" s="85"/>
      <c r="M147" s="103"/>
      <c r="N147" s="102"/>
    </row>
    <row r="148" spans="1:15" s="75" customFormat="1">
      <c r="A148" s="77">
        <v>29</v>
      </c>
      <c r="B148" s="78" t="s">
        <v>733</v>
      </c>
      <c r="C148" s="79">
        <v>43.69</v>
      </c>
      <c r="D148" s="79">
        <v>42.54</v>
      </c>
      <c r="E148" s="80">
        <v>35</v>
      </c>
      <c r="F148" s="81">
        <v>20</v>
      </c>
      <c r="G148" s="82">
        <f t="shared" ref="G148:G149" si="88">ABS((C148-D148)/E148)</f>
        <v>3.2857142857142814E-2</v>
      </c>
      <c r="H148" s="79">
        <f>((F148*$M$156)/10000)</f>
        <v>0.14000000000000001</v>
      </c>
      <c r="I148" s="79">
        <f>H148</f>
        <v>0.14000000000000001</v>
      </c>
      <c r="J148" s="84">
        <v>0.7</v>
      </c>
      <c r="K148" s="85">
        <f t="shared" ref="K148:K149" si="89">(2.78*J148*$G$30*I148)/1000</f>
        <v>2.3138329200000002E-2</v>
      </c>
      <c r="L148" s="85">
        <f t="shared" ref="L148:L149" si="90">1.55*(K148*$J$30/(G148^0.5))^0.375</f>
        <v>0.14054547477040777</v>
      </c>
      <c r="M148" s="103">
        <f t="shared" ref="M148:M149" si="91">IF(L148&lt;0.4,0.4,IF(AND(L148&gt;0.4,L148&lt;0.6),0.6,IF(AND(L148&gt;0.6,L148&lt;0.8),0.8,IF(AND(L148&gt;0.8,L148&lt;1),1,IF(AND(L148&gt;1,L148&lt;1.2),1.2,IF(AND(L148&gt;1.2,L148&lt;1.5),1.5,2))))))</f>
        <v>0.4</v>
      </c>
      <c r="N148" s="102">
        <v>1</v>
      </c>
      <c r="O148" s="832" t="s">
        <v>239</v>
      </c>
    </row>
    <row r="149" spans="1:15" s="75" customFormat="1">
      <c r="A149" s="77" t="str">
        <f t="shared" ref="A149" si="92">B148</f>
        <v>CL 27</v>
      </c>
      <c r="B149" s="78">
        <v>30</v>
      </c>
      <c r="C149" s="79">
        <f t="shared" ref="C149" si="93">D148</f>
        <v>42.54</v>
      </c>
      <c r="D149" s="79">
        <v>40.58</v>
      </c>
      <c r="E149" s="80">
        <v>35</v>
      </c>
      <c r="F149" s="81">
        <v>35</v>
      </c>
      <c r="G149" s="82">
        <f t="shared" si="88"/>
        <v>5.6000000000000022E-2</v>
      </c>
      <c r="H149" s="79">
        <f>((F149*$M$156)/10000)</f>
        <v>0.245</v>
      </c>
      <c r="I149" s="79">
        <f t="shared" ref="I149" si="94">H149+I148</f>
        <v>0.38500000000000001</v>
      </c>
      <c r="J149" s="84">
        <v>0.7</v>
      </c>
      <c r="K149" s="85">
        <f t="shared" si="89"/>
        <v>6.3630405299999998E-2</v>
      </c>
      <c r="L149" s="85">
        <f t="shared" si="90"/>
        <v>0.18584439128976049</v>
      </c>
      <c r="M149" s="103">
        <f t="shared" si="91"/>
        <v>0.4</v>
      </c>
      <c r="N149" s="102">
        <v>1</v>
      </c>
      <c r="O149" s="832" t="s">
        <v>239</v>
      </c>
    </row>
    <row r="150" spans="1:15" s="75" customFormat="1">
      <c r="A150" s="77">
        <f t="shared" ref="A150:A151" si="95">B149</f>
        <v>30</v>
      </c>
      <c r="B150" s="78" t="s">
        <v>740</v>
      </c>
      <c r="C150" s="79">
        <f>D149</f>
        <v>40.58</v>
      </c>
      <c r="D150" s="79">
        <v>38.354999999999997</v>
      </c>
      <c r="E150" s="80">
        <v>35</v>
      </c>
      <c r="F150" s="81">
        <v>35</v>
      </c>
      <c r="G150" s="82">
        <f t="shared" ref="G150:G153" si="96">ABS((C150-D150)/E150)</f>
        <v>6.3571428571428612E-2</v>
      </c>
      <c r="H150" s="79">
        <f t="shared" ref="H150:H152" si="97">((F150*$M$156)/10000)</f>
        <v>0.245</v>
      </c>
      <c r="I150" s="79">
        <f t="shared" ref="I150:I152" si="98">H150+I149</f>
        <v>0.63</v>
      </c>
      <c r="J150" s="84">
        <v>0.7</v>
      </c>
      <c r="K150" s="85">
        <f t="shared" ref="K150:K152" si="99">(2.78*J150*$G$30*I150)/1000</f>
        <v>0.10412248139999999</v>
      </c>
      <c r="L150" s="85">
        <f t="shared" ref="L150:L152" si="100">1.55*(K150*$J$30/(G150^0.5))^0.375</f>
        <v>0.21828707767834762</v>
      </c>
      <c r="M150" s="103">
        <f t="shared" ref="M150:M152" si="101">IF(L150&lt;0.4,0.4,IF(AND(L150&gt;0.4,L150&lt;0.6),0.6,IF(AND(L150&gt;0.6,L150&lt;0.8),0.8,IF(AND(L150&gt;0.8,L150&lt;1),1,IF(AND(L150&gt;1,L150&lt;1.2),1.2,IF(AND(L150&gt;1.2,L150&lt;1.5),1.5,2))))))</f>
        <v>0.4</v>
      </c>
      <c r="N150" s="102">
        <v>1</v>
      </c>
      <c r="O150" s="832" t="s">
        <v>239</v>
      </c>
    </row>
    <row r="151" spans="1:15" s="75" customFormat="1">
      <c r="A151" s="77" t="str">
        <f t="shared" si="95"/>
        <v>CL 28</v>
      </c>
      <c r="B151" s="78">
        <v>31</v>
      </c>
      <c r="C151" s="79">
        <f>D150</f>
        <v>38.354999999999997</v>
      </c>
      <c r="D151" s="79">
        <v>36.244999999999997</v>
      </c>
      <c r="E151" s="80">
        <v>34</v>
      </c>
      <c r="F151" s="81">
        <v>35.5</v>
      </c>
      <c r="G151" s="82">
        <f t="shared" si="96"/>
        <v>6.205882352941175E-2</v>
      </c>
      <c r="H151" s="79">
        <f t="shared" si="97"/>
        <v>0.2485</v>
      </c>
      <c r="I151" s="79">
        <f t="shared" si="98"/>
        <v>0.87850000000000006</v>
      </c>
      <c r="J151" s="84">
        <v>0.7</v>
      </c>
      <c r="K151" s="85">
        <f t="shared" si="99"/>
        <v>0.14519301573000001</v>
      </c>
      <c r="L151" s="85">
        <f t="shared" si="100"/>
        <v>0.24839304935658763</v>
      </c>
      <c r="M151" s="103">
        <f t="shared" si="101"/>
        <v>0.4</v>
      </c>
      <c r="N151" s="102">
        <v>1</v>
      </c>
      <c r="O151" s="832" t="s">
        <v>239</v>
      </c>
    </row>
    <row r="152" spans="1:15" s="75" customFormat="1">
      <c r="A152" s="77">
        <f t="shared" ref="A152" si="102">B151</f>
        <v>31</v>
      </c>
      <c r="B152" s="78" t="s">
        <v>734</v>
      </c>
      <c r="C152" s="79">
        <f>D151</f>
        <v>36.244999999999997</v>
      </c>
      <c r="D152" s="79">
        <v>33.9</v>
      </c>
      <c r="E152" s="80">
        <v>40</v>
      </c>
      <c r="F152" s="81">
        <v>34.5</v>
      </c>
      <c r="G152" s="82">
        <f t="shared" si="96"/>
        <v>5.8624999999999969E-2</v>
      </c>
      <c r="H152" s="79">
        <f t="shared" si="97"/>
        <v>0.24149999999999999</v>
      </c>
      <c r="I152" s="79">
        <f t="shared" si="98"/>
        <v>1.1200000000000001</v>
      </c>
      <c r="J152" s="84">
        <v>0.7</v>
      </c>
      <c r="K152" s="85">
        <f t="shared" si="99"/>
        <v>0.18510663360000001</v>
      </c>
      <c r="L152" s="85">
        <f t="shared" si="100"/>
        <v>0.2749971312623079</v>
      </c>
      <c r="M152" s="103">
        <f t="shared" si="101"/>
        <v>0.4</v>
      </c>
      <c r="N152" s="102">
        <v>1</v>
      </c>
      <c r="O152" s="832" t="s">
        <v>239</v>
      </c>
    </row>
    <row r="153" spans="1:15" s="75" customFormat="1">
      <c r="A153" s="77" t="str">
        <f t="shared" ref="A153" si="103">B152</f>
        <v>CL 29</v>
      </c>
      <c r="B153" s="78" t="s">
        <v>732</v>
      </c>
      <c r="C153" s="79">
        <v>33.700000000000003</v>
      </c>
      <c r="D153" s="79">
        <v>33.6</v>
      </c>
      <c r="E153" s="80">
        <v>22</v>
      </c>
      <c r="F153" s="81">
        <v>40</v>
      </c>
      <c r="G153" s="82">
        <f t="shared" si="96"/>
        <v>4.5454545454546103E-3</v>
      </c>
      <c r="H153" s="79">
        <f t="shared" ref="H153" si="104">((F153*$M$156)/10000)</f>
        <v>0.28000000000000003</v>
      </c>
      <c r="I153" s="79">
        <f t="shared" ref="I153" si="105">H153+I152</f>
        <v>1.4000000000000001</v>
      </c>
      <c r="J153" s="84">
        <v>0.7</v>
      </c>
      <c r="K153" s="85">
        <f t="shared" ref="K153" si="106">(2.78*J153*$G$30*I153)/1000</f>
        <v>0.23138329200000002</v>
      </c>
      <c r="L153" s="85">
        <f t="shared" ref="L153" si="107">1.55*(K153*$J$30/(G153^0.5))^0.375</f>
        <v>0.48293558372633816</v>
      </c>
      <c r="M153" s="103">
        <f t="shared" ref="M153" si="108">IF(L153&lt;0.4,0.4,IF(AND(L153&gt;0.4,L153&lt;0.6),0.6,IF(AND(L153&gt;0.6,L153&lt;0.8),0.8,IF(AND(L153&gt;0.8,L153&lt;1),1,IF(AND(L153&gt;1,L153&lt;1.2),1.2,IF(AND(L153&gt;1.2,L153&lt;1.5),1.5,2))))))</f>
        <v>0.6</v>
      </c>
      <c r="N153" s="102">
        <v>1</v>
      </c>
      <c r="O153" s="832" t="s">
        <v>239</v>
      </c>
    </row>
    <row r="154" spans="1:15">
      <c r="A154" s="77"/>
      <c r="B154" s="78"/>
      <c r="C154" s="79"/>
      <c r="D154" s="79"/>
      <c r="E154" s="80"/>
      <c r="F154" s="81"/>
      <c r="G154" s="82"/>
      <c r="H154" s="83"/>
      <c r="I154" s="79"/>
      <c r="J154" s="84"/>
      <c r="K154" s="85"/>
      <c r="L154" s="85"/>
      <c r="M154" s="103"/>
      <c r="N154" s="102"/>
    </row>
    <row r="155" spans="1:15" ht="15.75" thickBot="1">
      <c r="A155" s="1225"/>
      <c r="B155" s="1226"/>
      <c r="C155" s="1226"/>
      <c r="D155" s="1226"/>
      <c r="E155" s="1226"/>
      <c r="F155" s="1226"/>
      <c r="G155" s="1226"/>
      <c r="H155" s="1226"/>
      <c r="I155" s="1226"/>
      <c r="J155" s="1226"/>
      <c r="K155" s="1226"/>
      <c r="L155" s="1226"/>
      <c r="M155" s="1226"/>
      <c r="N155" s="1227"/>
    </row>
    <row r="156" spans="1:15" ht="15.75" thickBot="1">
      <c r="A156" s="1232" t="s">
        <v>122</v>
      </c>
      <c r="B156" s="1233"/>
      <c r="C156" s="1233"/>
      <c r="D156" s="1233"/>
      <c r="E156" s="1234" t="s">
        <v>124</v>
      </c>
      <c r="F156" s="1234"/>
      <c r="G156" s="100">
        <v>84.93</v>
      </c>
      <c r="H156" s="1234" t="s">
        <v>123</v>
      </c>
      <c r="I156" s="1234"/>
      <c r="J156" s="100">
        <v>1.2999999999999999E-2</v>
      </c>
      <c r="K156" s="1235" t="s">
        <v>125</v>
      </c>
      <c r="L156" s="1235"/>
      <c r="M156" s="325">
        <v>70</v>
      </c>
      <c r="N156" s="326"/>
    </row>
    <row r="157" spans="1:15" ht="15.75" thickBot="1">
      <c r="A157" s="327"/>
      <c r="B157" s="111"/>
      <c r="C157" s="111"/>
      <c r="D157" s="111"/>
      <c r="E157" s="111"/>
      <c r="F157" s="111"/>
      <c r="G157" s="106"/>
      <c r="H157" s="111"/>
      <c r="I157" s="111"/>
      <c r="J157" s="106"/>
      <c r="K157" s="98"/>
      <c r="L157" s="98"/>
      <c r="M157" s="328"/>
      <c r="N157" s="329"/>
    </row>
    <row r="158" spans="1:15">
      <c r="A158" s="104"/>
      <c r="B158" s="105"/>
      <c r="C158" s="106"/>
      <c r="D158" s="107"/>
      <c r="E158" s="107"/>
      <c r="F158" s="108"/>
      <c r="G158" s="108"/>
      <c r="H158" s="109"/>
      <c r="I158" s="110"/>
      <c r="J158" s="111"/>
      <c r="K158" s="98"/>
      <c r="L158" s="1219"/>
      <c r="M158" s="1219"/>
      <c r="N158" s="112"/>
    </row>
    <row r="159" spans="1:15">
      <c r="A159" s="90"/>
      <c r="B159" s="91"/>
      <c r="C159" s="92"/>
      <c r="D159" s="93"/>
      <c r="E159" s="93"/>
      <c r="F159" s="94"/>
      <c r="G159" s="95"/>
      <c r="H159" s="93"/>
      <c r="I159" s="96"/>
      <c r="J159" s="97"/>
      <c r="K159" s="93"/>
      <c r="L159" s="1220"/>
      <c r="M159" s="1220"/>
      <c r="N159" s="113"/>
    </row>
    <row r="160" spans="1:15" ht="15.75" thickBot="1">
      <c r="A160" s="90"/>
      <c r="B160" s="91"/>
      <c r="C160" s="92"/>
      <c r="D160" s="93"/>
      <c r="E160" s="93"/>
      <c r="F160" s="94"/>
      <c r="G160" s="121"/>
      <c r="H160" s="93"/>
      <c r="I160" s="93"/>
      <c r="J160" s="93"/>
      <c r="K160" s="93"/>
      <c r="L160" s="324"/>
      <c r="M160" s="97"/>
      <c r="N160" s="113"/>
    </row>
    <row r="161" spans="1:14">
      <c r="A161" s="885" t="s">
        <v>18</v>
      </c>
      <c r="B161" s="886"/>
      <c r="C161" s="886"/>
      <c r="D161" s="886"/>
      <c r="E161" s="886"/>
      <c r="F161" s="886"/>
      <c r="G161" s="886"/>
      <c r="H161" s="886"/>
      <c r="I161" s="886"/>
      <c r="J161" s="886"/>
      <c r="K161" s="886"/>
      <c r="L161" s="886"/>
      <c r="M161" s="886"/>
      <c r="N161" s="908"/>
    </row>
    <row r="162" spans="1:14">
      <c r="A162" s="909" t="s">
        <v>379</v>
      </c>
      <c r="B162" s="910"/>
      <c r="C162" s="910"/>
      <c r="D162" s="910"/>
      <c r="E162" s="910"/>
      <c r="F162" s="910"/>
      <c r="G162" s="910"/>
      <c r="H162" s="910"/>
      <c r="I162" s="910"/>
      <c r="J162" s="910"/>
      <c r="K162" s="910"/>
      <c r="L162" s="910"/>
      <c r="M162" s="910"/>
      <c r="N162" s="911"/>
    </row>
    <row r="163" spans="1:14">
      <c r="A163" s="909" t="s">
        <v>380</v>
      </c>
      <c r="B163" s="910"/>
      <c r="C163" s="910"/>
      <c r="D163" s="910"/>
      <c r="E163" s="910"/>
      <c r="F163" s="910"/>
      <c r="G163" s="910"/>
      <c r="H163" s="910"/>
      <c r="I163" s="910"/>
      <c r="J163" s="910"/>
      <c r="K163" s="910"/>
      <c r="L163" s="910"/>
      <c r="M163" s="910"/>
      <c r="N163" s="911"/>
    </row>
    <row r="164" spans="1:14">
      <c r="A164" s="905"/>
      <c r="B164" s="906"/>
      <c r="C164" s="906"/>
      <c r="D164" s="906"/>
      <c r="E164" s="906"/>
      <c r="F164" s="906"/>
      <c r="G164" s="906"/>
      <c r="H164" s="906"/>
      <c r="I164" s="906"/>
      <c r="J164" s="906"/>
      <c r="K164" s="906"/>
      <c r="L164" s="906"/>
      <c r="M164" s="906"/>
      <c r="N164" s="907"/>
    </row>
    <row r="165" spans="1:14">
      <c r="A165" s="905" t="s">
        <v>59</v>
      </c>
      <c r="B165" s="906"/>
      <c r="C165" s="906"/>
      <c r="D165" s="906"/>
      <c r="E165" s="906"/>
      <c r="F165" s="906"/>
      <c r="G165" s="906"/>
      <c r="H165" s="906"/>
      <c r="I165" s="906"/>
      <c r="J165" s="906"/>
      <c r="K165" s="906"/>
      <c r="L165" s="906"/>
      <c r="M165" s="906"/>
      <c r="N165" s="907"/>
    </row>
    <row r="166" spans="1:14" ht="18.75">
      <c r="A166" s="902" t="str">
        <f>'DADOS DE ENTRADA 2017'!$B$12</f>
        <v>RALF NORDT</v>
      </c>
      <c r="B166" s="903"/>
      <c r="C166" s="903"/>
      <c r="D166" s="903"/>
      <c r="E166" s="903"/>
      <c r="F166" s="903"/>
      <c r="G166" s="903"/>
      <c r="H166" s="903"/>
      <c r="I166" s="903"/>
      <c r="J166" s="903"/>
      <c r="K166" s="903"/>
      <c r="L166" s="903"/>
      <c r="M166" s="903"/>
      <c r="N166" s="904"/>
    </row>
    <row r="167" spans="1:14" ht="15.75" thickBot="1">
      <c r="A167" s="899" t="str">
        <f>'DADOS DE ENTRADA 2017'!$B$25</f>
        <v>ENGENHEIRO CIVIL CREA-SC 018.759-9</v>
      </c>
      <c r="B167" s="900"/>
      <c r="C167" s="900"/>
      <c r="D167" s="900"/>
      <c r="E167" s="900"/>
      <c r="F167" s="900"/>
      <c r="G167" s="900"/>
      <c r="H167" s="900"/>
      <c r="I167" s="900"/>
      <c r="J167" s="900"/>
      <c r="K167" s="900"/>
      <c r="L167" s="900"/>
      <c r="M167" s="900"/>
      <c r="N167" s="901"/>
    </row>
  </sheetData>
  <mergeCells count="149">
    <mergeCell ref="A164:N164"/>
    <mergeCell ref="A165:N165"/>
    <mergeCell ref="A166:N166"/>
    <mergeCell ref="A167:N167"/>
    <mergeCell ref="L158:M158"/>
    <mergeCell ref="L159:M159"/>
    <mergeCell ref="A161:N161"/>
    <mergeCell ref="A162:N162"/>
    <mergeCell ref="A163:N163"/>
    <mergeCell ref="A135:N135"/>
    <mergeCell ref="A155:N155"/>
    <mergeCell ref="A156:D156"/>
    <mergeCell ref="E156:F156"/>
    <mergeCell ref="H156:I156"/>
    <mergeCell ref="K156:L156"/>
    <mergeCell ref="A131:J131"/>
    <mergeCell ref="B132:L132"/>
    <mergeCell ref="M132:N132"/>
    <mergeCell ref="A133:B133"/>
    <mergeCell ref="C133:D133"/>
    <mergeCell ref="E133:E134"/>
    <mergeCell ref="F133:F134"/>
    <mergeCell ref="G133:G134"/>
    <mergeCell ref="H133:I133"/>
    <mergeCell ref="J133:J134"/>
    <mergeCell ref="K133:K134"/>
    <mergeCell ref="L133:M133"/>
    <mergeCell ref="N133:N134"/>
    <mergeCell ref="A134:B134"/>
    <mergeCell ref="A127:N127"/>
    <mergeCell ref="A128:J128"/>
    <mergeCell ref="K128:N128"/>
    <mergeCell ref="A129:J129"/>
    <mergeCell ref="A130:J130"/>
    <mergeCell ref="K130:L130"/>
    <mergeCell ref="M130:N130"/>
    <mergeCell ref="A122:N122"/>
    <mergeCell ref="A123:N123"/>
    <mergeCell ref="A124:N124"/>
    <mergeCell ref="A125:N125"/>
    <mergeCell ref="A126:N126"/>
    <mergeCell ref="L116:M116"/>
    <mergeCell ref="L117:M117"/>
    <mergeCell ref="A119:N119"/>
    <mergeCell ref="A120:N120"/>
    <mergeCell ref="A121:N121"/>
    <mergeCell ref="A94:N94"/>
    <mergeCell ref="A113:N113"/>
    <mergeCell ref="A114:D114"/>
    <mergeCell ref="E114:F114"/>
    <mergeCell ref="H114:I114"/>
    <mergeCell ref="K114:L114"/>
    <mergeCell ref="A90:J90"/>
    <mergeCell ref="B91:L91"/>
    <mergeCell ref="M91:N91"/>
    <mergeCell ref="A92:B92"/>
    <mergeCell ref="C92:D92"/>
    <mergeCell ref="E92:E93"/>
    <mergeCell ref="F92:F93"/>
    <mergeCell ref="G92:G93"/>
    <mergeCell ref="H92:I92"/>
    <mergeCell ref="J92:J93"/>
    <mergeCell ref="K92:K93"/>
    <mergeCell ref="L92:M92"/>
    <mergeCell ref="N92:N93"/>
    <mergeCell ref="A93:B93"/>
    <mergeCell ref="A86:N86"/>
    <mergeCell ref="A87:J87"/>
    <mergeCell ref="K87:N87"/>
    <mergeCell ref="A88:J88"/>
    <mergeCell ref="A89:J89"/>
    <mergeCell ref="K89:L89"/>
    <mergeCell ref="M89:N89"/>
    <mergeCell ref="A81:N81"/>
    <mergeCell ref="A82:N82"/>
    <mergeCell ref="A83:N83"/>
    <mergeCell ref="A84:N84"/>
    <mergeCell ref="A85:N85"/>
    <mergeCell ref="L75:M75"/>
    <mergeCell ref="L76:M76"/>
    <mergeCell ref="A78:N78"/>
    <mergeCell ref="A79:N79"/>
    <mergeCell ref="A80:N80"/>
    <mergeCell ref="A51:N51"/>
    <mergeCell ref="A52:N52"/>
    <mergeCell ref="A72:N72"/>
    <mergeCell ref="A73:D73"/>
    <mergeCell ref="E73:F73"/>
    <mergeCell ref="H73:I73"/>
    <mergeCell ref="K73:L73"/>
    <mergeCell ref="H49:I49"/>
    <mergeCell ref="J49:J50"/>
    <mergeCell ref="K49:K50"/>
    <mergeCell ref="L49:M49"/>
    <mergeCell ref="N49:N50"/>
    <mergeCell ref="A49:B49"/>
    <mergeCell ref="C49:D49"/>
    <mergeCell ref="E49:E50"/>
    <mergeCell ref="F49:F50"/>
    <mergeCell ref="G49:G50"/>
    <mergeCell ref="A50:B50"/>
    <mergeCell ref="A46:J46"/>
    <mergeCell ref="K46:L46"/>
    <mergeCell ref="M46:N46"/>
    <mergeCell ref="A47:J47"/>
    <mergeCell ref="B48:L48"/>
    <mergeCell ref="M48:N48"/>
    <mergeCell ref="A42:N42"/>
    <mergeCell ref="A43:N43"/>
    <mergeCell ref="A44:J44"/>
    <mergeCell ref="K44:N44"/>
    <mergeCell ref="A45:J45"/>
    <mergeCell ref="L32:M32"/>
    <mergeCell ref="L33:M33"/>
    <mergeCell ref="J8:J9"/>
    <mergeCell ref="A10:N10"/>
    <mergeCell ref="A29:N29"/>
    <mergeCell ref="N8:N9"/>
    <mergeCell ref="A8:B8"/>
    <mergeCell ref="A41:N41"/>
    <mergeCell ref="A40:N40"/>
    <mergeCell ref="A38:N38"/>
    <mergeCell ref="A39:N39"/>
    <mergeCell ref="A37:N37"/>
    <mergeCell ref="A36:N36"/>
    <mergeCell ref="A35:N35"/>
    <mergeCell ref="C8:D8"/>
    <mergeCell ref="F8:F9"/>
    <mergeCell ref="A30:D30"/>
    <mergeCell ref="E30:F30"/>
    <mergeCell ref="H30:I30"/>
    <mergeCell ref="G8:G9"/>
    <mergeCell ref="H8:I8"/>
    <mergeCell ref="K30:L30"/>
    <mergeCell ref="E8:E9"/>
    <mergeCell ref="K8:K9"/>
    <mergeCell ref="L8:M8"/>
    <mergeCell ref="A9:B9"/>
    <mergeCell ref="M7:N7"/>
    <mergeCell ref="A1:N1"/>
    <mergeCell ref="A2:N2"/>
    <mergeCell ref="A6:J6"/>
    <mergeCell ref="A5:J5"/>
    <mergeCell ref="A4:J4"/>
    <mergeCell ref="A3:J3"/>
    <mergeCell ref="B7:L7"/>
    <mergeCell ref="K3:N3"/>
    <mergeCell ref="K5:L5"/>
    <mergeCell ref="M5:N5"/>
  </mergeCells>
  <printOptions horizontalCentered="1"/>
  <pageMargins left="0.39370078740157483" right="0.39370078740157483" top="1.1724015748031498" bottom="0.39370078740157483" header="0.19685039370078741" footer="0.23622047244094491"/>
  <pageSetup scale="68" fitToHeight="8" orientation="landscape" r:id="rId1"/>
  <headerFooter alignWithMargins="0"/>
  <rowBreaks count="3" manualBreakCount="3">
    <brk id="41" max="13" man="1"/>
    <brk id="84" max="13" man="1"/>
    <brk id="125" max="13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071"/>
  <sheetViews>
    <sheetView showGridLines="0" view="pageBreakPreview" zoomScaleNormal="100" zoomScaleSheetLayoutView="100" workbookViewId="0">
      <pane ySplit="16" topLeftCell="A998" activePane="bottomLeft" state="frozen"/>
      <selection activeCell="Q88" sqref="Q88"/>
      <selection pane="bottomLeft" activeCell="T59" sqref="T59"/>
    </sheetView>
  </sheetViews>
  <sheetFormatPr defaultRowHeight="11.25" outlineLevelRow="1"/>
  <cols>
    <col min="1" max="1" width="8.42578125" style="716" customWidth="1"/>
    <col min="2" max="2" width="8" style="716" customWidth="1"/>
    <col min="3" max="3" width="7.140625" style="716" bestFit="1" customWidth="1"/>
    <col min="4" max="6" width="5.7109375" style="716" bestFit="1" customWidth="1"/>
    <col min="7" max="7" width="6.5703125" style="716" bestFit="1" customWidth="1"/>
    <col min="8" max="8" width="5.5703125" style="716" bestFit="1" customWidth="1"/>
    <col min="9" max="9" width="4.85546875" style="716" bestFit="1" customWidth="1"/>
    <col min="10" max="10" width="5.85546875" style="716" bestFit="1" customWidth="1"/>
    <col min="11" max="11" width="5.7109375" style="716" bestFit="1" customWidth="1"/>
    <col min="12" max="12" width="4.85546875" style="716" bestFit="1" customWidth="1"/>
    <col min="13" max="13" width="6.7109375" style="716" customWidth="1"/>
    <col min="14" max="14" width="7" style="716" bestFit="1" customWidth="1"/>
    <col min="15" max="15" width="6.140625" style="716" bestFit="1" customWidth="1"/>
    <col min="16" max="16" width="7.7109375" style="716" customWidth="1"/>
    <col min="17" max="17" width="7" style="716" bestFit="1" customWidth="1"/>
    <col min="18" max="18" width="7.85546875" style="716" customWidth="1"/>
    <col min="19" max="19" width="7.85546875" style="716" bestFit="1" customWidth="1"/>
    <col min="20" max="20" width="8.5703125" style="716" bestFit="1" customWidth="1"/>
    <col min="21" max="21" width="7.140625" style="716" bestFit="1" customWidth="1"/>
    <col min="22" max="22" width="8.5703125" style="716" bestFit="1" customWidth="1"/>
    <col min="23" max="23" width="7.85546875" style="716" bestFit="1" customWidth="1"/>
    <col min="24" max="25" width="7.42578125" style="716" bestFit="1" customWidth="1"/>
    <col min="26" max="26" width="7" style="716" bestFit="1" customWidth="1"/>
    <col min="27" max="29" width="7.85546875" style="716" bestFit="1" customWidth="1"/>
    <col min="30" max="30" width="0.85546875" style="716" customWidth="1"/>
    <col min="31" max="16384" width="9.140625" style="716"/>
  </cols>
  <sheetData>
    <row r="1" spans="1:30" ht="43.5" customHeight="1"/>
    <row r="2" spans="1:30" ht="23.25" outlineLevel="1">
      <c r="A2" s="984" t="str">
        <f>'DADOS DE ENTRADA 2017'!B22</f>
        <v>PREFEITURA MUNICIPAL DE ITAJAÍ</v>
      </c>
      <c r="B2" s="984"/>
      <c r="C2" s="984"/>
      <c r="D2" s="984"/>
      <c r="E2" s="984"/>
      <c r="F2" s="984"/>
      <c r="G2" s="984"/>
      <c r="H2" s="984"/>
      <c r="I2" s="984"/>
      <c r="J2" s="984"/>
      <c r="K2" s="984"/>
      <c r="L2" s="984"/>
      <c r="M2" s="984"/>
      <c r="N2" s="984"/>
      <c r="O2" s="984"/>
      <c r="P2" s="984"/>
      <c r="Q2" s="984"/>
      <c r="R2" s="984"/>
      <c r="S2" s="984"/>
      <c r="T2" s="984"/>
      <c r="U2" s="984"/>
      <c r="V2" s="984"/>
      <c r="W2" s="984"/>
      <c r="X2" s="984"/>
      <c r="Y2" s="984"/>
      <c r="Z2" s="984"/>
      <c r="AA2" s="984"/>
      <c r="AB2" s="984"/>
      <c r="AC2" s="984"/>
      <c r="AD2" s="984"/>
    </row>
    <row r="3" spans="1:30" ht="19.5" outlineLevel="1" thickBot="1">
      <c r="A3" s="983" t="s">
        <v>48</v>
      </c>
      <c r="B3" s="983"/>
      <c r="C3" s="983"/>
      <c r="D3" s="983"/>
      <c r="E3" s="983"/>
      <c r="F3" s="983"/>
      <c r="G3" s="983"/>
      <c r="H3" s="983"/>
      <c r="I3" s="983"/>
      <c r="J3" s="983"/>
      <c r="K3" s="983"/>
      <c r="L3" s="983"/>
      <c r="M3" s="983"/>
      <c r="N3" s="983"/>
      <c r="O3" s="983"/>
      <c r="P3" s="983"/>
      <c r="Q3" s="983"/>
      <c r="R3" s="983"/>
      <c r="S3" s="983"/>
      <c r="T3" s="983"/>
      <c r="U3" s="983"/>
      <c r="V3" s="983"/>
      <c r="W3" s="983"/>
      <c r="X3" s="983"/>
      <c r="Y3" s="983"/>
      <c r="Z3" s="983"/>
      <c r="AA3" s="983"/>
      <c r="AB3" s="983"/>
      <c r="AC3" s="983"/>
      <c r="AD3" s="983"/>
    </row>
    <row r="4" spans="1:30" ht="15" outlineLevel="1">
      <c r="A4" s="885" t="s">
        <v>14</v>
      </c>
      <c r="B4" s="886"/>
      <c r="C4" s="886"/>
      <c r="D4" s="886"/>
      <c r="E4" s="886"/>
      <c r="F4" s="886"/>
      <c r="G4" s="886"/>
      <c r="H4" s="886"/>
      <c r="I4" s="886"/>
      <c r="J4" s="886"/>
      <c r="K4" s="886"/>
      <c r="L4" s="886"/>
      <c r="M4" s="886"/>
      <c r="N4" s="886"/>
      <c r="O4" s="886"/>
      <c r="P4" s="886"/>
      <c r="Q4" s="886"/>
      <c r="R4" s="886"/>
      <c r="S4" s="886"/>
      <c r="T4" s="886"/>
      <c r="U4" s="886"/>
      <c r="V4" s="886"/>
      <c r="W4" s="886"/>
      <c r="X4" s="886"/>
      <c r="Y4" s="886"/>
      <c r="Z4" s="886"/>
      <c r="AA4" s="886"/>
      <c r="AB4" s="886"/>
      <c r="AC4" s="908"/>
    </row>
    <row r="5" spans="1:30" ht="18.75" outlineLevel="1">
      <c r="A5" s="1119" t="str">
        <f>'DADOS DE ENTRADA 2017'!B7</f>
        <v>ACESSO AO CENTRO DE INOVAÇÃO REGIONAL DE ITAJAÍ</v>
      </c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0"/>
      <c r="O5" s="1120"/>
      <c r="P5" s="1120"/>
      <c r="Q5" s="1120"/>
      <c r="R5" s="1120"/>
      <c r="S5" s="1120"/>
      <c r="T5" s="1120"/>
      <c r="U5" s="1120"/>
      <c r="V5" s="1120"/>
      <c r="W5" s="1120"/>
      <c r="X5" s="1120"/>
      <c r="Y5" s="1120"/>
      <c r="Z5" s="1120"/>
      <c r="AA5" s="1120"/>
      <c r="AB5" s="1120"/>
      <c r="AC5" s="1121"/>
    </row>
    <row r="6" spans="1:30" ht="15" outlineLevel="1">
      <c r="A6" s="1215" t="s">
        <v>15</v>
      </c>
      <c r="B6" s="1216"/>
      <c r="C6" s="1216"/>
      <c r="D6" s="1216"/>
      <c r="E6" s="1216"/>
      <c r="F6" s="1216"/>
      <c r="G6" s="1216"/>
      <c r="H6" s="1216"/>
      <c r="I6" s="1216"/>
      <c r="J6" s="1216"/>
      <c r="K6" s="1216"/>
      <c r="L6" s="1216"/>
      <c r="M6" s="1216"/>
      <c r="N6" s="1216"/>
      <c r="O6" s="1216"/>
      <c r="P6" s="1216"/>
      <c r="Q6" s="1216"/>
      <c r="R6" s="1216"/>
      <c r="S6" s="1216"/>
      <c r="T6" s="1216"/>
      <c r="U6" s="1216"/>
      <c r="V6" s="1216"/>
      <c r="W6" s="1216"/>
      <c r="X6" s="1216"/>
      <c r="Y6" s="1216"/>
      <c r="Z6" s="1216"/>
      <c r="AA6" s="1216"/>
      <c r="AB6" s="1216"/>
      <c r="AC6" s="1217"/>
    </row>
    <row r="7" spans="1:30" ht="19.5" outlineLevel="1" thickBot="1">
      <c r="A7" s="1287" t="str">
        <f>'DADOS DE ENTRADA 2017'!B8</f>
        <v>RUA MANOEL BERNARDES - BAIRRO ITAIPAVA</v>
      </c>
      <c r="B7" s="1288"/>
      <c r="C7" s="1288"/>
      <c r="D7" s="1288"/>
      <c r="E7" s="1288"/>
      <c r="F7" s="1288"/>
      <c r="G7" s="1288"/>
      <c r="H7" s="1288"/>
      <c r="I7" s="1288"/>
      <c r="J7" s="1288"/>
      <c r="K7" s="1288"/>
      <c r="L7" s="1288"/>
      <c r="M7" s="1288"/>
      <c r="N7" s="1288"/>
      <c r="O7" s="1288"/>
      <c r="P7" s="1288"/>
      <c r="Q7" s="1288"/>
      <c r="R7" s="1288"/>
      <c r="S7" s="1288"/>
      <c r="T7" s="1288"/>
      <c r="U7" s="1288"/>
      <c r="V7" s="1288"/>
      <c r="W7" s="1288"/>
      <c r="X7" s="1288"/>
      <c r="Y7" s="1288"/>
      <c r="Z7" s="1288"/>
      <c r="AA7" s="1288"/>
      <c r="AB7" s="1288"/>
      <c r="AC7" s="1289"/>
    </row>
    <row r="8" spans="1:30" ht="18.75" outlineLevel="1">
      <c r="A8" s="1269">
        <f>'DADOS DE ENTRADA 2017'!B9</f>
        <v>43709</v>
      </c>
      <c r="B8" s="1269"/>
      <c r="C8" s="1270" t="s">
        <v>729</v>
      </c>
      <c r="D8" s="1270"/>
      <c r="E8" s="1270"/>
      <c r="F8" s="1270"/>
      <c r="G8" s="1270"/>
      <c r="H8" s="1270"/>
      <c r="I8" s="1270"/>
      <c r="J8" s="1270"/>
      <c r="K8" s="1270"/>
      <c r="L8" s="1270"/>
      <c r="M8" s="1270"/>
      <c r="N8" s="1270"/>
      <c r="O8" s="1270"/>
      <c r="P8" s="1270"/>
      <c r="Q8" s="1270"/>
      <c r="R8" s="1270"/>
      <c r="S8" s="1270"/>
      <c r="T8" s="1270"/>
      <c r="U8" s="1270"/>
      <c r="V8" s="1270"/>
      <c r="W8" s="1270"/>
      <c r="X8" s="1270"/>
      <c r="Y8" s="1270"/>
      <c r="Z8" s="1270"/>
      <c r="AA8" s="1270"/>
      <c r="AB8" s="1270"/>
      <c r="AC8" s="1270"/>
    </row>
    <row r="9" spans="1:30" ht="15.75" customHeight="1" outlineLevel="1">
      <c r="A9" s="801" t="s">
        <v>604</v>
      </c>
      <c r="B9" s="801" t="s">
        <v>605</v>
      </c>
      <c r="C9" s="801" t="s">
        <v>113</v>
      </c>
      <c r="D9" s="801" t="s">
        <v>606</v>
      </c>
      <c r="E9" s="801" t="s">
        <v>607</v>
      </c>
      <c r="F9" s="801" t="s">
        <v>608</v>
      </c>
      <c r="G9" s="801" t="s">
        <v>609</v>
      </c>
      <c r="H9" s="801" t="s">
        <v>610</v>
      </c>
      <c r="I9" s="801" t="s">
        <v>611</v>
      </c>
      <c r="J9" s="801" t="s">
        <v>612</v>
      </c>
      <c r="K9" s="801" t="s">
        <v>613</v>
      </c>
      <c r="L9" s="801" t="s">
        <v>614</v>
      </c>
      <c r="M9" s="801" t="s">
        <v>615</v>
      </c>
      <c r="N9" s="801" t="s">
        <v>616</v>
      </c>
      <c r="O9" s="801" t="s">
        <v>617</v>
      </c>
      <c r="P9" s="801" t="s">
        <v>618</v>
      </c>
      <c r="Q9" s="801" t="s">
        <v>619</v>
      </c>
      <c r="R9" s="801" t="s">
        <v>620</v>
      </c>
      <c r="S9" s="801" t="s">
        <v>621</v>
      </c>
      <c r="T9" s="801" t="s">
        <v>622</v>
      </c>
      <c r="U9" s="801" t="s">
        <v>623</v>
      </c>
      <c r="V9" s="801" t="s">
        <v>624</v>
      </c>
      <c r="W9" s="801" t="s">
        <v>625</v>
      </c>
      <c r="X9" s="801" t="s">
        <v>626</v>
      </c>
      <c r="Y9" s="801" t="s">
        <v>627</v>
      </c>
      <c r="Z9" s="801" t="s">
        <v>628</v>
      </c>
      <c r="AA9" s="801" t="s">
        <v>629</v>
      </c>
      <c r="AB9" s="801" t="s">
        <v>630</v>
      </c>
      <c r="AC9" s="801" t="s">
        <v>631</v>
      </c>
      <c r="AD9" s="717"/>
    </row>
    <row r="10" spans="1:30" s="723" customFormat="1" ht="68.25" customHeight="1" outlineLevel="1">
      <c r="A10" s="718" t="s">
        <v>632</v>
      </c>
      <c r="B10" s="718" t="s">
        <v>632</v>
      </c>
      <c r="C10" s="718" t="s">
        <v>632</v>
      </c>
      <c r="D10" s="718" t="s">
        <v>632</v>
      </c>
      <c r="E10" s="718" t="s">
        <v>632</v>
      </c>
      <c r="F10" s="718" t="s">
        <v>632</v>
      </c>
      <c r="G10" s="718" t="s">
        <v>632</v>
      </c>
      <c r="H10" s="718" t="s">
        <v>633</v>
      </c>
      <c r="I10" s="718" t="s">
        <v>632</v>
      </c>
      <c r="J10" s="719" t="s">
        <v>634</v>
      </c>
      <c r="K10" s="719" t="s">
        <v>634</v>
      </c>
      <c r="L10" s="718" t="s">
        <v>632</v>
      </c>
      <c r="M10" s="720" t="s">
        <v>635</v>
      </c>
      <c r="N10" s="720" t="s">
        <v>636</v>
      </c>
      <c r="O10" s="718" t="s">
        <v>632</v>
      </c>
      <c r="P10" s="721" t="s">
        <v>637</v>
      </c>
      <c r="Q10" s="721" t="s">
        <v>638</v>
      </c>
      <c r="R10" s="721" t="s">
        <v>634</v>
      </c>
      <c r="S10" s="721" t="s">
        <v>730</v>
      </c>
      <c r="T10" s="718" t="s">
        <v>639</v>
      </c>
      <c r="U10" s="721" t="s">
        <v>640</v>
      </c>
      <c r="V10" s="721" t="s">
        <v>641</v>
      </c>
      <c r="W10" s="721" t="s">
        <v>642</v>
      </c>
      <c r="X10" s="721" t="s">
        <v>643</v>
      </c>
      <c r="Y10" s="721" t="s">
        <v>644</v>
      </c>
      <c r="Z10" s="721" t="s">
        <v>626</v>
      </c>
      <c r="AA10" s="721" t="s">
        <v>645</v>
      </c>
      <c r="AB10" s="721" t="s">
        <v>646</v>
      </c>
      <c r="AC10" s="721" t="s">
        <v>647</v>
      </c>
      <c r="AD10" s="722"/>
    </row>
    <row r="11" spans="1:30" ht="12.75" customHeight="1">
      <c r="A11" s="724"/>
      <c r="B11" s="724"/>
      <c r="C11" s="724"/>
      <c r="D11" s="725">
        <v>1</v>
      </c>
      <c r="E11" s="725">
        <v>2</v>
      </c>
      <c r="F11" s="725">
        <v>1</v>
      </c>
      <c r="G11" s="726">
        <v>2</v>
      </c>
      <c r="H11" s="727"/>
      <c r="I11" s="728"/>
      <c r="J11" s="728"/>
      <c r="K11" s="728"/>
      <c r="L11" s="729"/>
      <c r="M11" s="728"/>
      <c r="N11" s="728"/>
      <c r="O11" s="730" t="s">
        <v>648</v>
      </c>
      <c r="P11" s="731"/>
      <c r="Q11" s="732"/>
      <c r="R11" s="732"/>
      <c r="S11" s="732"/>
      <c r="T11" s="724"/>
      <c r="U11" s="732" t="s">
        <v>649</v>
      </c>
      <c r="V11" s="725">
        <v>3</v>
      </c>
      <c r="W11" s="724"/>
      <c r="X11" s="733" t="s">
        <v>54</v>
      </c>
      <c r="Y11" s="734"/>
      <c r="Z11" s="734"/>
      <c r="AA11" s="1271" t="s">
        <v>650</v>
      </c>
      <c r="AB11" s="1272"/>
      <c r="AC11" s="802" t="s">
        <v>651</v>
      </c>
    </row>
    <row r="12" spans="1:30" ht="12.75" customHeight="1">
      <c r="A12" s="735"/>
      <c r="B12" s="735"/>
      <c r="C12" s="736"/>
      <c r="D12" s="735"/>
      <c r="E12" s="735"/>
      <c r="F12" s="735"/>
      <c r="G12" s="737"/>
      <c r="H12" s="737"/>
      <c r="I12" s="738"/>
      <c r="J12" s="738"/>
      <c r="K12" s="738"/>
      <c r="L12" s="739"/>
      <c r="M12" s="738"/>
      <c r="N12" s="738"/>
      <c r="O12" s="740">
        <v>0.06</v>
      </c>
      <c r="P12" s="741"/>
      <c r="Q12" s="742"/>
      <c r="R12" s="736"/>
      <c r="S12" s="743"/>
      <c r="T12" s="736"/>
      <c r="U12" s="740">
        <v>0.3</v>
      </c>
      <c r="V12" s="744"/>
      <c r="W12" s="745"/>
      <c r="X12" s="803">
        <v>1</v>
      </c>
      <c r="Y12" s="804"/>
      <c r="Z12" s="804"/>
      <c r="AA12" s="746">
        <v>1.2</v>
      </c>
      <c r="AB12" s="740">
        <v>20</v>
      </c>
      <c r="AC12" s="759">
        <v>1.5</v>
      </c>
    </row>
    <row r="13" spans="1:30" ht="12.75" customHeight="1">
      <c r="A13" s="1273" t="s">
        <v>652</v>
      </c>
      <c r="B13" s="1274"/>
      <c r="C13" s="1274"/>
      <c r="D13" s="1273" t="s">
        <v>653</v>
      </c>
      <c r="E13" s="1274"/>
      <c r="F13" s="1274"/>
      <c r="G13" s="1274"/>
      <c r="H13" s="1277"/>
      <c r="I13" s="1273" t="s">
        <v>654</v>
      </c>
      <c r="J13" s="1274"/>
      <c r="K13" s="1274"/>
      <c r="L13" s="1274"/>
      <c r="M13" s="1274"/>
      <c r="N13" s="1277"/>
      <c r="O13" s="1279" t="s">
        <v>655</v>
      </c>
      <c r="P13" s="1280"/>
      <c r="Q13" s="1279" t="s">
        <v>656</v>
      </c>
      <c r="R13" s="1283"/>
      <c r="S13" s="1280"/>
      <c r="T13" s="1285" t="s">
        <v>657</v>
      </c>
      <c r="U13" s="1285" t="s">
        <v>658</v>
      </c>
      <c r="V13" s="1254" t="s">
        <v>659</v>
      </c>
      <c r="W13" s="1255"/>
      <c r="X13" s="1256"/>
      <c r="Y13" s="1254" t="s">
        <v>660</v>
      </c>
      <c r="Z13" s="1255"/>
      <c r="AA13" s="1268" t="s">
        <v>661</v>
      </c>
      <c r="AB13" s="1268"/>
      <c r="AC13" s="1285" t="s">
        <v>662</v>
      </c>
    </row>
    <row r="14" spans="1:30" ht="12.75" customHeight="1">
      <c r="A14" s="1275"/>
      <c r="B14" s="1276"/>
      <c r="C14" s="1276"/>
      <c r="D14" s="1275"/>
      <c r="E14" s="1276"/>
      <c r="F14" s="1276"/>
      <c r="G14" s="1276"/>
      <c r="H14" s="1278"/>
      <c r="I14" s="1275"/>
      <c r="J14" s="1276"/>
      <c r="K14" s="1276"/>
      <c r="L14" s="1276"/>
      <c r="M14" s="1276"/>
      <c r="N14" s="1278"/>
      <c r="O14" s="1281"/>
      <c r="P14" s="1282"/>
      <c r="Q14" s="1281"/>
      <c r="R14" s="1284"/>
      <c r="S14" s="1282"/>
      <c r="T14" s="1262"/>
      <c r="U14" s="1262"/>
      <c r="V14" s="1285" t="s">
        <v>663</v>
      </c>
      <c r="W14" s="1261" t="s">
        <v>664</v>
      </c>
      <c r="X14" s="1261" t="s">
        <v>665</v>
      </c>
      <c r="Y14" s="747" t="s">
        <v>666</v>
      </c>
      <c r="Z14" s="747" t="s">
        <v>667</v>
      </c>
      <c r="AA14" s="748" t="s">
        <v>666</v>
      </c>
      <c r="AB14" s="747" t="s">
        <v>667</v>
      </c>
      <c r="AC14" s="1286"/>
    </row>
    <row r="15" spans="1:30" ht="21.75" customHeight="1">
      <c r="A15" s="1266" t="s">
        <v>668</v>
      </c>
      <c r="B15" s="1267"/>
      <c r="C15" s="749" t="s">
        <v>669</v>
      </c>
      <c r="D15" s="1268" t="s">
        <v>117</v>
      </c>
      <c r="E15" s="1268"/>
      <c r="F15" s="1268" t="s">
        <v>118</v>
      </c>
      <c r="G15" s="1268"/>
      <c r="H15" s="750" t="s">
        <v>670</v>
      </c>
      <c r="I15" s="748" t="s">
        <v>671</v>
      </c>
      <c r="J15" s="750" t="s">
        <v>672</v>
      </c>
      <c r="K15" s="748" t="s">
        <v>673</v>
      </c>
      <c r="L15" s="750" t="s">
        <v>674</v>
      </c>
      <c r="M15" s="751" t="s">
        <v>669</v>
      </c>
      <c r="N15" s="748" t="s">
        <v>675</v>
      </c>
      <c r="O15" s="752" t="s">
        <v>676</v>
      </c>
      <c r="P15" s="753" t="s">
        <v>675</v>
      </c>
      <c r="Q15" s="749" t="s">
        <v>677</v>
      </c>
      <c r="R15" s="749" t="s">
        <v>678</v>
      </c>
      <c r="S15" s="754" t="s">
        <v>679</v>
      </c>
      <c r="T15" s="750" t="s">
        <v>680</v>
      </c>
      <c r="U15" s="749" t="s">
        <v>681</v>
      </c>
      <c r="V15" s="1262"/>
      <c r="W15" s="1286"/>
      <c r="X15" s="1262"/>
      <c r="Y15" s="750" t="s">
        <v>682</v>
      </c>
      <c r="Z15" s="748" t="s">
        <v>683</v>
      </c>
      <c r="AA15" s="750" t="s">
        <v>682</v>
      </c>
      <c r="AB15" s="748" t="s">
        <v>683</v>
      </c>
      <c r="AC15" s="754" t="s">
        <v>684</v>
      </c>
    </row>
    <row r="16" spans="1:30" ht="21.75" customHeight="1">
      <c r="A16" s="755" t="s">
        <v>117</v>
      </c>
      <c r="B16" s="755" t="s">
        <v>118</v>
      </c>
      <c r="C16" s="755" t="s">
        <v>685</v>
      </c>
      <c r="D16" s="756" t="s">
        <v>686</v>
      </c>
      <c r="E16" s="756" t="s">
        <v>687</v>
      </c>
      <c r="F16" s="756" t="s">
        <v>686</v>
      </c>
      <c r="G16" s="756" t="s">
        <v>687</v>
      </c>
      <c r="H16" s="756" t="s">
        <v>685</v>
      </c>
      <c r="I16" s="755" t="s">
        <v>688</v>
      </c>
      <c r="J16" s="755" t="s">
        <v>685</v>
      </c>
      <c r="K16" s="755" t="s">
        <v>685</v>
      </c>
      <c r="L16" s="756" t="s">
        <v>689</v>
      </c>
      <c r="M16" s="756" t="s">
        <v>685</v>
      </c>
      <c r="N16" s="756" t="s">
        <v>690</v>
      </c>
      <c r="O16" s="757" t="s">
        <v>685</v>
      </c>
      <c r="P16" s="757" t="s">
        <v>690</v>
      </c>
      <c r="Q16" s="755" t="s">
        <v>685</v>
      </c>
      <c r="R16" s="755" t="s">
        <v>685</v>
      </c>
      <c r="S16" s="755" t="s">
        <v>685</v>
      </c>
      <c r="T16" s="755" t="s">
        <v>690</v>
      </c>
      <c r="U16" s="755" t="s">
        <v>691</v>
      </c>
      <c r="V16" s="755" t="s">
        <v>685</v>
      </c>
      <c r="W16" s="755" t="s">
        <v>690</v>
      </c>
      <c r="X16" s="755" t="s">
        <v>690</v>
      </c>
      <c r="Y16" s="755" t="s">
        <v>690</v>
      </c>
      <c r="Z16" s="755" t="s">
        <v>690</v>
      </c>
      <c r="AA16" s="755" t="s">
        <v>692</v>
      </c>
      <c r="AB16" s="755" t="s">
        <v>692</v>
      </c>
      <c r="AC16" s="755" t="s">
        <v>691</v>
      </c>
    </row>
    <row r="17" spans="1:29">
      <c r="A17" s="758">
        <f>DRENAGEM!A11</f>
        <v>1</v>
      </c>
      <c r="B17" s="758" t="str">
        <f>DRENAGEM!B11</f>
        <v>CL 1</v>
      </c>
      <c r="C17" s="805">
        <f>DRENAGEM!E11</f>
        <v>40</v>
      </c>
      <c r="D17" s="806">
        <v>23.754000000000001</v>
      </c>
      <c r="E17" s="806">
        <f>DRENAGEM!C11</f>
        <v>22.754999999999999</v>
      </c>
      <c r="F17" s="806">
        <v>21.919</v>
      </c>
      <c r="G17" s="806">
        <f>DRENAGEM!D11</f>
        <v>20.465</v>
      </c>
      <c r="H17" s="807">
        <f t="shared" ref="H17:H24" si="0">IF(AND(ISNUMBER(D17),ISNUMBER(E17),ISNUMBER(F17),ISNUMBER(G17)),ROUND(((D17-E17)+(F17-G17))/2,2),"")</f>
        <v>1.23</v>
      </c>
      <c r="I17" s="761">
        <f>DRENAGEM!M11*100</f>
        <v>40</v>
      </c>
      <c r="J17" s="808">
        <f t="shared" ref="J17:J48" si="1">IF(OR(I17=30,I17=40,I17=60,I17=80,I17=100,I17=120,I17=150,I17=200),VLOOKUP(I17,$C$1004:$D$1011,2,FALSE),"")</f>
        <v>4.4999999999999998E-2</v>
      </c>
      <c r="K17" s="808">
        <f t="shared" ref="K17:K48" si="2">IF(J17&lt;&gt;"",VLOOKUP(I17,$C$1004:$E$1011,3,FALSE),"")</f>
        <v>0.49</v>
      </c>
      <c r="L17" s="761">
        <f>DRENAGEM!N11</f>
        <v>1</v>
      </c>
      <c r="M17" s="760">
        <f t="shared" ref="M17:M79" si="3">IF(AND(ISNUMBER(C17),ISNUMBER(L17)),C17*L17,"")</f>
        <v>40</v>
      </c>
      <c r="N17" s="760">
        <f t="shared" ref="N17:N79" si="4">IF(AND(ISNUMBER(K17),ISNUMBER(M17)),ROUND(PI()*K17^2/4*M17,2),"")</f>
        <v>7.54</v>
      </c>
      <c r="O17" s="762">
        <f t="shared" ref="O17:O79" si="5">IF(AND(ISNUMBER(I17),ISNUMBER($O$12)),$O$12,"")</f>
        <v>0.06</v>
      </c>
      <c r="P17" s="762">
        <f>IF(AND(ISNUMBER(C17),ISNUMBER(K17),ISNUMBER(L17),ISNUMBER(O17)),ROUND(C17*K17*L17*O17+(L17-1)*0.2,2),"")</f>
        <v>1.18</v>
      </c>
      <c r="Q17" s="762">
        <f t="shared" ref="Q17:Q78" si="6">IF(AND(ISNUMBER(H17),ISNUMBER(J17),ISNUMBER(O17)),H17+J17+O17,"")</f>
        <v>1.335</v>
      </c>
      <c r="R17" s="762">
        <f t="shared" ref="R17:R48" si="7">IF(AND(ISNUMBER(I17),ISNUMBER(Q17)),IF(Q17&lt;2,VLOOKUP(I17,$C$1004:$F$1011,4),IF(Q17&lt;3,VLOOKUP(I17,$C$1004:$G$1011,5),IF(Q17&lt;4,VLOOKUP(I17,C$1004:H$1011,6),IF(Q17&gt;=4,VLOOKUP(I17,$C$1004:$I$1011,7),)))),"")</f>
        <v>0.35</v>
      </c>
      <c r="S17" s="762">
        <f>IF(AND(ISNUMBER(K17),ISNUMBER(L17),ISNUMBER(R17)),ROUND(K17*L17+2*R17+(L17-1)*0.2,2),"")</f>
        <v>1.19</v>
      </c>
      <c r="T17" s="762">
        <f>IF(AND(ISNUMBER(C17),ISNUMBER(Q17),ISNUMBER(S17)),ROUND(C17*Q17*S17,2),"")</f>
        <v>63.55</v>
      </c>
      <c r="U17" s="762">
        <f>IF(AND(ISNUMBER(M17),ISNUMBER(K17),ISNUMBER($U$12)),ROUND(M17*(PI()*K17+0.3)*$U$12,2),"")</f>
        <v>22.07</v>
      </c>
      <c r="V17" s="762">
        <f t="shared" ref="V17:V79" si="8">IF(AND(ISNUMBER(I17),ISNUMBER(O17),ISNUMBER(Q17)),Q17-O17-K17,"")</f>
        <v>0.78499999999999992</v>
      </c>
      <c r="W17" s="762">
        <f t="shared" ref="W17:W79" si="9">IF(AND(ISNUMBER(T17),ISNUMBER(N17),ISNUMBER(P17)),ROUND(T17-N17-P17,2),"")</f>
        <v>54.83</v>
      </c>
      <c r="X17" s="762">
        <f>IF(AND(ISNUMBER(W17),ISNUMBER($X$12)),ROUND(W17*$X$12,2),"")</f>
        <v>54.83</v>
      </c>
      <c r="Y17" s="762">
        <f>IF(AND(ISNUMBER(N17),ISNUMBER(P17),ISNUMBER(X17)),N17+P17+X17,"")</f>
        <v>63.55</v>
      </c>
      <c r="Z17" s="762">
        <f>IF(ISNUMBER(X17),X17,"")</f>
        <v>54.83</v>
      </c>
      <c r="AA17" s="762">
        <f t="shared" ref="AA17:AA79" si="10">IF(AND(ISNUMBER(Y17),ISNUMBER($AA$12)),ROUND(Y17*$AA$12,2),"")</f>
        <v>76.260000000000005</v>
      </c>
      <c r="AB17" s="762">
        <f t="shared" ref="AB17:AB79" si="11">IF(AND(ISNUMBER(Z17),ISNUMBER($AB$12)),ROUND(Z17*$AB$12,2),"")</f>
        <v>1096.5999999999999</v>
      </c>
      <c r="AC17" s="762">
        <f>IF(AND(ISNUMBER(C17),ISNUMBER(Q17),ISNUMBER($AC$12)),IF(Q17&gt;$AC$12,ROUND(C17*Q17*2,2),0),"")</f>
        <v>0</v>
      </c>
    </row>
    <row r="18" spans="1:29">
      <c r="A18" s="758" t="str">
        <f>DRENAGEM!A12</f>
        <v>CL 1</v>
      </c>
      <c r="B18" s="758">
        <f>DRENAGEM!B12</f>
        <v>2</v>
      </c>
      <c r="C18" s="805">
        <f>DRENAGEM!E12</f>
        <v>40</v>
      </c>
      <c r="D18" s="806">
        <f t="shared" ref="D18:E22" si="12">F17</f>
        <v>21.919</v>
      </c>
      <c r="E18" s="806">
        <f t="shared" si="12"/>
        <v>20.465</v>
      </c>
      <c r="F18" s="806">
        <v>19.355</v>
      </c>
      <c r="G18" s="806">
        <f>DRENAGEM!D12</f>
        <v>17.440000000000001</v>
      </c>
      <c r="H18" s="807">
        <f t="shared" si="0"/>
        <v>1.68</v>
      </c>
      <c r="I18" s="761">
        <f>DRENAGEM!M12*100</f>
        <v>40</v>
      </c>
      <c r="J18" s="808">
        <f t="shared" si="1"/>
        <v>4.4999999999999998E-2</v>
      </c>
      <c r="K18" s="808">
        <f t="shared" si="2"/>
        <v>0.49</v>
      </c>
      <c r="L18" s="761">
        <f>DRENAGEM!N12</f>
        <v>1</v>
      </c>
      <c r="M18" s="760">
        <f t="shared" si="3"/>
        <v>40</v>
      </c>
      <c r="N18" s="760">
        <f t="shared" si="4"/>
        <v>7.54</v>
      </c>
      <c r="O18" s="762">
        <f t="shared" si="5"/>
        <v>0.06</v>
      </c>
      <c r="P18" s="762">
        <f t="shared" ref="P18:P80" si="13">IF(AND(ISNUMBER(C18),ISNUMBER(K18),ISNUMBER(L18),ISNUMBER(O18)),ROUND(C18*K18*L18*O18+(L18-1)*0.2,2),"")</f>
        <v>1.18</v>
      </c>
      <c r="Q18" s="762">
        <f t="shared" si="6"/>
        <v>1.7849999999999999</v>
      </c>
      <c r="R18" s="762">
        <f t="shared" si="7"/>
        <v>0.35</v>
      </c>
      <c r="S18" s="762">
        <f t="shared" ref="S18:S80" si="14">IF(AND(ISNUMBER(K18),ISNUMBER(L18),ISNUMBER(R18)),ROUND(K18*L18+2*R18+(L18-1)*0.2,2),"")</f>
        <v>1.19</v>
      </c>
      <c r="T18" s="762">
        <f t="shared" ref="T18:T80" si="15">IF(AND(ISNUMBER(C18),ISNUMBER(Q18),ISNUMBER(S18)),ROUND(C18*Q18*S18,2),"")</f>
        <v>84.97</v>
      </c>
      <c r="U18" s="762">
        <f t="shared" ref="U18:U80" si="16">IF(AND(ISNUMBER(M18),ISNUMBER(K18),ISNUMBER($U$12)),ROUND(M18*(PI()*K18+0.3)*$U$12,2),"")</f>
        <v>22.07</v>
      </c>
      <c r="V18" s="762">
        <f t="shared" si="8"/>
        <v>1.2349999999999999</v>
      </c>
      <c r="W18" s="762">
        <f t="shared" si="9"/>
        <v>76.25</v>
      </c>
      <c r="X18" s="762">
        <f t="shared" ref="X18:X83" si="17">IF(AND(ISNUMBER(W18),ISNUMBER($X$12)),ROUND(W18*$X$12,2),"")</f>
        <v>76.25</v>
      </c>
      <c r="Y18" s="762">
        <f t="shared" ref="Y18:Y80" si="18">IF(AND(ISNUMBER(N18),ISNUMBER(P18),ISNUMBER(X18)),N18+P18+X18,"")</f>
        <v>84.97</v>
      </c>
      <c r="Z18" s="762">
        <f t="shared" ref="Z18:Z80" si="19">IF(ISNUMBER(X18),X18,"")</f>
        <v>76.25</v>
      </c>
      <c r="AA18" s="762">
        <f t="shared" si="10"/>
        <v>101.96</v>
      </c>
      <c r="AB18" s="762">
        <f t="shared" si="11"/>
        <v>1525</v>
      </c>
      <c r="AC18" s="762">
        <f t="shared" ref="AC18:AC80" si="20">IF(AND(ISNUMBER(C18),ISNUMBER(Q18),ISNUMBER($AC$12)),IF(Q18&gt;$AC$12,ROUND(C18*Q18*2,2),0),"")</f>
        <v>142.80000000000001</v>
      </c>
    </row>
    <row r="19" spans="1:29">
      <c r="A19" s="758">
        <f>DRENAGEM!A13</f>
        <v>2</v>
      </c>
      <c r="B19" s="758" t="str">
        <f>DRENAGEM!B13</f>
        <v>CL 2</v>
      </c>
      <c r="C19" s="805">
        <f>DRENAGEM!E13</f>
        <v>40</v>
      </c>
      <c r="D19" s="806">
        <f t="shared" si="12"/>
        <v>19.355</v>
      </c>
      <c r="E19" s="806">
        <f t="shared" si="12"/>
        <v>17.440000000000001</v>
      </c>
      <c r="F19" s="806">
        <v>16.216000000000001</v>
      </c>
      <c r="G19" s="806">
        <f>DRENAGEM!D13</f>
        <v>14.414999999999999</v>
      </c>
      <c r="H19" s="807">
        <f t="shared" si="0"/>
        <v>1.86</v>
      </c>
      <c r="I19" s="761">
        <f>DRENAGEM!M13*100</f>
        <v>40</v>
      </c>
      <c r="J19" s="808">
        <f t="shared" si="1"/>
        <v>4.4999999999999998E-2</v>
      </c>
      <c r="K19" s="808">
        <f t="shared" si="2"/>
        <v>0.49</v>
      </c>
      <c r="L19" s="761">
        <f>DRENAGEM!N13</f>
        <v>1</v>
      </c>
      <c r="M19" s="760">
        <f t="shared" si="3"/>
        <v>40</v>
      </c>
      <c r="N19" s="760">
        <f t="shared" si="4"/>
        <v>7.54</v>
      </c>
      <c r="O19" s="762">
        <f t="shared" si="5"/>
        <v>0.06</v>
      </c>
      <c r="P19" s="762">
        <f t="shared" si="13"/>
        <v>1.18</v>
      </c>
      <c r="Q19" s="762">
        <f t="shared" si="6"/>
        <v>1.9650000000000001</v>
      </c>
      <c r="R19" s="762">
        <f t="shared" si="7"/>
        <v>0.35</v>
      </c>
      <c r="S19" s="762">
        <f t="shared" si="14"/>
        <v>1.19</v>
      </c>
      <c r="T19" s="762">
        <f t="shared" si="15"/>
        <v>93.53</v>
      </c>
      <c r="U19" s="762">
        <f t="shared" si="16"/>
        <v>22.07</v>
      </c>
      <c r="V19" s="762">
        <f t="shared" si="8"/>
        <v>1.415</v>
      </c>
      <c r="W19" s="762">
        <f t="shared" si="9"/>
        <v>84.81</v>
      </c>
      <c r="X19" s="762">
        <f t="shared" si="17"/>
        <v>84.81</v>
      </c>
      <c r="Y19" s="762">
        <f t="shared" si="18"/>
        <v>93.53</v>
      </c>
      <c r="Z19" s="762">
        <f t="shared" si="19"/>
        <v>84.81</v>
      </c>
      <c r="AA19" s="762">
        <f t="shared" si="10"/>
        <v>112.24</v>
      </c>
      <c r="AB19" s="762">
        <f t="shared" si="11"/>
        <v>1696.2</v>
      </c>
      <c r="AC19" s="762">
        <f t="shared" si="20"/>
        <v>157.19999999999999</v>
      </c>
    </row>
    <row r="20" spans="1:29">
      <c r="A20" s="758" t="str">
        <f>DRENAGEM!A14</f>
        <v>CL 2</v>
      </c>
      <c r="B20" s="758">
        <f>DRENAGEM!B14</f>
        <v>3</v>
      </c>
      <c r="C20" s="805">
        <f>DRENAGEM!E14</f>
        <v>30</v>
      </c>
      <c r="D20" s="806">
        <f t="shared" si="12"/>
        <v>16.216000000000001</v>
      </c>
      <c r="E20" s="806">
        <f t="shared" si="12"/>
        <v>14.414999999999999</v>
      </c>
      <c r="F20" s="806">
        <v>13.539</v>
      </c>
      <c r="G20" s="806">
        <f>DRENAGEM!D14</f>
        <v>12.17</v>
      </c>
      <c r="H20" s="807">
        <f t="shared" si="0"/>
        <v>1.59</v>
      </c>
      <c r="I20" s="761">
        <f>DRENAGEM!M14*100</f>
        <v>40</v>
      </c>
      <c r="J20" s="808">
        <f t="shared" si="1"/>
        <v>4.4999999999999998E-2</v>
      </c>
      <c r="K20" s="808">
        <f t="shared" si="2"/>
        <v>0.49</v>
      </c>
      <c r="L20" s="761">
        <f>DRENAGEM!N14</f>
        <v>1</v>
      </c>
      <c r="M20" s="760">
        <f t="shared" si="3"/>
        <v>30</v>
      </c>
      <c r="N20" s="760">
        <f t="shared" si="4"/>
        <v>5.66</v>
      </c>
      <c r="O20" s="762">
        <f t="shared" si="5"/>
        <v>0.06</v>
      </c>
      <c r="P20" s="762">
        <f t="shared" si="13"/>
        <v>0.88</v>
      </c>
      <c r="Q20" s="762">
        <f t="shared" si="6"/>
        <v>1.6950000000000001</v>
      </c>
      <c r="R20" s="762">
        <f t="shared" si="7"/>
        <v>0.35</v>
      </c>
      <c r="S20" s="762">
        <f t="shared" si="14"/>
        <v>1.19</v>
      </c>
      <c r="T20" s="762">
        <f t="shared" si="15"/>
        <v>60.51</v>
      </c>
      <c r="U20" s="762">
        <f t="shared" si="16"/>
        <v>16.55</v>
      </c>
      <c r="V20" s="762">
        <f t="shared" si="8"/>
        <v>1.145</v>
      </c>
      <c r="W20" s="762">
        <f t="shared" si="9"/>
        <v>53.97</v>
      </c>
      <c r="X20" s="762">
        <f t="shared" si="17"/>
        <v>53.97</v>
      </c>
      <c r="Y20" s="762">
        <f t="shared" si="18"/>
        <v>60.51</v>
      </c>
      <c r="Z20" s="762">
        <f t="shared" si="19"/>
        <v>53.97</v>
      </c>
      <c r="AA20" s="762">
        <f t="shared" si="10"/>
        <v>72.61</v>
      </c>
      <c r="AB20" s="762">
        <f t="shared" si="11"/>
        <v>1079.4000000000001</v>
      </c>
      <c r="AC20" s="762">
        <f t="shared" si="20"/>
        <v>101.7</v>
      </c>
    </row>
    <row r="21" spans="1:29">
      <c r="A21" s="758">
        <f>DRENAGEM!A15</f>
        <v>3</v>
      </c>
      <c r="B21" s="758" t="str">
        <f>DRENAGEM!B15</f>
        <v>CL 3</v>
      </c>
      <c r="C21" s="805">
        <f>DRENAGEM!E15</f>
        <v>30</v>
      </c>
      <c r="D21" s="806">
        <f t="shared" si="12"/>
        <v>13.539</v>
      </c>
      <c r="E21" s="806">
        <f t="shared" si="12"/>
        <v>12.17</v>
      </c>
      <c r="F21" s="806">
        <v>12.215999999999999</v>
      </c>
      <c r="G21" s="806">
        <f>DRENAGEM!D15</f>
        <v>10.635</v>
      </c>
      <c r="H21" s="807">
        <f t="shared" si="0"/>
        <v>1.48</v>
      </c>
      <c r="I21" s="761">
        <f>DRENAGEM!M15*100</f>
        <v>40</v>
      </c>
      <c r="J21" s="808">
        <f t="shared" si="1"/>
        <v>4.4999999999999998E-2</v>
      </c>
      <c r="K21" s="808">
        <f t="shared" si="2"/>
        <v>0.49</v>
      </c>
      <c r="L21" s="761">
        <f>DRENAGEM!N15</f>
        <v>1</v>
      </c>
      <c r="M21" s="760">
        <f t="shared" si="3"/>
        <v>30</v>
      </c>
      <c r="N21" s="760">
        <f t="shared" si="4"/>
        <v>5.66</v>
      </c>
      <c r="O21" s="762">
        <f t="shared" si="5"/>
        <v>0.06</v>
      </c>
      <c r="P21" s="762">
        <f t="shared" si="13"/>
        <v>0.88</v>
      </c>
      <c r="Q21" s="762">
        <f t="shared" si="6"/>
        <v>1.585</v>
      </c>
      <c r="R21" s="762">
        <f t="shared" si="7"/>
        <v>0.35</v>
      </c>
      <c r="S21" s="762">
        <f t="shared" si="14"/>
        <v>1.19</v>
      </c>
      <c r="T21" s="762">
        <f t="shared" si="15"/>
        <v>56.58</v>
      </c>
      <c r="U21" s="762">
        <f t="shared" si="16"/>
        <v>16.55</v>
      </c>
      <c r="V21" s="762">
        <f t="shared" si="8"/>
        <v>1.0349999999999999</v>
      </c>
      <c r="W21" s="762">
        <f t="shared" si="9"/>
        <v>50.04</v>
      </c>
      <c r="X21" s="762">
        <f t="shared" si="17"/>
        <v>50.04</v>
      </c>
      <c r="Y21" s="762">
        <f t="shared" si="18"/>
        <v>56.58</v>
      </c>
      <c r="Z21" s="762">
        <f t="shared" si="19"/>
        <v>50.04</v>
      </c>
      <c r="AA21" s="762">
        <f t="shared" si="10"/>
        <v>67.900000000000006</v>
      </c>
      <c r="AB21" s="762">
        <f t="shared" si="11"/>
        <v>1000.8</v>
      </c>
      <c r="AC21" s="762">
        <f t="shared" si="20"/>
        <v>95.1</v>
      </c>
    </row>
    <row r="22" spans="1:29">
      <c r="A22" s="758" t="str">
        <f>DRENAGEM!A16</f>
        <v>CL 3</v>
      </c>
      <c r="B22" s="758" t="str">
        <f>DRENAGEM!B16</f>
        <v>CL 4</v>
      </c>
      <c r="C22" s="805">
        <f>DRENAGEM!E16</f>
        <v>30</v>
      </c>
      <c r="D22" s="806">
        <f t="shared" si="12"/>
        <v>12.215999999999999</v>
      </c>
      <c r="E22" s="806">
        <f t="shared" si="12"/>
        <v>10.635</v>
      </c>
      <c r="F22" s="806">
        <v>11.5</v>
      </c>
      <c r="G22" s="806">
        <f>DRENAGEM!D16</f>
        <v>9.86</v>
      </c>
      <c r="H22" s="809">
        <f t="shared" si="0"/>
        <v>1.61</v>
      </c>
      <c r="I22" s="761">
        <f>DRENAGEM!M16*100</f>
        <v>40</v>
      </c>
      <c r="J22" s="808">
        <f t="shared" si="1"/>
        <v>4.4999999999999998E-2</v>
      </c>
      <c r="K22" s="808">
        <f t="shared" si="2"/>
        <v>0.49</v>
      </c>
      <c r="L22" s="761">
        <f>DRENAGEM!N16</f>
        <v>1</v>
      </c>
      <c r="M22" s="760">
        <f t="shared" si="3"/>
        <v>30</v>
      </c>
      <c r="N22" s="760">
        <f t="shared" si="4"/>
        <v>5.66</v>
      </c>
      <c r="O22" s="762">
        <f t="shared" si="5"/>
        <v>0.06</v>
      </c>
      <c r="P22" s="762">
        <f t="shared" si="13"/>
        <v>0.88</v>
      </c>
      <c r="Q22" s="762">
        <f t="shared" si="6"/>
        <v>1.7150000000000001</v>
      </c>
      <c r="R22" s="762">
        <f t="shared" si="7"/>
        <v>0.35</v>
      </c>
      <c r="S22" s="762">
        <f t="shared" si="14"/>
        <v>1.19</v>
      </c>
      <c r="T22" s="762">
        <f t="shared" si="15"/>
        <v>61.23</v>
      </c>
      <c r="U22" s="762">
        <f t="shared" si="16"/>
        <v>16.55</v>
      </c>
      <c r="V22" s="762">
        <f t="shared" si="8"/>
        <v>1.165</v>
      </c>
      <c r="W22" s="762">
        <f t="shared" si="9"/>
        <v>54.69</v>
      </c>
      <c r="X22" s="762">
        <f t="shared" si="17"/>
        <v>54.69</v>
      </c>
      <c r="Y22" s="762">
        <f t="shared" si="18"/>
        <v>61.23</v>
      </c>
      <c r="Z22" s="762">
        <f t="shared" si="19"/>
        <v>54.69</v>
      </c>
      <c r="AA22" s="762">
        <f t="shared" si="10"/>
        <v>73.48</v>
      </c>
      <c r="AB22" s="762">
        <f t="shared" si="11"/>
        <v>1093.8</v>
      </c>
      <c r="AC22" s="762">
        <f t="shared" si="20"/>
        <v>102.9</v>
      </c>
    </row>
    <row r="23" spans="1:29">
      <c r="A23" s="758" t="str">
        <f>DRENAGEM!A17</f>
        <v>CL 4</v>
      </c>
      <c r="B23" s="758">
        <f>DRENAGEM!B17</f>
        <v>4</v>
      </c>
      <c r="C23" s="805">
        <f>DRENAGEM!E17</f>
        <v>25</v>
      </c>
      <c r="D23" s="806">
        <f>F22</f>
        <v>11.5</v>
      </c>
      <c r="E23" s="806">
        <f>DRENAGEM!C17</f>
        <v>9.66</v>
      </c>
      <c r="F23" s="806">
        <v>11.205</v>
      </c>
      <c r="G23" s="806">
        <f>DRENAGEM!D17</f>
        <v>9.2650000000000006</v>
      </c>
      <c r="H23" s="807">
        <f t="shared" si="0"/>
        <v>1.89</v>
      </c>
      <c r="I23" s="761">
        <f>DRENAGEM!M17*100</f>
        <v>60</v>
      </c>
      <c r="J23" s="808">
        <f t="shared" si="1"/>
        <v>0.06</v>
      </c>
      <c r="K23" s="808">
        <f t="shared" si="2"/>
        <v>0.72</v>
      </c>
      <c r="L23" s="761">
        <f>DRENAGEM!N17</f>
        <v>1</v>
      </c>
      <c r="M23" s="760">
        <f t="shared" si="3"/>
        <v>25</v>
      </c>
      <c r="N23" s="760">
        <f t="shared" si="4"/>
        <v>10.18</v>
      </c>
      <c r="O23" s="762">
        <f t="shared" si="5"/>
        <v>0.06</v>
      </c>
      <c r="P23" s="762">
        <f t="shared" si="13"/>
        <v>1.08</v>
      </c>
      <c r="Q23" s="762">
        <f t="shared" si="6"/>
        <v>2.0099999999999998</v>
      </c>
      <c r="R23" s="762">
        <f t="shared" si="7"/>
        <v>0.5</v>
      </c>
      <c r="S23" s="762">
        <f t="shared" si="14"/>
        <v>1.72</v>
      </c>
      <c r="T23" s="762">
        <f t="shared" si="15"/>
        <v>86.43</v>
      </c>
      <c r="U23" s="762">
        <f t="shared" si="16"/>
        <v>19.21</v>
      </c>
      <c r="V23" s="762">
        <f t="shared" si="8"/>
        <v>1.2299999999999998</v>
      </c>
      <c r="W23" s="762">
        <f t="shared" si="9"/>
        <v>75.17</v>
      </c>
      <c r="X23" s="762">
        <f t="shared" si="17"/>
        <v>75.17</v>
      </c>
      <c r="Y23" s="762">
        <f t="shared" si="18"/>
        <v>86.43</v>
      </c>
      <c r="Z23" s="762">
        <f t="shared" si="19"/>
        <v>75.17</v>
      </c>
      <c r="AA23" s="762">
        <f t="shared" si="10"/>
        <v>103.72</v>
      </c>
      <c r="AB23" s="762">
        <f t="shared" si="11"/>
        <v>1503.4</v>
      </c>
      <c r="AC23" s="762">
        <f t="shared" si="20"/>
        <v>100.5</v>
      </c>
    </row>
    <row r="24" spans="1:29">
      <c r="A24" s="758">
        <f>DRENAGEM!A18</f>
        <v>4</v>
      </c>
      <c r="B24" s="758" t="str">
        <f>DRENAGEM!B18</f>
        <v>BB 1</v>
      </c>
      <c r="C24" s="805">
        <f>DRENAGEM!E18</f>
        <v>6</v>
      </c>
      <c r="D24" s="806">
        <f>F23</f>
        <v>11.205</v>
      </c>
      <c r="E24" s="806">
        <f>DRENAGEM!C18</f>
        <v>9.15</v>
      </c>
      <c r="F24" s="806">
        <v>11.205</v>
      </c>
      <c r="G24" s="806">
        <f>DRENAGEM!D18</f>
        <v>9.0350000000000001</v>
      </c>
      <c r="H24" s="807">
        <f t="shared" si="0"/>
        <v>2.11</v>
      </c>
      <c r="I24" s="761">
        <f>DRENAGEM!M18*100</f>
        <v>60</v>
      </c>
      <c r="J24" s="808">
        <f t="shared" si="1"/>
        <v>0.06</v>
      </c>
      <c r="K24" s="808">
        <f t="shared" si="2"/>
        <v>0.72</v>
      </c>
      <c r="L24" s="761">
        <f>DRENAGEM!N18</f>
        <v>1</v>
      </c>
      <c r="M24" s="760">
        <f t="shared" si="3"/>
        <v>6</v>
      </c>
      <c r="N24" s="760">
        <f t="shared" si="4"/>
        <v>2.44</v>
      </c>
      <c r="O24" s="762">
        <f t="shared" si="5"/>
        <v>0.06</v>
      </c>
      <c r="P24" s="762">
        <f t="shared" si="13"/>
        <v>0.26</v>
      </c>
      <c r="Q24" s="762">
        <f t="shared" si="6"/>
        <v>2.23</v>
      </c>
      <c r="R24" s="762">
        <f t="shared" si="7"/>
        <v>0.5</v>
      </c>
      <c r="S24" s="762">
        <f t="shared" si="14"/>
        <v>1.72</v>
      </c>
      <c r="T24" s="762">
        <f t="shared" si="15"/>
        <v>23.01</v>
      </c>
      <c r="U24" s="762">
        <f t="shared" si="16"/>
        <v>4.6100000000000003</v>
      </c>
      <c r="V24" s="762">
        <f t="shared" si="8"/>
        <v>1.45</v>
      </c>
      <c r="W24" s="762">
        <f t="shared" si="9"/>
        <v>20.309999999999999</v>
      </c>
      <c r="X24" s="762">
        <f t="shared" si="17"/>
        <v>20.309999999999999</v>
      </c>
      <c r="Y24" s="762">
        <f t="shared" si="18"/>
        <v>23.009999999999998</v>
      </c>
      <c r="Z24" s="762">
        <f t="shared" si="19"/>
        <v>20.309999999999999</v>
      </c>
      <c r="AA24" s="762">
        <f t="shared" si="10"/>
        <v>27.61</v>
      </c>
      <c r="AB24" s="762">
        <f t="shared" si="11"/>
        <v>406.2</v>
      </c>
      <c r="AC24" s="762">
        <f t="shared" si="20"/>
        <v>26.76</v>
      </c>
    </row>
    <row r="25" spans="1:29">
      <c r="A25" s="758"/>
      <c r="B25" s="758"/>
      <c r="C25" s="810"/>
      <c r="D25" s="763"/>
      <c r="E25" s="763"/>
      <c r="F25" s="763"/>
      <c r="G25" s="763"/>
      <c r="H25" s="807" t="str">
        <f t="shared" ref="H25:H195" si="21">IF(G25&lt;&gt;"",ROUND(((D25-E25)+(F25-G25))/2,2),"")</f>
        <v/>
      </c>
      <c r="I25" s="761"/>
      <c r="J25" s="808" t="str">
        <f t="shared" si="1"/>
        <v/>
      </c>
      <c r="K25" s="808" t="str">
        <f t="shared" si="2"/>
        <v/>
      </c>
      <c r="L25" s="761"/>
      <c r="M25" s="760" t="str">
        <f t="shared" si="3"/>
        <v/>
      </c>
      <c r="N25" s="760" t="str">
        <f t="shared" si="4"/>
        <v/>
      </c>
      <c r="O25" s="762" t="str">
        <f t="shared" si="5"/>
        <v/>
      </c>
      <c r="P25" s="762" t="str">
        <f t="shared" si="13"/>
        <v/>
      </c>
      <c r="Q25" s="762" t="str">
        <f t="shared" si="6"/>
        <v/>
      </c>
      <c r="R25" s="762" t="str">
        <f t="shared" si="7"/>
        <v/>
      </c>
      <c r="S25" s="762" t="str">
        <f t="shared" si="14"/>
        <v/>
      </c>
      <c r="T25" s="762" t="str">
        <f t="shared" si="15"/>
        <v/>
      </c>
      <c r="U25" s="762" t="str">
        <f t="shared" si="16"/>
        <v/>
      </c>
      <c r="V25" s="762" t="str">
        <f t="shared" si="8"/>
        <v/>
      </c>
      <c r="W25" s="762" t="str">
        <f t="shared" si="9"/>
        <v/>
      </c>
      <c r="X25" s="762" t="str">
        <f t="shared" si="17"/>
        <v/>
      </c>
      <c r="Y25" s="762" t="str">
        <f t="shared" si="18"/>
        <v/>
      </c>
      <c r="Z25" s="762" t="str">
        <f t="shared" si="19"/>
        <v/>
      </c>
      <c r="AA25" s="762" t="str">
        <f t="shared" si="10"/>
        <v/>
      </c>
      <c r="AB25" s="762" t="str">
        <f t="shared" si="11"/>
        <v/>
      </c>
      <c r="AC25" s="762" t="str">
        <f t="shared" si="20"/>
        <v/>
      </c>
    </row>
    <row r="26" spans="1:29">
      <c r="A26" s="758">
        <f>DRENAGEM!A20</f>
        <v>5</v>
      </c>
      <c r="B26" s="758" t="str">
        <f>DRENAGEM!B20</f>
        <v>CL 5</v>
      </c>
      <c r="C26" s="810">
        <f>DRENAGEM!E20</f>
        <v>40</v>
      </c>
      <c r="D26" s="763">
        <v>24.974</v>
      </c>
      <c r="E26" s="763">
        <f>DRENAGEM!C20</f>
        <v>22.864999999999998</v>
      </c>
      <c r="F26" s="763">
        <v>21.42</v>
      </c>
      <c r="G26" s="763">
        <f>DRENAGEM!D20</f>
        <v>20.87</v>
      </c>
      <c r="H26" s="807">
        <f t="shared" si="21"/>
        <v>1.33</v>
      </c>
      <c r="I26" s="761">
        <f>DRENAGEM!M20*100</f>
        <v>40</v>
      </c>
      <c r="J26" s="808">
        <f t="shared" si="1"/>
        <v>4.4999999999999998E-2</v>
      </c>
      <c r="K26" s="808">
        <f t="shared" si="2"/>
        <v>0.49</v>
      </c>
      <c r="L26" s="761">
        <f>DRENAGEM!N20</f>
        <v>1</v>
      </c>
      <c r="M26" s="760">
        <f t="shared" si="3"/>
        <v>40</v>
      </c>
      <c r="N26" s="760">
        <f t="shared" si="4"/>
        <v>7.54</v>
      </c>
      <c r="O26" s="762">
        <f t="shared" si="5"/>
        <v>0.06</v>
      </c>
      <c r="P26" s="762">
        <f t="shared" si="13"/>
        <v>1.18</v>
      </c>
      <c r="Q26" s="762">
        <f t="shared" si="6"/>
        <v>1.4350000000000001</v>
      </c>
      <c r="R26" s="762">
        <f t="shared" si="7"/>
        <v>0.35</v>
      </c>
      <c r="S26" s="762">
        <f t="shared" si="14"/>
        <v>1.19</v>
      </c>
      <c r="T26" s="762">
        <f t="shared" si="15"/>
        <v>68.31</v>
      </c>
      <c r="U26" s="762">
        <f t="shared" si="16"/>
        <v>22.07</v>
      </c>
      <c r="V26" s="762">
        <f t="shared" si="8"/>
        <v>0.88500000000000001</v>
      </c>
      <c r="W26" s="762">
        <f t="shared" si="9"/>
        <v>59.59</v>
      </c>
      <c r="X26" s="762">
        <f t="shared" si="17"/>
        <v>59.59</v>
      </c>
      <c r="Y26" s="762">
        <f t="shared" si="18"/>
        <v>68.31</v>
      </c>
      <c r="Z26" s="762">
        <f t="shared" si="19"/>
        <v>59.59</v>
      </c>
      <c r="AA26" s="762">
        <f t="shared" si="10"/>
        <v>81.97</v>
      </c>
      <c r="AB26" s="762">
        <f t="shared" si="11"/>
        <v>1191.8</v>
      </c>
      <c r="AC26" s="762">
        <f t="shared" si="20"/>
        <v>0</v>
      </c>
    </row>
    <row r="27" spans="1:29">
      <c r="A27" s="758" t="str">
        <f>DRENAGEM!A21</f>
        <v>CL 5</v>
      </c>
      <c r="B27" s="758">
        <f>DRENAGEM!B21</f>
        <v>6</v>
      </c>
      <c r="C27" s="810">
        <f>DRENAGEM!E21</f>
        <v>40</v>
      </c>
      <c r="D27" s="763">
        <f t="shared" ref="D27:E29" si="22">F26</f>
        <v>21.42</v>
      </c>
      <c r="E27" s="763">
        <f t="shared" si="22"/>
        <v>20.87</v>
      </c>
      <c r="F27" s="763">
        <v>20.224</v>
      </c>
      <c r="G27" s="763">
        <f>DRENAGEM!D21</f>
        <v>18.34</v>
      </c>
      <c r="H27" s="807">
        <f t="shared" si="21"/>
        <v>1.22</v>
      </c>
      <c r="I27" s="761">
        <f>DRENAGEM!M21*100</f>
        <v>40</v>
      </c>
      <c r="J27" s="808">
        <f t="shared" si="1"/>
        <v>4.4999999999999998E-2</v>
      </c>
      <c r="K27" s="808">
        <f t="shared" si="2"/>
        <v>0.49</v>
      </c>
      <c r="L27" s="761">
        <f>DRENAGEM!N21</f>
        <v>1</v>
      </c>
      <c r="M27" s="760">
        <f t="shared" si="3"/>
        <v>40</v>
      </c>
      <c r="N27" s="760">
        <f t="shared" si="4"/>
        <v>7.54</v>
      </c>
      <c r="O27" s="762">
        <f t="shared" si="5"/>
        <v>0.06</v>
      </c>
      <c r="P27" s="762">
        <f t="shared" si="13"/>
        <v>1.18</v>
      </c>
      <c r="Q27" s="762">
        <f t="shared" si="6"/>
        <v>1.325</v>
      </c>
      <c r="R27" s="762">
        <f t="shared" si="7"/>
        <v>0.35</v>
      </c>
      <c r="S27" s="762">
        <f t="shared" si="14"/>
        <v>1.19</v>
      </c>
      <c r="T27" s="762">
        <f t="shared" si="15"/>
        <v>63.07</v>
      </c>
      <c r="U27" s="762">
        <f t="shared" si="16"/>
        <v>22.07</v>
      </c>
      <c r="V27" s="762">
        <f t="shared" si="8"/>
        <v>0.77499999999999991</v>
      </c>
      <c r="W27" s="762">
        <f t="shared" si="9"/>
        <v>54.35</v>
      </c>
      <c r="X27" s="762">
        <f t="shared" si="17"/>
        <v>54.35</v>
      </c>
      <c r="Y27" s="762">
        <f t="shared" si="18"/>
        <v>63.07</v>
      </c>
      <c r="Z27" s="762">
        <f t="shared" si="19"/>
        <v>54.35</v>
      </c>
      <c r="AA27" s="762">
        <f t="shared" si="10"/>
        <v>75.680000000000007</v>
      </c>
      <c r="AB27" s="762">
        <f t="shared" si="11"/>
        <v>1087</v>
      </c>
      <c r="AC27" s="762">
        <f t="shared" si="20"/>
        <v>0</v>
      </c>
    </row>
    <row r="28" spans="1:29">
      <c r="A28" s="758">
        <f>DRENAGEM!A22</f>
        <v>6</v>
      </c>
      <c r="B28" s="758" t="str">
        <f>DRENAGEM!B22</f>
        <v>CL 6</v>
      </c>
      <c r="C28" s="810">
        <f>DRENAGEM!E22</f>
        <v>40</v>
      </c>
      <c r="D28" s="763">
        <f t="shared" si="22"/>
        <v>20.224</v>
      </c>
      <c r="E28" s="763">
        <f t="shared" si="22"/>
        <v>18.34</v>
      </c>
      <c r="F28" s="763">
        <v>16.347000000000001</v>
      </c>
      <c r="G28" s="763">
        <f>DRENAGEM!D22</f>
        <v>16.2</v>
      </c>
      <c r="H28" s="807">
        <f t="shared" si="21"/>
        <v>1.02</v>
      </c>
      <c r="I28" s="761">
        <f>DRENAGEM!M22*100</f>
        <v>40</v>
      </c>
      <c r="J28" s="808">
        <f t="shared" si="1"/>
        <v>4.4999999999999998E-2</v>
      </c>
      <c r="K28" s="808">
        <f t="shared" si="2"/>
        <v>0.49</v>
      </c>
      <c r="L28" s="761">
        <f>DRENAGEM!N22</f>
        <v>1</v>
      </c>
      <c r="M28" s="760">
        <f t="shared" si="3"/>
        <v>40</v>
      </c>
      <c r="N28" s="760">
        <f t="shared" si="4"/>
        <v>7.54</v>
      </c>
      <c r="O28" s="762">
        <f t="shared" si="5"/>
        <v>0.06</v>
      </c>
      <c r="P28" s="762">
        <f t="shared" si="13"/>
        <v>1.18</v>
      </c>
      <c r="Q28" s="762">
        <f t="shared" si="6"/>
        <v>1.125</v>
      </c>
      <c r="R28" s="762">
        <f t="shared" si="7"/>
        <v>0.35</v>
      </c>
      <c r="S28" s="762">
        <f t="shared" si="14"/>
        <v>1.19</v>
      </c>
      <c r="T28" s="762">
        <f t="shared" si="15"/>
        <v>53.55</v>
      </c>
      <c r="U28" s="762">
        <f t="shared" si="16"/>
        <v>22.07</v>
      </c>
      <c r="V28" s="762">
        <f t="shared" si="8"/>
        <v>0.57499999999999996</v>
      </c>
      <c r="W28" s="762">
        <f t="shared" si="9"/>
        <v>44.83</v>
      </c>
      <c r="X28" s="762">
        <f t="shared" si="17"/>
        <v>44.83</v>
      </c>
      <c r="Y28" s="762">
        <f t="shared" si="18"/>
        <v>53.55</v>
      </c>
      <c r="Z28" s="762">
        <f t="shared" si="19"/>
        <v>44.83</v>
      </c>
      <c r="AA28" s="762">
        <f t="shared" si="10"/>
        <v>64.260000000000005</v>
      </c>
      <c r="AB28" s="762">
        <f t="shared" si="11"/>
        <v>896.6</v>
      </c>
      <c r="AC28" s="762">
        <f t="shared" si="20"/>
        <v>0</v>
      </c>
    </row>
    <row r="29" spans="1:29">
      <c r="A29" s="758" t="str">
        <f>DRENAGEM!A23</f>
        <v>CL 6</v>
      </c>
      <c r="B29" s="758">
        <f>DRENAGEM!B23</f>
        <v>7</v>
      </c>
      <c r="C29" s="810">
        <f>DRENAGEM!E23</f>
        <v>40</v>
      </c>
      <c r="D29" s="763">
        <f t="shared" si="22"/>
        <v>16.347000000000001</v>
      </c>
      <c r="E29" s="763">
        <f t="shared" si="22"/>
        <v>16.2</v>
      </c>
      <c r="F29" s="763">
        <v>16.686</v>
      </c>
      <c r="G29" s="763">
        <f>DRENAGEM!D23</f>
        <v>15.574999999999999</v>
      </c>
      <c r="H29" s="807">
        <f t="shared" si="21"/>
        <v>0.63</v>
      </c>
      <c r="I29" s="761">
        <f>DRENAGEM!M23*100</f>
        <v>40</v>
      </c>
      <c r="J29" s="808">
        <f t="shared" si="1"/>
        <v>4.4999999999999998E-2</v>
      </c>
      <c r="K29" s="808">
        <f t="shared" si="2"/>
        <v>0.49</v>
      </c>
      <c r="L29" s="761">
        <f>DRENAGEM!N23</f>
        <v>1</v>
      </c>
      <c r="M29" s="760">
        <f t="shared" si="3"/>
        <v>40</v>
      </c>
      <c r="N29" s="760">
        <f t="shared" si="4"/>
        <v>7.54</v>
      </c>
      <c r="O29" s="762">
        <f t="shared" si="5"/>
        <v>0.06</v>
      </c>
      <c r="P29" s="762">
        <f t="shared" si="13"/>
        <v>1.18</v>
      </c>
      <c r="Q29" s="762">
        <f t="shared" si="6"/>
        <v>0.7350000000000001</v>
      </c>
      <c r="R29" s="762">
        <f t="shared" si="7"/>
        <v>0.35</v>
      </c>
      <c r="S29" s="762">
        <f t="shared" si="14"/>
        <v>1.19</v>
      </c>
      <c r="T29" s="762">
        <f t="shared" si="15"/>
        <v>34.99</v>
      </c>
      <c r="U29" s="762">
        <f t="shared" si="16"/>
        <v>22.07</v>
      </c>
      <c r="V29" s="762">
        <f t="shared" si="8"/>
        <v>0.18500000000000005</v>
      </c>
      <c r="W29" s="762">
        <f t="shared" si="9"/>
        <v>26.27</v>
      </c>
      <c r="X29" s="762">
        <f t="shared" si="17"/>
        <v>26.27</v>
      </c>
      <c r="Y29" s="762">
        <f t="shared" si="18"/>
        <v>34.99</v>
      </c>
      <c r="Z29" s="762">
        <f t="shared" si="19"/>
        <v>26.27</v>
      </c>
      <c r="AA29" s="762">
        <f t="shared" si="10"/>
        <v>41.99</v>
      </c>
      <c r="AB29" s="762">
        <f t="shared" si="11"/>
        <v>525.4</v>
      </c>
      <c r="AC29" s="762">
        <f t="shared" si="20"/>
        <v>0</v>
      </c>
    </row>
    <row r="30" spans="1:29">
      <c r="A30" s="758">
        <f>DRENAGEM!A24</f>
        <v>7</v>
      </c>
      <c r="B30" s="758">
        <f>DRENAGEM!B24</f>
        <v>8</v>
      </c>
      <c r="C30" s="810">
        <f>DRENAGEM!E24</f>
        <v>42</v>
      </c>
      <c r="D30" s="763">
        <f>F29</f>
        <v>16.686</v>
      </c>
      <c r="E30" s="763">
        <f>DRENAGEM!C24</f>
        <v>15.375</v>
      </c>
      <c r="F30" s="763">
        <v>17.596</v>
      </c>
      <c r="G30" s="763">
        <f>DRENAGEM!D24</f>
        <v>15.1</v>
      </c>
      <c r="H30" s="807">
        <f t="shared" si="21"/>
        <v>1.9</v>
      </c>
      <c r="I30" s="761">
        <f>DRENAGEM!M24*100</f>
        <v>60</v>
      </c>
      <c r="J30" s="808">
        <f t="shared" si="1"/>
        <v>0.06</v>
      </c>
      <c r="K30" s="808">
        <f t="shared" si="2"/>
        <v>0.72</v>
      </c>
      <c r="L30" s="761">
        <f>DRENAGEM!N24</f>
        <v>1</v>
      </c>
      <c r="M30" s="760">
        <f t="shared" si="3"/>
        <v>42</v>
      </c>
      <c r="N30" s="760">
        <f t="shared" si="4"/>
        <v>17.100000000000001</v>
      </c>
      <c r="O30" s="762">
        <f t="shared" si="5"/>
        <v>0.06</v>
      </c>
      <c r="P30" s="762">
        <f t="shared" si="13"/>
        <v>1.81</v>
      </c>
      <c r="Q30" s="762">
        <f t="shared" si="6"/>
        <v>2.02</v>
      </c>
      <c r="R30" s="762">
        <f t="shared" si="7"/>
        <v>0.5</v>
      </c>
      <c r="S30" s="762">
        <f t="shared" si="14"/>
        <v>1.72</v>
      </c>
      <c r="T30" s="762">
        <f t="shared" si="15"/>
        <v>145.91999999999999</v>
      </c>
      <c r="U30" s="762">
        <f t="shared" si="16"/>
        <v>32.28</v>
      </c>
      <c r="V30" s="762">
        <f t="shared" si="8"/>
        <v>1.24</v>
      </c>
      <c r="W30" s="762">
        <f t="shared" si="9"/>
        <v>127.01</v>
      </c>
      <c r="X30" s="762">
        <f t="shared" si="17"/>
        <v>127.01</v>
      </c>
      <c r="Y30" s="762">
        <f t="shared" si="18"/>
        <v>145.92000000000002</v>
      </c>
      <c r="Z30" s="762">
        <f t="shared" si="19"/>
        <v>127.01</v>
      </c>
      <c r="AA30" s="762">
        <f t="shared" si="10"/>
        <v>175.1</v>
      </c>
      <c r="AB30" s="762">
        <f t="shared" si="11"/>
        <v>2540.1999999999998</v>
      </c>
      <c r="AC30" s="762">
        <f t="shared" si="20"/>
        <v>169.68</v>
      </c>
    </row>
    <row r="31" spans="1:29">
      <c r="A31" s="758"/>
      <c r="B31" s="758"/>
      <c r="C31" s="810"/>
      <c r="D31" s="763"/>
      <c r="E31" s="763"/>
      <c r="F31" s="763"/>
      <c r="G31" s="763"/>
      <c r="H31" s="807" t="str">
        <f t="shared" si="21"/>
        <v/>
      </c>
      <c r="I31" s="761"/>
      <c r="J31" s="808" t="str">
        <f t="shared" si="1"/>
        <v/>
      </c>
      <c r="K31" s="808" t="str">
        <f t="shared" si="2"/>
        <v/>
      </c>
      <c r="L31" s="761"/>
      <c r="M31" s="760" t="str">
        <f t="shared" si="3"/>
        <v/>
      </c>
      <c r="N31" s="760" t="str">
        <f t="shared" si="4"/>
        <v/>
      </c>
      <c r="O31" s="762" t="str">
        <f t="shared" si="5"/>
        <v/>
      </c>
      <c r="P31" s="762" t="str">
        <f t="shared" si="13"/>
        <v/>
      </c>
      <c r="Q31" s="762" t="str">
        <f t="shared" si="6"/>
        <v/>
      </c>
      <c r="R31" s="762" t="str">
        <f t="shared" si="7"/>
        <v/>
      </c>
      <c r="S31" s="762" t="str">
        <f t="shared" si="14"/>
        <v/>
      </c>
      <c r="T31" s="762" t="str">
        <f t="shared" si="15"/>
        <v/>
      </c>
      <c r="U31" s="762" t="str">
        <f t="shared" si="16"/>
        <v/>
      </c>
      <c r="V31" s="762" t="str">
        <f t="shared" si="8"/>
        <v/>
      </c>
      <c r="W31" s="762" t="str">
        <f t="shared" si="9"/>
        <v/>
      </c>
      <c r="X31" s="762" t="str">
        <f t="shared" si="17"/>
        <v/>
      </c>
      <c r="Y31" s="762" t="str">
        <f t="shared" si="18"/>
        <v/>
      </c>
      <c r="Z31" s="762" t="str">
        <f t="shared" si="19"/>
        <v/>
      </c>
      <c r="AA31" s="762" t="str">
        <f t="shared" si="10"/>
        <v/>
      </c>
      <c r="AB31" s="762" t="str">
        <f t="shared" si="11"/>
        <v/>
      </c>
      <c r="AC31" s="762" t="str">
        <f t="shared" si="20"/>
        <v/>
      </c>
    </row>
    <row r="32" spans="1:29">
      <c r="A32" s="758">
        <f>DRENAGEM!A53</f>
        <v>9</v>
      </c>
      <c r="B32" s="758" t="str">
        <f>DRENAGEM!B53</f>
        <v>CL 7</v>
      </c>
      <c r="C32" s="810">
        <f>DRENAGEM!E53</f>
        <v>40</v>
      </c>
      <c r="D32" s="763">
        <v>44.609000000000002</v>
      </c>
      <c r="E32" s="763">
        <f>DRENAGEM!C53</f>
        <v>43.494999999999997</v>
      </c>
      <c r="F32" s="763">
        <v>42.948999999999998</v>
      </c>
      <c r="G32" s="763">
        <f>DRENAGEM!D53</f>
        <v>41.8</v>
      </c>
      <c r="H32" s="807">
        <f t="shared" si="21"/>
        <v>1.1299999999999999</v>
      </c>
      <c r="I32" s="761">
        <f>DRENAGEM!M53*100</f>
        <v>40</v>
      </c>
      <c r="J32" s="808">
        <f t="shared" si="1"/>
        <v>4.4999999999999998E-2</v>
      </c>
      <c r="K32" s="808">
        <f t="shared" si="2"/>
        <v>0.49</v>
      </c>
      <c r="L32" s="761">
        <f>DRENAGEM!N53</f>
        <v>1</v>
      </c>
      <c r="M32" s="760">
        <f t="shared" si="3"/>
        <v>40</v>
      </c>
      <c r="N32" s="760">
        <f t="shared" si="4"/>
        <v>7.54</v>
      </c>
      <c r="O32" s="762">
        <f t="shared" si="5"/>
        <v>0.06</v>
      </c>
      <c r="P32" s="762">
        <f t="shared" si="13"/>
        <v>1.18</v>
      </c>
      <c r="Q32" s="762">
        <f t="shared" si="6"/>
        <v>1.2349999999999999</v>
      </c>
      <c r="R32" s="762">
        <f t="shared" si="7"/>
        <v>0.35</v>
      </c>
      <c r="S32" s="762">
        <f t="shared" si="14"/>
        <v>1.19</v>
      </c>
      <c r="T32" s="762">
        <f t="shared" si="15"/>
        <v>58.79</v>
      </c>
      <c r="U32" s="762">
        <f t="shared" si="16"/>
        <v>22.07</v>
      </c>
      <c r="V32" s="762">
        <f t="shared" si="8"/>
        <v>0.68499999999999983</v>
      </c>
      <c r="W32" s="762">
        <f t="shared" si="9"/>
        <v>50.07</v>
      </c>
      <c r="X32" s="762">
        <f t="shared" si="17"/>
        <v>50.07</v>
      </c>
      <c r="Y32" s="762">
        <f t="shared" si="18"/>
        <v>58.79</v>
      </c>
      <c r="Z32" s="762">
        <f t="shared" si="19"/>
        <v>50.07</v>
      </c>
      <c r="AA32" s="762">
        <f t="shared" si="10"/>
        <v>70.55</v>
      </c>
      <c r="AB32" s="762">
        <f t="shared" si="11"/>
        <v>1001.4</v>
      </c>
      <c r="AC32" s="762">
        <f t="shared" si="20"/>
        <v>0</v>
      </c>
    </row>
    <row r="33" spans="1:29">
      <c r="A33" s="758" t="str">
        <f>DRENAGEM!A54</f>
        <v>CL 7</v>
      </c>
      <c r="B33" s="758">
        <f>DRENAGEM!B54</f>
        <v>10</v>
      </c>
      <c r="C33" s="810">
        <f>DRENAGEM!E54</f>
        <v>40</v>
      </c>
      <c r="D33" s="763">
        <f t="shared" ref="D33:E37" si="23">F32</f>
        <v>42.948999999999998</v>
      </c>
      <c r="E33" s="763">
        <f t="shared" si="23"/>
        <v>41.8</v>
      </c>
      <c r="F33" s="763">
        <v>40.488</v>
      </c>
      <c r="G33" s="763">
        <f>DRENAGEM!D54</f>
        <v>39.01</v>
      </c>
      <c r="H33" s="809">
        <f t="shared" si="21"/>
        <v>1.31</v>
      </c>
      <c r="I33" s="761">
        <f>DRENAGEM!M54*100</f>
        <v>40</v>
      </c>
      <c r="J33" s="808">
        <f t="shared" si="1"/>
        <v>4.4999999999999998E-2</v>
      </c>
      <c r="K33" s="808">
        <f t="shared" si="2"/>
        <v>0.49</v>
      </c>
      <c r="L33" s="761">
        <f>DRENAGEM!N54</f>
        <v>1</v>
      </c>
      <c r="M33" s="760">
        <f t="shared" si="3"/>
        <v>40</v>
      </c>
      <c r="N33" s="760">
        <f t="shared" si="4"/>
        <v>7.54</v>
      </c>
      <c r="O33" s="762">
        <f t="shared" si="5"/>
        <v>0.06</v>
      </c>
      <c r="P33" s="762">
        <f t="shared" si="13"/>
        <v>1.18</v>
      </c>
      <c r="Q33" s="762">
        <f t="shared" si="6"/>
        <v>1.415</v>
      </c>
      <c r="R33" s="762">
        <f t="shared" si="7"/>
        <v>0.35</v>
      </c>
      <c r="S33" s="762">
        <f t="shared" si="14"/>
        <v>1.19</v>
      </c>
      <c r="T33" s="762">
        <f t="shared" si="15"/>
        <v>67.349999999999994</v>
      </c>
      <c r="U33" s="762">
        <f t="shared" si="16"/>
        <v>22.07</v>
      </c>
      <c r="V33" s="762">
        <f t="shared" si="8"/>
        <v>0.86499999999999999</v>
      </c>
      <c r="W33" s="762">
        <f t="shared" si="9"/>
        <v>58.63</v>
      </c>
      <c r="X33" s="762">
        <f t="shared" si="17"/>
        <v>58.63</v>
      </c>
      <c r="Y33" s="762">
        <f t="shared" si="18"/>
        <v>67.350000000000009</v>
      </c>
      <c r="Z33" s="762">
        <f t="shared" si="19"/>
        <v>58.63</v>
      </c>
      <c r="AA33" s="762">
        <f t="shared" si="10"/>
        <v>80.819999999999993</v>
      </c>
      <c r="AB33" s="762">
        <f t="shared" si="11"/>
        <v>1172.5999999999999</v>
      </c>
      <c r="AC33" s="762">
        <f t="shared" si="20"/>
        <v>0</v>
      </c>
    </row>
    <row r="34" spans="1:29">
      <c r="A34" s="758">
        <f>DRENAGEM!A55</f>
        <v>10</v>
      </c>
      <c r="B34" s="758" t="str">
        <f>DRENAGEM!B55</f>
        <v>CL 8</v>
      </c>
      <c r="C34" s="810">
        <f>DRENAGEM!E55</f>
        <v>40</v>
      </c>
      <c r="D34" s="763">
        <f t="shared" si="23"/>
        <v>40.488</v>
      </c>
      <c r="E34" s="763">
        <f t="shared" si="23"/>
        <v>39.01</v>
      </c>
      <c r="F34" s="763">
        <v>37.627000000000002</v>
      </c>
      <c r="G34" s="763">
        <f>DRENAGEM!D55</f>
        <v>36.15</v>
      </c>
      <c r="H34" s="807">
        <f t="shared" si="21"/>
        <v>1.48</v>
      </c>
      <c r="I34" s="761">
        <f>DRENAGEM!M55*100</f>
        <v>40</v>
      </c>
      <c r="J34" s="808">
        <f t="shared" si="1"/>
        <v>4.4999999999999998E-2</v>
      </c>
      <c r="K34" s="808">
        <f t="shared" si="2"/>
        <v>0.49</v>
      </c>
      <c r="L34" s="761">
        <f>DRENAGEM!N55</f>
        <v>1</v>
      </c>
      <c r="M34" s="760">
        <f t="shared" si="3"/>
        <v>40</v>
      </c>
      <c r="N34" s="760">
        <f t="shared" si="4"/>
        <v>7.54</v>
      </c>
      <c r="O34" s="762">
        <f t="shared" si="5"/>
        <v>0.06</v>
      </c>
      <c r="P34" s="762">
        <f t="shared" si="13"/>
        <v>1.18</v>
      </c>
      <c r="Q34" s="762">
        <f t="shared" si="6"/>
        <v>1.585</v>
      </c>
      <c r="R34" s="762">
        <f t="shared" si="7"/>
        <v>0.35</v>
      </c>
      <c r="S34" s="762">
        <f t="shared" si="14"/>
        <v>1.19</v>
      </c>
      <c r="T34" s="762">
        <f t="shared" si="15"/>
        <v>75.45</v>
      </c>
      <c r="U34" s="762">
        <f t="shared" si="16"/>
        <v>22.07</v>
      </c>
      <c r="V34" s="762">
        <f t="shared" si="8"/>
        <v>1.0349999999999999</v>
      </c>
      <c r="W34" s="762">
        <f t="shared" si="9"/>
        <v>66.73</v>
      </c>
      <c r="X34" s="762">
        <f t="shared" si="17"/>
        <v>66.73</v>
      </c>
      <c r="Y34" s="762">
        <f t="shared" si="18"/>
        <v>75.45</v>
      </c>
      <c r="Z34" s="762">
        <f t="shared" si="19"/>
        <v>66.73</v>
      </c>
      <c r="AA34" s="762">
        <f t="shared" si="10"/>
        <v>90.54</v>
      </c>
      <c r="AB34" s="762">
        <f t="shared" si="11"/>
        <v>1334.6</v>
      </c>
      <c r="AC34" s="762">
        <f t="shared" si="20"/>
        <v>126.8</v>
      </c>
    </row>
    <row r="35" spans="1:29">
      <c r="A35" s="758" t="str">
        <f>DRENAGEM!A56</f>
        <v>CL 8</v>
      </c>
      <c r="B35" s="758">
        <f>DRENAGEM!B56</f>
        <v>11</v>
      </c>
      <c r="C35" s="810">
        <f>DRENAGEM!E56</f>
        <v>40</v>
      </c>
      <c r="D35" s="763">
        <f t="shared" si="23"/>
        <v>37.627000000000002</v>
      </c>
      <c r="E35" s="763">
        <f t="shared" si="23"/>
        <v>36.15</v>
      </c>
      <c r="F35" s="763">
        <v>34.776000000000003</v>
      </c>
      <c r="G35" s="763">
        <f>DRENAGEM!D56</f>
        <v>33.29</v>
      </c>
      <c r="H35" s="807">
        <f t="shared" si="21"/>
        <v>1.48</v>
      </c>
      <c r="I35" s="761">
        <f>DRENAGEM!M56*100</f>
        <v>40</v>
      </c>
      <c r="J35" s="808">
        <f t="shared" si="1"/>
        <v>4.4999999999999998E-2</v>
      </c>
      <c r="K35" s="808">
        <f t="shared" si="2"/>
        <v>0.49</v>
      </c>
      <c r="L35" s="761">
        <f>DRENAGEM!N56</f>
        <v>1</v>
      </c>
      <c r="M35" s="760">
        <f t="shared" si="3"/>
        <v>40</v>
      </c>
      <c r="N35" s="760">
        <f t="shared" si="4"/>
        <v>7.54</v>
      </c>
      <c r="O35" s="762">
        <f t="shared" si="5"/>
        <v>0.06</v>
      </c>
      <c r="P35" s="762">
        <f t="shared" si="13"/>
        <v>1.18</v>
      </c>
      <c r="Q35" s="762">
        <f t="shared" si="6"/>
        <v>1.585</v>
      </c>
      <c r="R35" s="762">
        <f t="shared" si="7"/>
        <v>0.35</v>
      </c>
      <c r="S35" s="762">
        <f t="shared" si="14"/>
        <v>1.19</v>
      </c>
      <c r="T35" s="762">
        <f t="shared" si="15"/>
        <v>75.45</v>
      </c>
      <c r="U35" s="762">
        <f t="shared" si="16"/>
        <v>22.07</v>
      </c>
      <c r="V35" s="762">
        <f t="shared" si="8"/>
        <v>1.0349999999999999</v>
      </c>
      <c r="W35" s="762">
        <f t="shared" si="9"/>
        <v>66.73</v>
      </c>
      <c r="X35" s="762">
        <f t="shared" si="17"/>
        <v>66.73</v>
      </c>
      <c r="Y35" s="762">
        <f t="shared" si="18"/>
        <v>75.45</v>
      </c>
      <c r="Z35" s="762">
        <f t="shared" si="19"/>
        <v>66.73</v>
      </c>
      <c r="AA35" s="762">
        <f t="shared" si="10"/>
        <v>90.54</v>
      </c>
      <c r="AB35" s="762">
        <f t="shared" si="11"/>
        <v>1334.6</v>
      </c>
      <c r="AC35" s="762">
        <f t="shared" si="20"/>
        <v>126.8</v>
      </c>
    </row>
    <row r="36" spans="1:29">
      <c r="A36" s="758">
        <f>DRENAGEM!A57</f>
        <v>11</v>
      </c>
      <c r="B36" s="758" t="str">
        <f>DRENAGEM!B57</f>
        <v>CL 9</v>
      </c>
      <c r="C36" s="810">
        <f>DRENAGEM!E57</f>
        <v>40</v>
      </c>
      <c r="D36" s="763">
        <f t="shared" si="23"/>
        <v>34.776000000000003</v>
      </c>
      <c r="E36" s="763">
        <f t="shared" si="23"/>
        <v>33.29</v>
      </c>
      <c r="F36" s="763">
        <v>32.049999999999997</v>
      </c>
      <c r="G36" s="763">
        <f>DRENAGEM!D57</f>
        <v>30.43</v>
      </c>
      <c r="H36" s="809">
        <f t="shared" si="21"/>
        <v>1.55</v>
      </c>
      <c r="I36" s="761">
        <f>DRENAGEM!M57*100</f>
        <v>40</v>
      </c>
      <c r="J36" s="808">
        <f t="shared" si="1"/>
        <v>4.4999999999999998E-2</v>
      </c>
      <c r="K36" s="808">
        <f t="shared" si="2"/>
        <v>0.49</v>
      </c>
      <c r="L36" s="761">
        <f>DRENAGEM!N57</f>
        <v>1</v>
      </c>
      <c r="M36" s="760">
        <f t="shared" si="3"/>
        <v>40</v>
      </c>
      <c r="N36" s="760">
        <f t="shared" si="4"/>
        <v>7.54</v>
      </c>
      <c r="O36" s="762">
        <f t="shared" si="5"/>
        <v>0.06</v>
      </c>
      <c r="P36" s="762">
        <f t="shared" si="13"/>
        <v>1.18</v>
      </c>
      <c r="Q36" s="762">
        <f t="shared" si="6"/>
        <v>1.655</v>
      </c>
      <c r="R36" s="762">
        <f t="shared" si="7"/>
        <v>0.35</v>
      </c>
      <c r="S36" s="762">
        <f t="shared" si="14"/>
        <v>1.19</v>
      </c>
      <c r="T36" s="762">
        <f t="shared" si="15"/>
        <v>78.78</v>
      </c>
      <c r="U36" s="762">
        <f t="shared" si="16"/>
        <v>22.07</v>
      </c>
      <c r="V36" s="762">
        <f t="shared" si="8"/>
        <v>1.105</v>
      </c>
      <c r="W36" s="762">
        <f t="shared" si="9"/>
        <v>70.06</v>
      </c>
      <c r="X36" s="762">
        <f t="shared" si="17"/>
        <v>70.06</v>
      </c>
      <c r="Y36" s="762">
        <f t="shared" si="18"/>
        <v>78.78</v>
      </c>
      <c r="Z36" s="762">
        <f t="shared" si="19"/>
        <v>70.06</v>
      </c>
      <c r="AA36" s="762">
        <f t="shared" si="10"/>
        <v>94.54</v>
      </c>
      <c r="AB36" s="762">
        <f t="shared" si="11"/>
        <v>1401.2</v>
      </c>
      <c r="AC36" s="762">
        <f t="shared" si="20"/>
        <v>132.4</v>
      </c>
    </row>
    <row r="37" spans="1:29">
      <c r="A37" s="758" t="str">
        <f>DRENAGEM!A58</f>
        <v>CL 9</v>
      </c>
      <c r="B37" s="758">
        <f>DRENAGEM!B58</f>
        <v>12</v>
      </c>
      <c r="C37" s="810">
        <f>DRENAGEM!E58</f>
        <v>40</v>
      </c>
      <c r="D37" s="763">
        <f t="shared" si="23"/>
        <v>32.049999999999997</v>
      </c>
      <c r="E37" s="763">
        <f t="shared" si="23"/>
        <v>30.43</v>
      </c>
      <c r="F37" s="763">
        <v>30.338000000000001</v>
      </c>
      <c r="G37" s="763">
        <f>DRENAGEM!D58</f>
        <v>27.574999999999999</v>
      </c>
      <c r="H37" s="807">
        <f t="shared" si="21"/>
        <v>2.19</v>
      </c>
      <c r="I37" s="761">
        <f>DRENAGEM!M58*100</f>
        <v>40</v>
      </c>
      <c r="J37" s="808">
        <f t="shared" si="1"/>
        <v>4.4999999999999998E-2</v>
      </c>
      <c r="K37" s="808">
        <f t="shared" si="2"/>
        <v>0.49</v>
      </c>
      <c r="L37" s="761">
        <f>DRENAGEM!N58</f>
        <v>1</v>
      </c>
      <c r="M37" s="760">
        <f t="shared" si="3"/>
        <v>40</v>
      </c>
      <c r="N37" s="760">
        <f t="shared" si="4"/>
        <v>7.54</v>
      </c>
      <c r="O37" s="762">
        <f t="shared" si="5"/>
        <v>0.06</v>
      </c>
      <c r="P37" s="762">
        <f t="shared" si="13"/>
        <v>1.18</v>
      </c>
      <c r="Q37" s="762">
        <f t="shared" si="6"/>
        <v>2.2949999999999999</v>
      </c>
      <c r="R37" s="762">
        <f t="shared" si="7"/>
        <v>0.45</v>
      </c>
      <c r="S37" s="762">
        <f t="shared" si="14"/>
        <v>1.39</v>
      </c>
      <c r="T37" s="762">
        <f t="shared" si="15"/>
        <v>127.6</v>
      </c>
      <c r="U37" s="762">
        <f t="shared" si="16"/>
        <v>22.07</v>
      </c>
      <c r="V37" s="762">
        <f t="shared" si="8"/>
        <v>1.7449999999999999</v>
      </c>
      <c r="W37" s="762">
        <f t="shared" si="9"/>
        <v>118.88</v>
      </c>
      <c r="X37" s="762">
        <f t="shared" si="17"/>
        <v>118.88</v>
      </c>
      <c r="Y37" s="762">
        <f t="shared" si="18"/>
        <v>127.6</v>
      </c>
      <c r="Z37" s="762">
        <f t="shared" si="19"/>
        <v>118.88</v>
      </c>
      <c r="AA37" s="762">
        <f t="shared" si="10"/>
        <v>153.12</v>
      </c>
      <c r="AB37" s="762">
        <f t="shared" si="11"/>
        <v>2377.6</v>
      </c>
      <c r="AC37" s="762">
        <f t="shared" si="20"/>
        <v>183.6</v>
      </c>
    </row>
    <row r="38" spans="1:29">
      <c r="A38" s="758">
        <f>DRENAGEM!A59</f>
        <v>12</v>
      </c>
      <c r="B38" s="758" t="str">
        <f>DRENAGEM!B59</f>
        <v>CL 10</v>
      </c>
      <c r="C38" s="810">
        <f>DRENAGEM!E59</f>
        <v>40</v>
      </c>
      <c r="D38" s="763">
        <f>F37</f>
        <v>30.338000000000001</v>
      </c>
      <c r="E38" s="763">
        <f>DRENAGEM!C59</f>
        <v>27.375</v>
      </c>
      <c r="F38" s="763">
        <v>27.798999999999999</v>
      </c>
      <c r="G38" s="763">
        <f>DRENAGEM!D59</f>
        <v>24.515000000000001</v>
      </c>
      <c r="H38" s="807">
        <f t="shared" si="21"/>
        <v>3.12</v>
      </c>
      <c r="I38" s="761">
        <f>DRENAGEM!M59*100</f>
        <v>60</v>
      </c>
      <c r="J38" s="808">
        <f t="shared" si="1"/>
        <v>0.06</v>
      </c>
      <c r="K38" s="808">
        <f t="shared" si="2"/>
        <v>0.72</v>
      </c>
      <c r="L38" s="761">
        <f>DRENAGEM!N59</f>
        <v>1</v>
      </c>
      <c r="M38" s="760">
        <f t="shared" si="3"/>
        <v>40</v>
      </c>
      <c r="N38" s="760">
        <f t="shared" si="4"/>
        <v>16.29</v>
      </c>
      <c r="O38" s="762">
        <f t="shared" si="5"/>
        <v>0.06</v>
      </c>
      <c r="P38" s="762">
        <f t="shared" si="13"/>
        <v>1.73</v>
      </c>
      <c r="Q38" s="762">
        <f t="shared" si="6"/>
        <v>3.24</v>
      </c>
      <c r="R38" s="762">
        <f t="shared" si="7"/>
        <v>0.55000000000000004</v>
      </c>
      <c r="S38" s="762">
        <f t="shared" si="14"/>
        <v>1.82</v>
      </c>
      <c r="T38" s="762">
        <f t="shared" si="15"/>
        <v>235.87</v>
      </c>
      <c r="U38" s="762">
        <f t="shared" si="16"/>
        <v>30.74</v>
      </c>
      <c r="V38" s="762">
        <f t="shared" si="8"/>
        <v>2.46</v>
      </c>
      <c r="W38" s="762">
        <f t="shared" si="9"/>
        <v>217.85</v>
      </c>
      <c r="X38" s="762">
        <f t="shared" si="17"/>
        <v>217.85</v>
      </c>
      <c r="Y38" s="762">
        <f t="shared" ref="Y38" si="24">IF(AND(ISNUMBER(N38),ISNUMBER(P38),ISNUMBER(X38)),N38+P38+X38,"")</f>
        <v>235.87</v>
      </c>
      <c r="Z38" s="762">
        <f t="shared" ref="Z38" si="25">IF(ISNUMBER(X38),X38,"")</f>
        <v>217.85</v>
      </c>
      <c r="AA38" s="762">
        <f t="shared" ref="AA38" si="26">IF(AND(ISNUMBER(Y38),ISNUMBER($AA$12)),ROUND(Y38*$AA$12,2),"")</f>
        <v>283.04000000000002</v>
      </c>
      <c r="AB38" s="762">
        <f t="shared" ref="AB38" si="27">IF(AND(ISNUMBER(Z38),ISNUMBER($AB$12)),ROUND(Z38*$AB$12,2),"")</f>
        <v>4357</v>
      </c>
      <c r="AC38" s="762">
        <f t="shared" ref="AC38" si="28">IF(AND(ISNUMBER(C38),ISNUMBER(Q38),ISNUMBER($AC$12)),IF(Q38&gt;$AC$12,ROUND(C38*Q38*2,2),0),"")</f>
        <v>259.2</v>
      </c>
    </row>
    <row r="39" spans="1:29">
      <c r="A39" s="758" t="str">
        <f>DRENAGEM!A60</f>
        <v>CL 10</v>
      </c>
      <c r="B39" s="758">
        <f>DRENAGEM!B60</f>
        <v>13</v>
      </c>
      <c r="C39" s="810">
        <f>DRENAGEM!E60</f>
        <v>40</v>
      </c>
      <c r="D39" s="763">
        <f>F38</f>
        <v>27.798999999999999</v>
      </c>
      <c r="E39" s="763">
        <f>G38</f>
        <v>24.515000000000001</v>
      </c>
      <c r="F39" s="763">
        <v>23.995999999999999</v>
      </c>
      <c r="G39" s="763">
        <f>DRENAGEM!D60</f>
        <v>21.655000000000001</v>
      </c>
      <c r="H39" s="807">
        <f t="shared" si="21"/>
        <v>2.81</v>
      </c>
      <c r="I39" s="761">
        <f>DRENAGEM!M60*100</f>
        <v>60</v>
      </c>
      <c r="J39" s="808">
        <f t="shared" si="1"/>
        <v>0.06</v>
      </c>
      <c r="K39" s="808">
        <f t="shared" si="2"/>
        <v>0.72</v>
      </c>
      <c r="L39" s="761">
        <f>DRENAGEM!N60</f>
        <v>1</v>
      </c>
      <c r="M39" s="760">
        <f t="shared" si="3"/>
        <v>40</v>
      </c>
      <c r="N39" s="760">
        <f t="shared" si="4"/>
        <v>16.29</v>
      </c>
      <c r="O39" s="762">
        <f t="shared" si="5"/>
        <v>0.06</v>
      </c>
      <c r="P39" s="762">
        <f t="shared" si="13"/>
        <v>1.73</v>
      </c>
      <c r="Q39" s="762">
        <f t="shared" si="6"/>
        <v>2.93</v>
      </c>
      <c r="R39" s="762">
        <f t="shared" si="7"/>
        <v>0.5</v>
      </c>
      <c r="S39" s="762">
        <f t="shared" si="14"/>
        <v>1.72</v>
      </c>
      <c r="T39" s="762">
        <f t="shared" si="15"/>
        <v>201.58</v>
      </c>
      <c r="U39" s="762">
        <f t="shared" si="16"/>
        <v>30.74</v>
      </c>
      <c r="V39" s="762">
        <f t="shared" si="8"/>
        <v>2.1500000000000004</v>
      </c>
      <c r="W39" s="762">
        <f t="shared" si="9"/>
        <v>183.56</v>
      </c>
      <c r="X39" s="762">
        <f t="shared" si="17"/>
        <v>183.56</v>
      </c>
      <c r="Y39" s="762">
        <f t="shared" si="18"/>
        <v>201.58</v>
      </c>
      <c r="Z39" s="762">
        <f t="shared" si="19"/>
        <v>183.56</v>
      </c>
      <c r="AA39" s="762">
        <f t="shared" si="10"/>
        <v>241.9</v>
      </c>
      <c r="AB39" s="762">
        <f t="shared" si="11"/>
        <v>3671.2</v>
      </c>
      <c r="AC39" s="762">
        <f t="shared" si="20"/>
        <v>234.4</v>
      </c>
    </row>
    <row r="40" spans="1:29">
      <c r="A40" s="758">
        <f>DRENAGEM!A61</f>
        <v>13</v>
      </c>
      <c r="B40" s="758" t="str">
        <f>DRENAGEM!B61</f>
        <v>CL 11</v>
      </c>
      <c r="C40" s="810">
        <f>DRENAGEM!E61</f>
        <v>40</v>
      </c>
      <c r="D40" s="764">
        <f>F39</f>
        <v>23.995999999999999</v>
      </c>
      <c r="E40" s="763">
        <f>G39</f>
        <v>21.655000000000001</v>
      </c>
      <c r="F40" s="763">
        <v>20.125</v>
      </c>
      <c r="G40" s="763">
        <f>DRENAGEM!D61</f>
        <v>18.795000000000002</v>
      </c>
      <c r="H40" s="807">
        <f t="shared" si="21"/>
        <v>1.84</v>
      </c>
      <c r="I40" s="761">
        <f>DRENAGEM!M61*100</f>
        <v>60</v>
      </c>
      <c r="J40" s="808">
        <f t="shared" si="1"/>
        <v>0.06</v>
      </c>
      <c r="K40" s="808">
        <f t="shared" si="2"/>
        <v>0.72</v>
      </c>
      <c r="L40" s="761">
        <f>DRENAGEM!N61</f>
        <v>1</v>
      </c>
      <c r="M40" s="760">
        <f t="shared" si="3"/>
        <v>40</v>
      </c>
      <c r="N40" s="760">
        <f t="shared" si="4"/>
        <v>16.29</v>
      </c>
      <c r="O40" s="762">
        <f t="shared" si="5"/>
        <v>0.06</v>
      </c>
      <c r="P40" s="762">
        <f t="shared" si="13"/>
        <v>1.73</v>
      </c>
      <c r="Q40" s="762">
        <f t="shared" si="6"/>
        <v>1.9600000000000002</v>
      </c>
      <c r="R40" s="762">
        <f t="shared" si="7"/>
        <v>0.4</v>
      </c>
      <c r="S40" s="762">
        <f t="shared" si="14"/>
        <v>1.52</v>
      </c>
      <c r="T40" s="762">
        <f t="shared" si="15"/>
        <v>119.17</v>
      </c>
      <c r="U40" s="762">
        <f t="shared" si="16"/>
        <v>30.74</v>
      </c>
      <c r="V40" s="762">
        <f t="shared" si="8"/>
        <v>1.1800000000000002</v>
      </c>
      <c r="W40" s="762">
        <f t="shared" si="9"/>
        <v>101.15</v>
      </c>
      <c r="X40" s="762">
        <f t="shared" si="17"/>
        <v>101.15</v>
      </c>
      <c r="Y40" s="762">
        <f t="shared" si="18"/>
        <v>119.17</v>
      </c>
      <c r="Z40" s="762">
        <f t="shared" si="19"/>
        <v>101.15</v>
      </c>
      <c r="AA40" s="762">
        <f t="shared" si="10"/>
        <v>143</v>
      </c>
      <c r="AB40" s="762">
        <f t="shared" si="11"/>
        <v>2023</v>
      </c>
      <c r="AC40" s="762">
        <f t="shared" si="20"/>
        <v>156.80000000000001</v>
      </c>
    </row>
    <row r="41" spans="1:29">
      <c r="A41" s="758" t="str">
        <f>DRENAGEM!A62</f>
        <v>CL 11</v>
      </c>
      <c r="B41" s="758">
        <f>DRENAGEM!B62</f>
        <v>8</v>
      </c>
      <c r="C41" s="810">
        <f>DRENAGEM!E62</f>
        <v>39</v>
      </c>
      <c r="D41" s="763">
        <f>F40</f>
        <v>20.125</v>
      </c>
      <c r="E41" s="763">
        <f>G40</f>
        <v>18.795000000000002</v>
      </c>
      <c r="F41" s="763">
        <v>17.596</v>
      </c>
      <c r="G41" s="763">
        <f>DRENAGEM!D62</f>
        <v>16.114999999999998</v>
      </c>
      <c r="H41" s="807">
        <f t="shared" si="21"/>
        <v>1.41</v>
      </c>
      <c r="I41" s="761">
        <f>DRENAGEM!M62*100</f>
        <v>60</v>
      </c>
      <c r="J41" s="808">
        <f t="shared" si="1"/>
        <v>0.06</v>
      </c>
      <c r="K41" s="808">
        <f t="shared" si="2"/>
        <v>0.72</v>
      </c>
      <c r="L41" s="761">
        <f>DRENAGEM!N62</f>
        <v>1</v>
      </c>
      <c r="M41" s="760">
        <f t="shared" si="3"/>
        <v>39</v>
      </c>
      <c r="N41" s="760">
        <f t="shared" si="4"/>
        <v>15.88</v>
      </c>
      <c r="O41" s="762">
        <f t="shared" si="5"/>
        <v>0.06</v>
      </c>
      <c r="P41" s="762">
        <f t="shared" si="13"/>
        <v>1.68</v>
      </c>
      <c r="Q41" s="762">
        <f t="shared" si="6"/>
        <v>1.53</v>
      </c>
      <c r="R41" s="762">
        <f t="shared" si="7"/>
        <v>0.4</v>
      </c>
      <c r="S41" s="762">
        <f t="shared" si="14"/>
        <v>1.52</v>
      </c>
      <c r="T41" s="762">
        <f t="shared" si="15"/>
        <v>90.7</v>
      </c>
      <c r="U41" s="762">
        <f t="shared" si="16"/>
        <v>29.97</v>
      </c>
      <c r="V41" s="762">
        <f t="shared" si="8"/>
        <v>0.75</v>
      </c>
      <c r="W41" s="762">
        <f t="shared" si="9"/>
        <v>73.14</v>
      </c>
      <c r="X41" s="762">
        <f t="shared" si="17"/>
        <v>73.14</v>
      </c>
      <c r="Y41" s="762">
        <f t="shared" si="18"/>
        <v>90.7</v>
      </c>
      <c r="Z41" s="762">
        <f t="shared" si="19"/>
        <v>73.14</v>
      </c>
      <c r="AA41" s="762">
        <f t="shared" si="10"/>
        <v>108.84</v>
      </c>
      <c r="AB41" s="762">
        <f t="shared" si="11"/>
        <v>1462.8</v>
      </c>
      <c r="AC41" s="762">
        <f t="shared" si="20"/>
        <v>119.34</v>
      </c>
    </row>
    <row r="42" spans="1:29">
      <c r="A42" s="758"/>
      <c r="B42" s="758"/>
      <c r="C42" s="810"/>
      <c r="D42" s="763"/>
      <c r="E42" s="763"/>
      <c r="F42" s="763"/>
      <c r="G42" s="763"/>
      <c r="H42" s="807" t="str">
        <f t="shared" si="21"/>
        <v/>
      </c>
      <c r="I42" s="761"/>
      <c r="J42" s="808" t="str">
        <f t="shared" si="1"/>
        <v/>
      </c>
      <c r="K42" s="808" t="str">
        <f t="shared" si="2"/>
        <v/>
      </c>
      <c r="L42" s="761"/>
      <c r="M42" s="760" t="str">
        <f t="shared" si="3"/>
        <v/>
      </c>
      <c r="N42" s="760" t="str">
        <f t="shared" si="4"/>
        <v/>
      </c>
      <c r="O42" s="762" t="str">
        <f t="shared" si="5"/>
        <v/>
      </c>
      <c r="P42" s="762" t="str">
        <f t="shared" si="13"/>
        <v/>
      </c>
      <c r="Q42" s="762" t="str">
        <f t="shared" si="6"/>
        <v/>
      </c>
      <c r="R42" s="762" t="str">
        <f t="shared" si="7"/>
        <v/>
      </c>
      <c r="S42" s="762" t="str">
        <f t="shared" si="14"/>
        <v/>
      </c>
      <c r="T42" s="762" t="str">
        <f t="shared" si="15"/>
        <v/>
      </c>
      <c r="U42" s="762" t="str">
        <f t="shared" si="16"/>
        <v/>
      </c>
      <c r="V42" s="762" t="str">
        <f t="shared" si="8"/>
        <v/>
      </c>
      <c r="W42" s="762" t="str">
        <f t="shared" si="9"/>
        <v/>
      </c>
      <c r="X42" s="762" t="str">
        <f t="shared" si="17"/>
        <v/>
      </c>
      <c r="Y42" s="762" t="str">
        <f t="shared" si="18"/>
        <v/>
      </c>
      <c r="Z42" s="762" t="str">
        <f t="shared" si="19"/>
        <v/>
      </c>
      <c r="AA42" s="762" t="str">
        <f t="shared" si="10"/>
        <v/>
      </c>
      <c r="AB42" s="762" t="str">
        <f t="shared" si="11"/>
        <v/>
      </c>
      <c r="AC42" s="762" t="str">
        <f t="shared" si="20"/>
        <v/>
      </c>
    </row>
    <row r="43" spans="1:29">
      <c r="A43" s="758">
        <f>DRENAGEM!A64</f>
        <v>14</v>
      </c>
      <c r="B43" s="758" t="str">
        <f>DRENAGEM!B64</f>
        <v>CL 12</v>
      </c>
      <c r="C43" s="810">
        <f>DRENAGEM!E64</f>
        <v>35</v>
      </c>
      <c r="D43" s="763">
        <v>44.57</v>
      </c>
      <c r="E43" s="763">
        <f>DRENAGEM!C64</f>
        <v>43.69</v>
      </c>
      <c r="F43" s="763">
        <v>43.497999999999998</v>
      </c>
      <c r="G43" s="763">
        <f>DRENAGEM!D64</f>
        <v>42.54</v>
      </c>
      <c r="H43" s="807">
        <f t="shared" si="21"/>
        <v>0.92</v>
      </c>
      <c r="I43" s="761">
        <f>DRENAGEM!M64*100</f>
        <v>40</v>
      </c>
      <c r="J43" s="808">
        <f t="shared" si="1"/>
        <v>4.4999999999999998E-2</v>
      </c>
      <c r="K43" s="808">
        <f t="shared" si="2"/>
        <v>0.49</v>
      </c>
      <c r="L43" s="761">
        <f>DRENAGEM!N64</f>
        <v>1</v>
      </c>
      <c r="M43" s="760">
        <f t="shared" si="3"/>
        <v>35</v>
      </c>
      <c r="N43" s="760">
        <f t="shared" si="4"/>
        <v>6.6</v>
      </c>
      <c r="O43" s="762">
        <f t="shared" si="5"/>
        <v>0.06</v>
      </c>
      <c r="P43" s="762">
        <f t="shared" si="13"/>
        <v>1.03</v>
      </c>
      <c r="Q43" s="762">
        <f t="shared" si="6"/>
        <v>1.0250000000000001</v>
      </c>
      <c r="R43" s="762">
        <f t="shared" si="7"/>
        <v>0.35</v>
      </c>
      <c r="S43" s="762">
        <f t="shared" si="14"/>
        <v>1.19</v>
      </c>
      <c r="T43" s="762">
        <f t="shared" si="15"/>
        <v>42.69</v>
      </c>
      <c r="U43" s="762">
        <f t="shared" si="16"/>
        <v>19.309999999999999</v>
      </c>
      <c r="V43" s="762">
        <f t="shared" si="8"/>
        <v>0.47500000000000009</v>
      </c>
      <c r="W43" s="762">
        <f t="shared" si="9"/>
        <v>35.06</v>
      </c>
      <c r="X43" s="762">
        <f t="shared" si="17"/>
        <v>35.06</v>
      </c>
      <c r="Y43" s="762">
        <f t="shared" si="18"/>
        <v>42.690000000000005</v>
      </c>
      <c r="Z43" s="762">
        <f t="shared" si="19"/>
        <v>35.06</v>
      </c>
      <c r="AA43" s="762">
        <f t="shared" si="10"/>
        <v>51.23</v>
      </c>
      <c r="AB43" s="762">
        <f t="shared" si="11"/>
        <v>701.2</v>
      </c>
      <c r="AC43" s="762">
        <f t="shared" si="20"/>
        <v>0</v>
      </c>
    </row>
    <row r="44" spans="1:29">
      <c r="A44" s="758" t="str">
        <f>DRENAGEM!A65</f>
        <v>CL 12</v>
      </c>
      <c r="B44" s="758">
        <f>DRENAGEM!B65</f>
        <v>15</v>
      </c>
      <c r="C44" s="810">
        <f>DRENAGEM!E65</f>
        <v>35</v>
      </c>
      <c r="D44" s="763">
        <f t="shared" ref="D44:E48" si="29">F43</f>
        <v>43.497999999999998</v>
      </c>
      <c r="E44" s="763">
        <f t="shared" si="29"/>
        <v>42.54</v>
      </c>
      <c r="F44" s="763">
        <v>42.307000000000002</v>
      </c>
      <c r="G44" s="763">
        <f>DRENAGEM!D65</f>
        <v>40.58</v>
      </c>
      <c r="H44" s="807">
        <f t="shared" si="21"/>
        <v>1.34</v>
      </c>
      <c r="I44" s="761">
        <f>DRENAGEM!M65*100</f>
        <v>40</v>
      </c>
      <c r="J44" s="808">
        <f t="shared" si="1"/>
        <v>4.4999999999999998E-2</v>
      </c>
      <c r="K44" s="808">
        <f t="shared" si="2"/>
        <v>0.49</v>
      </c>
      <c r="L44" s="761">
        <f>DRENAGEM!N65</f>
        <v>1</v>
      </c>
      <c r="M44" s="760">
        <f t="shared" si="3"/>
        <v>35</v>
      </c>
      <c r="N44" s="760">
        <f t="shared" si="4"/>
        <v>6.6</v>
      </c>
      <c r="O44" s="762">
        <f t="shared" si="5"/>
        <v>0.06</v>
      </c>
      <c r="P44" s="762">
        <f t="shared" si="13"/>
        <v>1.03</v>
      </c>
      <c r="Q44" s="762">
        <f t="shared" si="6"/>
        <v>1.4450000000000001</v>
      </c>
      <c r="R44" s="762">
        <f t="shared" si="7"/>
        <v>0.35</v>
      </c>
      <c r="S44" s="762">
        <f t="shared" si="14"/>
        <v>1.19</v>
      </c>
      <c r="T44" s="762">
        <f t="shared" si="15"/>
        <v>60.18</v>
      </c>
      <c r="U44" s="762">
        <f t="shared" si="16"/>
        <v>19.309999999999999</v>
      </c>
      <c r="V44" s="762">
        <f t="shared" si="8"/>
        <v>0.89500000000000002</v>
      </c>
      <c r="W44" s="762">
        <f t="shared" si="9"/>
        <v>52.55</v>
      </c>
      <c r="X44" s="762">
        <f t="shared" si="17"/>
        <v>52.55</v>
      </c>
      <c r="Y44" s="762">
        <f t="shared" si="18"/>
        <v>60.18</v>
      </c>
      <c r="Z44" s="762">
        <f t="shared" si="19"/>
        <v>52.55</v>
      </c>
      <c r="AA44" s="762">
        <f t="shared" si="10"/>
        <v>72.22</v>
      </c>
      <c r="AB44" s="762">
        <f t="shared" si="11"/>
        <v>1051</v>
      </c>
      <c r="AC44" s="762">
        <f t="shared" si="20"/>
        <v>0</v>
      </c>
    </row>
    <row r="45" spans="1:29">
      <c r="A45" s="758">
        <f>DRENAGEM!A66</f>
        <v>15</v>
      </c>
      <c r="B45" s="758" t="str">
        <f>DRENAGEM!B66</f>
        <v>CL 13</v>
      </c>
      <c r="C45" s="810">
        <f>DRENAGEM!E66</f>
        <v>35</v>
      </c>
      <c r="D45" s="763">
        <f t="shared" si="29"/>
        <v>42.307000000000002</v>
      </c>
      <c r="E45" s="763">
        <f t="shared" si="29"/>
        <v>40.58</v>
      </c>
      <c r="F45" s="763">
        <v>40.250999999999998</v>
      </c>
      <c r="G45" s="763">
        <f>DRENAGEM!D66</f>
        <v>38.354999999999997</v>
      </c>
      <c r="H45" s="807">
        <f t="shared" si="21"/>
        <v>1.81</v>
      </c>
      <c r="I45" s="761">
        <f>DRENAGEM!M66*100</f>
        <v>40</v>
      </c>
      <c r="J45" s="808">
        <f t="shared" si="1"/>
        <v>4.4999999999999998E-2</v>
      </c>
      <c r="K45" s="808">
        <f t="shared" si="2"/>
        <v>0.49</v>
      </c>
      <c r="L45" s="761">
        <f>DRENAGEM!N66</f>
        <v>1</v>
      </c>
      <c r="M45" s="760">
        <f t="shared" ref="M45:M51" si="30">IF(AND(ISNUMBER(C45),ISNUMBER(L45)),C45*L45,"")</f>
        <v>35</v>
      </c>
      <c r="N45" s="760">
        <f t="shared" ref="N45:N51" si="31">IF(AND(ISNUMBER(K45),ISNUMBER(M45)),ROUND(PI()*K45^2/4*M45,2),"")</f>
        <v>6.6</v>
      </c>
      <c r="O45" s="762">
        <f t="shared" ref="O45:O51" si="32">IF(AND(ISNUMBER(I45),ISNUMBER($O$12)),$O$12,"")</f>
        <v>0.06</v>
      </c>
      <c r="P45" s="762">
        <f t="shared" ref="P45:P51" si="33">IF(AND(ISNUMBER(C45),ISNUMBER(K45),ISNUMBER(L45),ISNUMBER(O45)),ROUND(C45*K45*L45*O45+(L45-1)*0.2,2),"")</f>
        <v>1.03</v>
      </c>
      <c r="Q45" s="762">
        <f t="shared" ref="Q45:Q51" si="34">IF(AND(ISNUMBER(H45),ISNUMBER(J45),ISNUMBER(O45)),H45+J45+O45,"")</f>
        <v>1.915</v>
      </c>
      <c r="R45" s="762">
        <f t="shared" si="7"/>
        <v>0.35</v>
      </c>
      <c r="S45" s="762">
        <f t="shared" ref="S45:S51" si="35">IF(AND(ISNUMBER(K45),ISNUMBER(L45),ISNUMBER(R45)),ROUND(K45*L45+2*R45+(L45-1)*0.2,2),"")</f>
        <v>1.19</v>
      </c>
      <c r="T45" s="762">
        <f t="shared" ref="T45:T51" si="36">IF(AND(ISNUMBER(C45),ISNUMBER(Q45),ISNUMBER(S45)),ROUND(C45*Q45*S45,2),"")</f>
        <v>79.760000000000005</v>
      </c>
      <c r="U45" s="762">
        <f t="shared" ref="U45:U51" si="37">IF(AND(ISNUMBER(M45),ISNUMBER(K45),ISNUMBER($U$12)),ROUND(M45*(PI()*K45+0.3)*$U$12,2),"")</f>
        <v>19.309999999999999</v>
      </c>
      <c r="V45" s="762">
        <f t="shared" ref="V45:V51" si="38">IF(AND(ISNUMBER(I45),ISNUMBER(O45),ISNUMBER(Q45)),Q45-O45-K45,"")</f>
        <v>1.365</v>
      </c>
      <c r="W45" s="762">
        <f t="shared" ref="W45:W51" si="39">IF(AND(ISNUMBER(T45),ISNUMBER(N45),ISNUMBER(P45)),ROUND(T45-N45-P45,2),"")</f>
        <v>72.13</v>
      </c>
      <c r="X45" s="762">
        <f t="shared" si="17"/>
        <v>72.13</v>
      </c>
      <c r="Y45" s="762">
        <f t="shared" ref="Y45:Y51" si="40">IF(AND(ISNUMBER(N45),ISNUMBER(P45),ISNUMBER(X45)),N45+P45+X45,"")</f>
        <v>79.759999999999991</v>
      </c>
      <c r="Z45" s="762">
        <f t="shared" ref="Z45:Z51" si="41">IF(ISNUMBER(X45),X45,"")</f>
        <v>72.13</v>
      </c>
      <c r="AA45" s="762">
        <f t="shared" ref="AA45:AA51" si="42">IF(AND(ISNUMBER(Y45),ISNUMBER($AA$12)),ROUND(Y45*$AA$12,2),"")</f>
        <v>95.71</v>
      </c>
      <c r="AB45" s="762">
        <f t="shared" ref="AB45:AB51" si="43">IF(AND(ISNUMBER(Z45),ISNUMBER($AB$12)),ROUND(Z45*$AB$12,2),"")</f>
        <v>1442.6</v>
      </c>
      <c r="AC45" s="762">
        <f t="shared" ref="AC45:AC51" si="44">IF(AND(ISNUMBER(C45),ISNUMBER(Q45),ISNUMBER($AC$12)),IF(Q45&gt;$AC$12,ROUND(C45*Q45*2,2),0),"")</f>
        <v>134.05000000000001</v>
      </c>
    </row>
    <row r="46" spans="1:29">
      <c r="A46" s="758" t="str">
        <f>DRENAGEM!A67</f>
        <v>CL 13</v>
      </c>
      <c r="B46" s="758">
        <f>DRENAGEM!B67</f>
        <v>16</v>
      </c>
      <c r="C46" s="810">
        <f>DRENAGEM!E67</f>
        <v>22</v>
      </c>
      <c r="D46" s="763">
        <f t="shared" si="29"/>
        <v>40.250999999999998</v>
      </c>
      <c r="E46" s="763">
        <f t="shared" si="29"/>
        <v>38.354999999999997</v>
      </c>
      <c r="F46" s="763">
        <v>39.094000000000001</v>
      </c>
      <c r="G46" s="763">
        <f>DRENAGEM!D67</f>
        <v>36.950000000000003</v>
      </c>
      <c r="H46" s="807">
        <f t="shared" si="21"/>
        <v>2.02</v>
      </c>
      <c r="I46" s="761">
        <f>DRENAGEM!M67*100</f>
        <v>40</v>
      </c>
      <c r="J46" s="808">
        <f t="shared" si="1"/>
        <v>4.4999999999999998E-2</v>
      </c>
      <c r="K46" s="808">
        <f t="shared" si="2"/>
        <v>0.49</v>
      </c>
      <c r="L46" s="761">
        <f>DRENAGEM!N67</f>
        <v>1</v>
      </c>
      <c r="M46" s="760">
        <f t="shared" si="30"/>
        <v>22</v>
      </c>
      <c r="N46" s="760">
        <f t="shared" si="31"/>
        <v>4.1500000000000004</v>
      </c>
      <c r="O46" s="762">
        <f t="shared" si="32"/>
        <v>0.06</v>
      </c>
      <c r="P46" s="762">
        <f t="shared" si="33"/>
        <v>0.65</v>
      </c>
      <c r="Q46" s="762">
        <f t="shared" si="34"/>
        <v>2.125</v>
      </c>
      <c r="R46" s="762">
        <f t="shared" si="7"/>
        <v>0.45</v>
      </c>
      <c r="S46" s="762">
        <f t="shared" si="35"/>
        <v>1.39</v>
      </c>
      <c r="T46" s="762">
        <f t="shared" si="36"/>
        <v>64.98</v>
      </c>
      <c r="U46" s="762">
        <f t="shared" si="37"/>
        <v>12.14</v>
      </c>
      <c r="V46" s="762">
        <f t="shared" si="38"/>
        <v>1.575</v>
      </c>
      <c r="W46" s="762">
        <f t="shared" si="39"/>
        <v>60.18</v>
      </c>
      <c r="X46" s="762">
        <f t="shared" si="17"/>
        <v>60.18</v>
      </c>
      <c r="Y46" s="762">
        <f t="shared" si="40"/>
        <v>64.98</v>
      </c>
      <c r="Z46" s="762">
        <f t="shared" si="41"/>
        <v>60.18</v>
      </c>
      <c r="AA46" s="762">
        <f t="shared" si="42"/>
        <v>77.98</v>
      </c>
      <c r="AB46" s="762">
        <f t="shared" si="43"/>
        <v>1203.5999999999999</v>
      </c>
      <c r="AC46" s="762">
        <f t="shared" si="44"/>
        <v>93.5</v>
      </c>
    </row>
    <row r="47" spans="1:29">
      <c r="A47" s="758">
        <f>DRENAGEM!A68</f>
        <v>16</v>
      </c>
      <c r="B47" s="758" t="str">
        <f>DRENAGEM!B68</f>
        <v>CL 14</v>
      </c>
      <c r="C47" s="810">
        <f>DRENAGEM!E68</f>
        <v>52</v>
      </c>
      <c r="D47" s="763">
        <f t="shared" si="29"/>
        <v>39.094000000000001</v>
      </c>
      <c r="E47" s="763">
        <f t="shared" si="29"/>
        <v>36.950000000000003</v>
      </c>
      <c r="F47" s="763">
        <v>35.244999999999997</v>
      </c>
      <c r="G47" s="763">
        <f>DRENAGEM!D68</f>
        <v>33.9</v>
      </c>
      <c r="H47" s="807">
        <f t="shared" si="21"/>
        <v>1.74</v>
      </c>
      <c r="I47" s="761">
        <f>DRENAGEM!M68*100</f>
        <v>40</v>
      </c>
      <c r="J47" s="808">
        <f t="shared" si="1"/>
        <v>4.4999999999999998E-2</v>
      </c>
      <c r="K47" s="808">
        <f t="shared" si="2"/>
        <v>0.49</v>
      </c>
      <c r="L47" s="761">
        <f>DRENAGEM!N68</f>
        <v>1</v>
      </c>
      <c r="M47" s="760">
        <f t="shared" si="30"/>
        <v>52</v>
      </c>
      <c r="N47" s="760">
        <f t="shared" si="31"/>
        <v>9.81</v>
      </c>
      <c r="O47" s="762">
        <f t="shared" si="32"/>
        <v>0.06</v>
      </c>
      <c r="P47" s="762">
        <f t="shared" si="33"/>
        <v>1.53</v>
      </c>
      <c r="Q47" s="762">
        <f t="shared" si="34"/>
        <v>1.845</v>
      </c>
      <c r="R47" s="762">
        <f t="shared" si="7"/>
        <v>0.35</v>
      </c>
      <c r="S47" s="762">
        <f t="shared" si="35"/>
        <v>1.19</v>
      </c>
      <c r="T47" s="762">
        <f t="shared" si="36"/>
        <v>114.17</v>
      </c>
      <c r="U47" s="762">
        <f t="shared" si="37"/>
        <v>28.69</v>
      </c>
      <c r="V47" s="762">
        <f t="shared" si="38"/>
        <v>1.2949999999999999</v>
      </c>
      <c r="W47" s="762">
        <f t="shared" si="39"/>
        <v>102.83</v>
      </c>
      <c r="X47" s="762">
        <f t="shared" si="17"/>
        <v>102.83</v>
      </c>
      <c r="Y47" s="762">
        <f t="shared" si="40"/>
        <v>114.17</v>
      </c>
      <c r="Z47" s="762">
        <f t="shared" si="41"/>
        <v>102.83</v>
      </c>
      <c r="AA47" s="762">
        <f t="shared" si="42"/>
        <v>137</v>
      </c>
      <c r="AB47" s="762">
        <f t="shared" si="43"/>
        <v>2056.6</v>
      </c>
      <c r="AC47" s="762">
        <f t="shared" si="44"/>
        <v>191.88</v>
      </c>
    </row>
    <row r="48" spans="1:29">
      <c r="A48" s="758" t="str">
        <f>DRENAGEM!A69</f>
        <v>CL 14</v>
      </c>
      <c r="B48" s="758" t="str">
        <f>DRENAGEM!B69</f>
        <v>BB 2</v>
      </c>
      <c r="C48" s="810">
        <f>DRENAGEM!E69</f>
        <v>14</v>
      </c>
      <c r="D48" s="763">
        <f t="shared" si="29"/>
        <v>35.244999999999997</v>
      </c>
      <c r="E48" s="763">
        <f t="shared" si="29"/>
        <v>33.9</v>
      </c>
      <c r="F48" s="763">
        <v>34.304000000000002</v>
      </c>
      <c r="G48" s="763">
        <f>DRENAGEM!D69</f>
        <v>33.594999999999999</v>
      </c>
      <c r="H48" s="807">
        <f t="shared" si="21"/>
        <v>1.03</v>
      </c>
      <c r="I48" s="761">
        <f>DRENAGEM!M69*100</f>
        <v>60</v>
      </c>
      <c r="J48" s="808">
        <f t="shared" si="1"/>
        <v>0.06</v>
      </c>
      <c r="K48" s="808">
        <f t="shared" si="2"/>
        <v>0.72</v>
      </c>
      <c r="L48" s="761">
        <f>DRENAGEM!N69</f>
        <v>1</v>
      </c>
      <c r="M48" s="760">
        <f t="shared" si="30"/>
        <v>14</v>
      </c>
      <c r="N48" s="760">
        <f t="shared" si="31"/>
        <v>5.7</v>
      </c>
      <c r="O48" s="762">
        <f t="shared" si="32"/>
        <v>0.06</v>
      </c>
      <c r="P48" s="762">
        <f t="shared" si="33"/>
        <v>0.6</v>
      </c>
      <c r="Q48" s="762">
        <f t="shared" si="34"/>
        <v>1.1500000000000001</v>
      </c>
      <c r="R48" s="762">
        <f t="shared" si="7"/>
        <v>0.4</v>
      </c>
      <c r="S48" s="762">
        <f t="shared" si="35"/>
        <v>1.52</v>
      </c>
      <c r="T48" s="762">
        <f t="shared" si="36"/>
        <v>24.47</v>
      </c>
      <c r="U48" s="762">
        <f t="shared" si="37"/>
        <v>10.76</v>
      </c>
      <c r="V48" s="762">
        <f t="shared" si="38"/>
        <v>0.37000000000000011</v>
      </c>
      <c r="W48" s="762">
        <f t="shared" si="39"/>
        <v>18.170000000000002</v>
      </c>
      <c r="X48" s="762">
        <f t="shared" si="17"/>
        <v>18.170000000000002</v>
      </c>
      <c r="Y48" s="762">
        <f t="shared" si="40"/>
        <v>24.470000000000002</v>
      </c>
      <c r="Z48" s="762">
        <f t="shared" si="41"/>
        <v>18.170000000000002</v>
      </c>
      <c r="AA48" s="762">
        <f t="shared" si="42"/>
        <v>29.36</v>
      </c>
      <c r="AB48" s="762">
        <f t="shared" si="43"/>
        <v>363.4</v>
      </c>
      <c r="AC48" s="762">
        <f t="shared" si="44"/>
        <v>0</v>
      </c>
    </row>
    <row r="49" spans="1:29">
      <c r="A49" s="758"/>
      <c r="B49" s="758"/>
      <c r="C49" s="810"/>
      <c r="D49" s="763"/>
      <c r="E49" s="763"/>
      <c r="F49" s="763"/>
      <c r="G49" s="763"/>
      <c r="H49" s="807" t="str">
        <f t="shared" si="21"/>
        <v/>
      </c>
      <c r="I49" s="761"/>
      <c r="J49" s="808" t="str">
        <f t="shared" ref="J49:J50" si="45">IF(OR(I49=30,I49=40,I49=60,I49=80,I49=100,I49=120,I49=150,I49=200),VLOOKUP(I49,$C$1004:$D$1011,2,FALSE),"")</f>
        <v/>
      </c>
      <c r="K49" s="808" t="str">
        <f t="shared" ref="K49:K50" si="46">IF(J49&lt;&gt;"",VLOOKUP(I49,$C$1004:$E$1011,3,FALSE),"")</f>
        <v/>
      </c>
      <c r="L49" s="761"/>
      <c r="M49" s="760" t="str">
        <f t="shared" ref="M49:M50" si="47">IF(AND(ISNUMBER(C49),ISNUMBER(L49)),C49*L49,"")</f>
        <v/>
      </c>
      <c r="N49" s="760" t="str">
        <f t="shared" ref="N49:N50" si="48">IF(AND(ISNUMBER(K49),ISNUMBER(M49)),ROUND(PI()*K49^2/4*M49,2),"")</f>
        <v/>
      </c>
      <c r="O49" s="833" t="str">
        <f t="shared" ref="O49:O50" si="49">IF(AND(ISNUMBER(I49),ISNUMBER($O$12)),$O$12,"")</f>
        <v/>
      </c>
      <c r="P49" s="833" t="str">
        <f t="shared" ref="P49:P50" si="50">IF(AND(ISNUMBER(C49),ISNUMBER(K49),ISNUMBER(L49),ISNUMBER(O49)),ROUND(C49*K49*L49*O49+(L49-1)*0.2,2),"")</f>
        <v/>
      </c>
      <c r="Q49" s="833" t="str">
        <f t="shared" ref="Q49:Q50" si="51">IF(AND(ISNUMBER(H49),ISNUMBER(J49),ISNUMBER(O49)),H49+J49+O49,"")</f>
        <v/>
      </c>
      <c r="R49" s="833" t="str">
        <f t="shared" ref="R49:R50" si="52">IF(AND(ISNUMBER(I49),ISNUMBER(Q49)),IF(Q49&lt;2,VLOOKUP(I49,$C$1004:$F$1011,4),IF(Q49&lt;3,VLOOKUP(I49,$C$1004:$G$1011,5),IF(Q49&lt;4,VLOOKUP(I49,C$1004:H$1011,6),IF(Q49&gt;=4,VLOOKUP(I49,$C$1004:$I$1011,7),)))),"")</f>
        <v/>
      </c>
      <c r="S49" s="833" t="str">
        <f t="shared" ref="S49:S50" si="53">IF(AND(ISNUMBER(K49),ISNUMBER(L49),ISNUMBER(R49)),ROUND(K49*L49+2*R49+(L49-1)*0.2,2),"")</f>
        <v/>
      </c>
      <c r="T49" s="833" t="str">
        <f t="shared" ref="T49:T50" si="54">IF(AND(ISNUMBER(C49),ISNUMBER(Q49),ISNUMBER(S49)),ROUND(C49*Q49*S49,2),"")</f>
        <v/>
      </c>
      <c r="U49" s="833" t="str">
        <f t="shared" ref="U49:U50" si="55">IF(AND(ISNUMBER(M49),ISNUMBER(K49),ISNUMBER($U$12)),ROUND(M49*(PI()*K49+0.3)*$U$12,2),"")</f>
        <v/>
      </c>
      <c r="V49" s="833" t="str">
        <f t="shared" ref="V49:V50" si="56">IF(AND(ISNUMBER(I49),ISNUMBER(O49),ISNUMBER(Q49)),Q49-O49-K49,"")</f>
        <v/>
      </c>
      <c r="W49" s="833" t="str">
        <f t="shared" ref="W49:W50" si="57">IF(AND(ISNUMBER(T49),ISNUMBER(N49),ISNUMBER(P49)),ROUND(T49-N49-P49,2),"")</f>
        <v/>
      </c>
      <c r="X49" s="833" t="str">
        <f t="shared" ref="X49:X50" si="58">IF(AND(ISNUMBER(W49),ISNUMBER($X$12)),ROUND(W49*$X$12,2),"")</f>
        <v/>
      </c>
      <c r="Y49" s="833" t="str">
        <f t="shared" ref="Y49:Y50" si="59">IF(AND(ISNUMBER(N49),ISNUMBER(P49),ISNUMBER(X49)),N49+P49+X49,"")</f>
        <v/>
      </c>
      <c r="Z49" s="833" t="str">
        <f t="shared" ref="Z49:Z50" si="60">IF(ISNUMBER(X49),X49,"")</f>
        <v/>
      </c>
      <c r="AA49" s="833" t="str">
        <f t="shared" ref="AA49:AA50" si="61">IF(AND(ISNUMBER(Y49),ISNUMBER($AA$12)),ROUND(Y49*$AA$12,2),"")</f>
        <v/>
      </c>
      <c r="AB49" s="833" t="str">
        <f t="shared" ref="AB49:AB50" si="62">IF(AND(ISNUMBER(Z49),ISNUMBER($AB$12)),ROUND(Z49*$AB$12,2),"")</f>
        <v/>
      </c>
      <c r="AC49" s="833" t="str">
        <f t="shared" ref="AC49:AC50" si="63">IF(AND(ISNUMBER(C49),ISNUMBER(Q49),ISNUMBER($AC$12)),IF(Q49&gt;$AC$12,ROUND(C49*Q49*2,2),0),"")</f>
        <v/>
      </c>
    </row>
    <row r="50" spans="1:29">
      <c r="A50" s="758">
        <f>DRENAGEM!A71</f>
        <v>32</v>
      </c>
      <c r="B50" s="758">
        <f>DRENAGEM!B71</f>
        <v>16</v>
      </c>
      <c r="C50" s="810">
        <f>DRENAGEM!E71</f>
        <v>50</v>
      </c>
      <c r="D50" s="763">
        <v>44.865000000000002</v>
      </c>
      <c r="E50" s="763">
        <f>DRENAGEM!C71</f>
        <v>43.365000000000002</v>
      </c>
      <c r="F50" s="763">
        <v>39.094000000000001</v>
      </c>
      <c r="G50" s="763">
        <f>DRENAGEM!D71</f>
        <v>36.950000000000003</v>
      </c>
      <c r="H50" s="807">
        <f t="shared" si="21"/>
        <v>1.82</v>
      </c>
      <c r="I50" s="761">
        <f>DRENAGEM!M71*100</f>
        <v>40</v>
      </c>
      <c r="J50" s="808">
        <f t="shared" si="45"/>
        <v>4.4999999999999998E-2</v>
      </c>
      <c r="K50" s="808">
        <f t="shared" si="46"/>
        <v>0.49</v>
      </c>
      <c r="L50" s="761">
        <f>DRENAGEM!N71</f>
        <v>1</v>
      </c>
      <c r="M50" s="760">
        <f t="shared" si="47"/>
        <v>50</v>
      </c>
      <c r="N50" s="760">
        <f t="shared" si="48"/>
        <v>9.43</v>
      </c>
      <c r="O50" s="833">
        <f t="shared" si="49"/>
        <v>0.06</v>
      </c>
      <c r="P50" s="833">
        <f t="shared" si="50"/>
        <v>1.47</v>
      </c>
      <c r="Q50" s="833">
        <f t="shared" si="51"/>
        <v>1.925</v>
      </c>
      <c r="R50" s="833">
        <f t="shared" si="52"/>
        <v>0.35</v>
      </c>
      <c r="S50" s="833">
        <f t="shared" si="53"/>
        <v>1.19</v>
      </c>
      <c r="T50" s="833">
        <f t="shared" si="54"/>
        <v>114.54</v>
      </c>
      <c r="U50" s="833">
        <f t="shared" si="55"/>
        <v>27.59</v>
      </c>
      <c r="V50" s="833">
        <f t="shared" si="56"/>
        <v>1.375</v>
      </c>
      <c r="W50" s="833">
        <f t="shared" si="57"/>
        <v>103.64</v>
      </c>
      <c r="X50" s="833">
        <f t="shared" si="58"/>
        <v>103.64</v>
      </c>
      <c r="Y50" s="833">
        <f t="shared" si="59"/>
        <v>114.54</v>
      </c>
      <c r="Z50" s="833">
        <f t="shared" si="60"/>
        <v>103.64</v>
      </c>
      <c r="AA50" s="833">
        <f t="shared" si="61"/>
        <v>137.44999999999999</v>
      </c>
      <c r="AB50" s="833">
        <f t="shared" si="62"/>
        <v>2072.8000000000002</v>
      </c>
      <c r="AC50" s="833">
        <f t="shared" si="63"/>
        <v>192.5</v>
      </c>
    </row>
    <row r="51" spans="1:29">
      <c r="A51" s="758"/>
      <c r="B51" s="758"/>
      <c r="C51" s="810"/>
      <c r="D51" s="763"/>
      <c r="E51" s="763"/>
      <c r="F51" s="763"/>
      <c r="G51" s="763"/>
      <c r="H51" s="807" t="str">
        <f t="shared" si="21"/>
        <v/>
      </c>
      <c r="I51" s="761"/>
      <c r="J51" s="808" t="str">
        <f t="shared" ref="J51:J82" si="64">IF(OR(I51=30,I51=40,I51=60,I51=80,I51=100,I51=120,I51=150,I51=200),VLOOKUP(I51,$C$1004:$D$1011,2,FALSE),"")</f>
        <v/>
      </c>
      <c r="K51" s="808" t="str">
        <f t="shared" ref="K51:K82" si="65">IF(J51&lt;&gt;"",VLOOKUP(I51,$C$1004:$E$1011,3,FALSE),"")</f>
        <v/>
      </c>
      <c r="L51" s="761"/>
      <c r="M51" s="760" t="str">
        <f t="shared" si="30"/>
        <v/>
      </c>
      <c r="N51" s="760" t="str">
        <f t="shared" si="31"/>
        <v/>
      </c>
      <c r="O51" s="762" t="str">
        <f t="shared" si="32"/>
        <v/>
      </c>
      <c r="P51" s="762" t="str">
        <f t="shared" si="33"/>
        <v/>
      </c>
      <c r="Q51" s="762" t="str">
        <f t="shared" si="34"/>
        <v/>
      </c>
      <c r="R51" s="762" t="str">
        <f>IF(AND(ISNUMBER(I51),ISNUMBER(Q51)),IF(Q51&lt;2,VLOOKUP(I51,$C$1004:$F$1011,4),IF(Q51&lt;3,VLOOKUP(I51,$C$1004:$G$1011,5),IF(Q51&lt;4,VLOOKUP(I51,C$1004:H$1011,6),IF(Q51&gt;=4,VLOOKUP(I51,$C$1004:$I$1011,7),)))),"")</f>
        <v/>
      </c>
      <c r="S51" s="762" t="str">
        <f t="shared" si="35"/>
        <v/>
      </c>
      <c r="T51" s="762" t="str">
        <f t="shared" si="36"/>
        <v/>
      </c>
      <c r="U51" s="762" t="str">
        <f t="shared" si="37"/>
        <v/>
      </c>
      <c r="V51" s="762" t="str">
        <f t="shared" si="38"/>
        <v/>
      </c>
      <c r="W51" s="762" t="str">
        <f t="shared" si="39"/>
        <v/>
      </c>
      <c r="X51" s="762" t="str">
        <f t="shared" si="17"/>
        <v/>
      </c>
      <c r="Y51" s="762" t="str">
        <f t="shared" si="40"/>
        <v/>
      </c>
      <c r="Z51" s="762" t="str">
        <f t="shared" si="41"/>
        <v/>
      </c>
      <c r="AA51" s="762" t="str">
        <f t="shared" si="42"/>
        <v/>
      </c>
      <c r="AB51" s="762" t="str">
        <f t="shared" si="43"/>
        <v/>
      </c>
      <c r="AC51" s="762" t="str">
        <f t="shared" si="44"/>
        <v/>
      </c>
    </row>
    <row r="52" spans="1:29">
      <c r="A52" s="758">
        <f>DRENAGEM!A95</f>
        <v>17</v>
      </c>
      <c r="B52" s="758" t="str">
        <f>DRENAGEM!B95</f>
        <v>CL 15</v>
      </c>
      <c r="C52" s="810">
        <f>DRENAGEM!E95</f>
        <v>40</v>
      </c>
      <c r="D52" s="763">
        <v>23.754000000000001</v>
      </c>
      <c r="E52" s="763">
        <f>DRENAGEM!C95</f>
        <v>22.754999999999999</v>
      </c>
      <c r="F52" s="763">
        <v>21.919</v>
      </c>
      <c r="G52" s="763">
        <f>DRENAGEM!D95</f>
        <v>20.465</v>
      </c>
      <c r="H52" s="809">
        <f t="shared" si="21"/>
        <v>1.23</v>
      </c>
      <c r="I52" s="761">
        <f>DRENAGEM!M95*100</f>
        <v>40</v>
      </c>
      <c r="J52" s="808">
        <f t="shared" si="64"/>
        <v>4.4999999999999998E-2</v>
      </c>
      <c r="K52" s="808">
        <f t="shared" si="65"/>
        <v>0.49</v>
      </c>
      <c r="L52" s="761">
        <f>DRENAGEM!N95</f>
        <v>1</v>
      </c>
      <c r="M52" s="760">
        <f t="shared" si="3"/>
        <v>40</v>
      </c>
      <c r="N52" s="760">
        <f t="shared" si="4"/>
        <v>7.54</v>
      </c>
      <c r="O52" s="762">
        <f t="shared" si="5"/>
        <v>0.06</v>
      </c>
      <c r="P52" s="762">
        <f t="shared" si="13"/>
        <v>1.18</v>
      </c>
      <c r="Q52" s="762">
        <f t="shared" si="6"/>
        <v>1.335</v>
      </c>
      <c r="R52" s="762">
        <f t="shared" ref="R52:R115" si="66">IF(AND(ISNUMBER(I52),ISNUMBER(Q52)),IF(Q52&lt;2,VLOOKUP(I52,$C$1004:$F$1011,4),IF(Q52&lt;3,VLOOKUP(I52,$C$1004:$G$1011,5),IF(Q52&lt;4,VLOOKUP(I52,C$1004:H$1011,6),IF(Q52&gt;=4,VLOOKUP(I52,$C$1004:$I$1011,7),)))),"")</f>
        <v>0.35</v>
      </c>
      <c r="S52" s="762">
        <f t="shared" si="14"/>
        <v>1.19</v>
      </c>
      <c r="T52" s="762">
        <f t="shared" si="15"/>
        <v>63.55</v>
      </c>
      <c r="U52" s="762">
        <f t="shared" si="16"/>
        <v>22.07</v>
      </c>
      <c r="V52" s="762">
        <f t="shared" si="8"/>
        <v>0.78499999999999992</v>
      </c>
      <c r="W52" s="762">
        <f t="shared" si="9"/>
        <v>54.83</v>
      </c>
      <c r="X52" s="762">
        <f t="shared" si="17"/>
        <v>54.83</v>
      </c>
      <c r="Y52" s="762">
        <f t="shared" si="18"/>
        <v>63.55</v>
      </c>
      <c r="Z52" s="762">
        <f t="shared" si="19"/>
        <v>54.83</v>
      </c>
      <c r="AA52" s="762">
        <f t="shared" si="10"/>
        <v>76.260000000000005</v>
      </c>
      <c r="AB52" s="762">
        <f t="shared" si="11"/>
        <v>1096.5999999999999</v>
      </c>
      <c r="AC52" s="762">
        <f t="shared" si="20"/>
        <v>0</v>
      </c>
    </row>
    <row r="53" spans="1:29">
      <c r="A53" s="758" t="str">
        <f>DRENAGEM!A96</f>
        <v>CL 15</v>
      </c>
      <c r="B53" s="758">
        <f>DRENAGEM!B96</f>
        <v>18</v>
      </c>
      <c r="C53" s="810">
        <f>DRENAGEM!E96</f>
        <v>40</v>
      </c>
      <c r="D53" s="763">
        <f t="shared" ref="D53:E57" si="67">F52</f>
        <v>21.919</v>
      </c>
      <c r="E53" s="763">
        <f t="shared" si="67"/>
        <v>20.465</v>
      </c>
      <c r="F53" s="763">
        <v>19.355</v>
      </c>
      <c r="G53" s="763">
        <f>DRENAGEM!D96</f>
        <v>17.440000000000001</v>
      </c>
      <c r="H53" s="807">
        <f t="shared" si="21"/>
        <v>1.68</v>
      </c>
      <c r="I53" s="761">
        <f>DRENAGEM!M96*100</f>
        <v>40</v>
      </c>
      <c r="J53" s="808">
        <f t="shared" si="64"/>
        <v>4.4999999999999998E-2</v>
      </c>
      <c r="K53" s="808">
        <f t="shared" si="65"/>
        <v>0.49</v>
      </c>
      <c r="L53" s="761">
        <f>DRENAGEM!N96</f>
        <v>1</v>
      </c>
      <c r="M53" s="760">
        <f t="shared" si="3"/>
        <v>40</v>
      </c>
      <c r="N53" s="760">
        <f t="shared" si="4"/>
        <v>7.54</v>
      </c>
      <c r="O53" s="762">
        <f t="shared" si="5"/>
        <v>0.06</v>
      </c>
      <c r="P53" s="762">
        <f t="shared" si="13"/>
        <v>1.18</v>
      </c>
      <c r="Q53" s="762">
        <f t="shared" si="6"/>
        <v>1.7849999999999999</v>
      </c>
      <c r="R53" s="762">
        <f t="shared" si="66"/>
        <v>0.35</v>
      </c>
      <c r="S53" s="762">
        <f t="shared" si="14"/>
        <v>1.19</v>
      </c>
      <c r="T53" s="762">
        <f t="shared" si="15"/>
        <v>84.97</v>
      </c>
      <c r="U53" s="762">
        <f t="shared" si="16"/>
        <v>22.07</v>
      </c>
      <c r="V53" s="762">
        <f t="shared" si="8"/>
        <v>1.2349999999999999</v>
      </c>
      <c r="W53" s="762">
        <f t="shared" si="9"/>
        <v>76.25</v>
      </c>
      <c r="X53" s="762">
        <f t="shared" si="17"/>
        <v>76.25</v>
      </c>
      <c r="Y53" s="762">
        <f t="shared" si="18"/>
        <v>84.97</v>
      </c>
      <c r="Z53" s="762">
        <f t="shared" si="19"/>
        <v>76.25</v>
      </c>
      <c r="AA53" s="762">
        <f t="shared" si="10"/>
        <v>101.96</v>
      </c>
      <c r="AB53" s="762">
        <f t="shared" si="11"/>
        <v>1525</v>
      </c>
      <c r="AC53" s="762">
        <f t="shared" si="20"/>
        <v>142.80000000000001</v>
      </c>
    </row>
    <row r="54" spans="1:29">
      <c r="A54" s="758">
        <f>DRENAGEM!A97</f>
        <v>18</v>
      </c>
      <c r="B54" s="758" t="str">
        <f>DRENAGEM!B97</f>
        <v>CL 16</v>
      </c>
      <c r="C54" s="810">
        <f>DRENAGEM!E97</f>
        <v>40</v>
      </c>
      <c r="D54" s="763">
        <f t="shared" si="67"/>
        <v>19.355</v>
      </c>
      <c r="E54" s="763">
        <f t="shared" si="67"/>
        <v>17.440000000000001</v>
      </c>
      <c r="F54" s="763">
        <v>16.216000000000001</v>
      </c>
      <c r="G54" s="763">
        <f>DRENAGEM!D97</f>
        <v>14.414999999999999</v>
      </c>
      <c r="H54" s="807">
        <f t="shared" si="21"/>
        <v>1.86</v>
      </c>
      <c r="I54" s="761">
        <f>DRENAGEM!M97*100</f>
        <v>40</v>
      </c>
      <c r="J54" s="808">
        <f t="shared" si="64"/>
        <v>4.4999999999999998E-2</v>
      </c>
      <c r="K54" s="808">
        <f t="shared" si="65"/>
        <v>0.49</v>
      </c>
      <c r="L54" s="761">
        <f>DRENAGEM!N97</f>
        <v>1</v>
      </c>
      <c r="M54" s="760">
        <f t="shared" si="3"/>
        <v>40</v>
      </c>
      <c r="N54" s="760">
        <f t="shared" si="4"/>
        <v>7.54</v>
      </c>
      <c r="O54" s="762">
        <f t="shared" si="5"/>
        <v>0.06</v>
      </c>
      <c r="P54" s="762">
        <f t="shared" si="13"/>
        <v>1.18</v>
      </c>
      <c r="Q54" s="762">
        <f t="shared" si="6"/>
        <v>1.9650000000000001</v>
      </c>
      <c r="R54" s="762">
        <f t="shared" si="66"/>
        <v>0.35</v>
      </c>
      <c r="S54" s="762">
        <f t="shared" si="14"/>
        <v>1.19</v>
      </c>
      <c r="T54" s="762">
        <f t="shared" si="15"/>
        <v>93.53</v>
      </c>
      <c r="U54" s="762">
        <f t="shared" si="16"/>
        <v>22.07</v>
      </c>
      <c r="V54" s="762">
        <f t="shared" si="8"/>
        <v>1.415</v>
      </c>
      <c r="W54" s="762">
        <f t="shared" si="9"/>
        <v>84.81</v>
      </c>
      <c r="X54" s="762">
        <f t="shared" si="17"/>
        <v>84.81</v>
      </c>
      <c r="Y54" s="762">
        <f t="shared" si="18"/>
        <v>93.53</v>
      </c>
      <c r="Z54" s="762">
        <f t="shared" si="19"/>
        <v>84.81</v>
      </c>
      <c r="AA54" s="762">
        <f t="shared" si="10"/>
        <v>112.24</v>
      </c>
      <c r="AB54" s="762">
        <f t="shared" si="11"/>
        <v>1696.2</v>
      </c>
      <c r="AC54" s="762">
        <f t="shared" si="20"/>
        <v>157.19999999999999</v>
      </c>
    </row>
    <row r="55" spans="1:29">
      <c r="A55" s="758" t="str">
        <f>DRENAGEM!A98</f>
        <v>CL 16</v>
      </c>
      <c r="B55" s="758">
        <f>DRENAGEM!B98</f>
        <v>19</v>
      </c>
      <c r="C55" s="810">
        <f>DRENAGEM!E98</f>
        <v>30</v>
      </c>
      <c r="D55" s="763">
        <f t="shared" si="67"/>
        <v>16.216000000000001</v>
      </c>
      <c r="E55" s="763">
        <f t="shared" si="67"/>
        <v>14.414999999999999</v>
      </c>
      <c r="F55" s="763">
        <v>13.539</v>
      </c>
      <c r="G55" s="763">
        <f>DRENAGEM!D98</f>
        <v>12.17</v>
      </c>
      <c r="H55" s="807">
        <f t="shared" si="21"/>
        <v>1.59</v>
      </c>
      <c r="I55" s="761">
        <f>DRENAGEM!M98*100</f>
        <v>40</v>
      </c>
      <c r="J55" s="808">
        <f t="shared" si="64"/>
        <v>4.4999999999999998E-2</v>
      </c>
      <c r="K55" s="808">
        <f t="shared" si="65"/>
        <v>0.49</v>
      </c>
      <c r="L55" s="761">
        <f>DRENAGEM!N98</f>
        <v>1</v>
      </c>
      <c r="M55" s="760">
        <f t="shared" si="3"/>
        <v>30</v>
      </c>
      <c r="N55" s="760">
        <f t="shared" si="4"/>
        <v>5.66</v>
      </c>
      <c r="O55" s="762">
        <f t="shared" si="5"/>
        <v>0.06</v>
      </c>
      <c r="P55" s="762">
        <f t="shared" si="13"/>
        <v>0.88</v>
      </c>
      <c r="Q55" s="762">
        <f t="shared" si="6"/>
        <v>1.6950000000000001</v>
      </c>
      <c r="R55" s="762">
        <f t="shared" si="66"/>
        <v>0.35</v>
      </c>
      <c r="S55" s="762">
        <f t="shared" si="14"/>
        <v>1.19</v>
      </c>
      <c r="T55" s="762">
        <f t="shared" si="15"/>
        <v>60.51</v>
      </c>
      <c r="U55" s="762">
        <f t="shared" si="16"/>
        <v>16.55</v>
      </c>
      <c r="V55" s="762">
        <f t="shared" si="8"/>
        <v>1.145</v>
      </c>
      <c r="W55" s="762">
        <f t="shared" si="9"/>
        <v>53.97</v>
      </c>
      <c r="X55" s="762">
        <f t="shared" si="17"/>
        <v>53.97</v>
      </c>
      <c r="Y55" s="762">
        <f t="shared" si="18"/>
        <v>60.51</v>
      </c>
      <c r="Z55" s="762">
        <f t="shared" si="19"/>
        <v>53.97</v>
      </c>
      <c r="AA55" s="762">
        <f t="shared" si="10"/>
        <v>72.61</v>
      </c>
      <c r="AB55" s="762">
        <f t="shared" si="11"/>
        <v>1079.4000000000001</v>
      </c>
      <c r="AC55" s="762">
        <f t="shared" si="20"/>
        <v>101.7</v>
      </c>
    </row>
    <row r="56" spans="1:29">
      <c r="A56" s="758">
        <f>DRENAGEM!A99</f>
        <v>19</v>
      </c>
      <c r="B56" s="758" t="str">
        <f>DRENAGEM!B99</f>
        <v>CL 17</v>
      </c>
      <c r="C56" s="810">
        <f>DRENAGEM!E99</f>
        <v>30</v>
      </c>
      <c r="D56" s="763">
        <f t="shared" si="67"/>
        <v>13.539</v>
      </c>
      <c r="E56" s="763">
        <f t="shared" si="67"/>
        <v>12.17</v>
      </c>
      <c r="F56" s="763">
        <v>12.215999999999999</v>
      </c>
      <c r="G56" s="763">
        <f>DRENAGEM!D99</f>
        <v>10.635</v>
      </c>
      <c r="H56" s="807">
        <f t="shared" si="21"/>
        <v>1.48</v>
      </c>
      <c r="I56" s="761">
        <f>DRENAGEM!M99*100</f>
        <v>40</v>
      </c>
      <c r="J56" s="808">
        <f t="shared" si="64"/>
        <v>4.4999999999999998E-2</v>
      </c>
      <c r="K56" s="808">
        <f t="shared" si="65"/>
        <v>0.49</v>
      </c>
      <c r="L56" s="761">
        <f>DRENAGEM!N99</f>
        <v>1</v>
      </c>
      <c r="M56" s="760">
        <f t="shared" si="3"/>
        <v>30</v>
      </c>
      <c r="N56" s="760">
        <f t="shared" si="4"/>
        <v>5.66</v>
      </c>
      <c r="O56" s="762">
        <f t="shared" si="5"/>
        <v>0.06</v>
      </c>
      <c r="P56" s="762">
        <f t="shared" si="13"/>
        <v>0.88</v>
      </c>
      <c r="Q56" s="762">
        <f t="shared" si="6"/>
        <v>1.585</v>
      </c>
      <c r="R56" s="762">
        <f t="shared" si="66"/>
        <v>0.35</v>
      </c>
      <c r="S56" s="762">
        <f t="shared" si="14"/>
        <v>1.19</v>
      </c>
      <c r="T56" s="762">
        <f t="shared" si="15"/>
        <v>56.58</v>
      </c>
      <c r="U56" s="762">
        <f t="shared" si="16"/>
        <v>16.55</v>
      </c>
      <c r="V56" s="762">
        <f t="shared" si="8"/>
        <v>1.0349999999999999</v>
      </c>
      <c r="W56" s="762">
        <f t="shared" si="9"/>
        <v>50.04</v>
      </c>
      <c r="X56" s="762">
        <f t="shared" si="17"/>
        <v>50.04</v>
      </c>
      <c r="Y56" s="762">
        <f t="shared" si="18"/>
        <v>56.58</v>
      </c>
      <c r="Z56" s="762">
        <f t="shared" si="19"/>
        <v>50.04</v>
      </c>
      <c r="AA56" s="762">
        <f t="shared" si="10"/>
        <v>67.900000000000006</v>
      </c>
      <c r="AB56" s="762">
        <f t="shared" si="11"/>
        <v>1000.8</v>
      </c>
      <c r="AC56" s="762">
        <f t="shared" si="20"/>
        <v>95.1</v>
      </c>
    </row>
    <row r="57" spans="1:29">
      <c r="A57" s="758" t="str">
        <f>DRENAGEM!A100</f>
        <v>CL 17</v>
      </c>
      <c r="B57" s="758" t="str">
        <f>DRENAGEM!B100</f>
        <v>CL 18</v>
      </c>
      <c r="C57" s="810">
        <f>DRENAGEM!E100</f>
        <v>30</v>
      </c>
      <c r="D57" s="763">
        <f t="shared" si="67"/>
        <v>12.215999999999999</v>
      </c>
      <c r="E57" s="763">
        <f t="shared" si="67"/>
        <v>10.635</v>
      </c>
      <c r="F57" s="763">
        <v>11.5</v>
      </c>
      <c r="G57" s="763">
        <f>DRENAGEM!D100</f>
        <v>9.86</v>
      </c>
      <c r="H57" s="807">
        <f t="shared" si="21"/>
        <v>1.61</v>
      </c>
      <c r="I57" s="761">
        <f>DRENAGEM!M100*100</f>
        <v>40</v>
      </c>
      <c r="J57" s="808">
        <f t="shared" si="64"/>
        <v>4.4999999999999998E-2</v>
      </c>
      <c r="K57" s="808">
        <f t="shared" si="65"/>
        <v>0.49</v>
      </c>
      <c r="L57" s="761">
        <f>DRENAGEM!N100</f>
        <v>1</v>
      </c>
      <c r="M57" s="760">
        <f t="shared" si="3"/>
        <v>30</v>
      </c>
      <c r="N57" s="760">
        <f t="shared" si="4"/>
        <v>5.66</v>
      </c>
      <c r="O57" s="762">
        <f t="shared" si="5"/>
        <v>0.06</v>
      </c>
      <c r="P57" s="762">
        <f t="shared" si="13"/>
        <v>0.88</v>
      </c>
      <c r="Q57" s="762">
        <f t="shared" si="6"/>
        <v>1.7150000000000001</v>
      </c>
      <c r="R57" s="762">
        <f t="shared" si="66"/>
        <v>0.35</v>
      </c>
      <c r="S57" s="762">
        <f t="shared" si="14"/>
        <v>1.19</v>
      </c>
      <c r="T57" s="762">
        <f t="shared" si="15"/>
        <v>61.23</v>
      </c>
      <c r="U57" s="762">
        <f t="shared" si="16"/>
        <v>16.55</v>
      </c>
      <c r="V57" s="762">
        <f t="shared" si="8"/>
        <v>1.165</v>
      </c>
      <c r="W57" s="762">
        <f t="shared" si="9"/>
        <v>54.69</v>
      </c>
      <c r="X57" s="762">
        <f t="shared" si="17"/>
        <v>54.69</v>
      </c>
      <c r="Y57" s="762">
        <f t="shared" si="18"/>
        <v>61.23</v>
      </c>
      <c r="Z57" s="762">
        <f t="shared" si="19"/>
        <v>54.69</v>
      </c>
      <c r="AA57" s="762">
        <f t="shared" si="10"/>
        <v>73.48</v>
      </c>
      <c r="AB57" s="762">
        <f t="shared" si="11"/>
        <v>1093.8</v>
      </c>
      <c r="AC57" s="762">
        <f t="shared" si="20"/>
        <v>102.9</v>
      </c>
    </row>
    <row r="58" spans="1:29">
      <c r="A58" s="758" t="str">
        <f>DRENAGEM!A101</f>
        <v>CL 18</v>
      </c>
      <c r="B58" s="758">
        <f>DRENAGEM!B101</f>
        <v>20</v>
      </c>
      <c r="C58" s="810">
        <f>DRENAGEM!E101</f>
        <v>25</v>
      </c>
      <c r="D58" s="763">
        <f>F57</f>
        <v>11.5</v>
      </c>
      <c r="E58" s="763">
        <f>DRENAGEM!C101</f>
        <v>9.66</v>
      </c>
      <c r="F58" s="763">
        <v>11.205</v>
      </c>
      <c r="G58" s="763">
        <f>DRENAGEM!D101</f>
        <v>9.2650000000000006</v>
      </c>
      <c r="H58" s="807">
        <f t="shared" si="21"/>
        <v>1.89</v>
      </c>
      <c r="I58" s="761">
        <f>DRENAGEM!M101*100</f>
        <v>60</v>
      </c>
      <c r="J58" s="808">
        <f t="shared" si="64"/>
        <v>0.06</v>
      </c>
      <c r="K58" s="808">
        <f t="shared" si="65"/>
        <v>0.72</v>
      </c>
      <c r="L58" s="761">
        <f>DRENAGEM!N101</f>
        <v>1</v>
      </c>
      <c r="M58" s="760">
        <f t="shared" si="3"/>
        <v>25</v>
      </c>
      <c r="N58" s="760">
        <f t="shared" si="4"/>
        <v>10.18</v>
      </c>
      <c r="O58" s="762">
        <f t="shared" si="5"/>
        <v>0.06</v>
      </c>
      <c r="P58" s="762">
        <f t="shared" si="13"/>
        <v>1.08</v>
      </c>
      <c r="Q58" s="762">
        <f t="shared" si="6"/>
        <v>2.0099999999999998</v>
      </c>
      <c r="R58" s="762">
        <f t="shared" si="66"/>
        <v>0.5</v>
      </c>
      <c r="S58" s="762">
        <f t="shared" si="14"/>
        <v>1.72</v>
      </c>
      <c r="T58" s="762">
        <f t="shared" si="15"/>
        <v>86.43</v>
      </c>
      <c r="U58" s="762">
        <f t="shared" si="16"/>
        <v>19.21</v>
      </c>
      <c r="V58" s="762">
        <f t="shared" si="8"/>
        <v>1.2299999999999998</v>
      </c>
      <c r="W58" s="762">
        <f t="shared" si="9"/>
        <v>75.17</v>
      </c>
      <c r="X58" s="762">
        <f t="shared" si="17"/>
        <v>75.17</v>
      </c>
      <c r="Y58" s="762">
        <f t="shared" si="18"/>
        <v>86.43</v>
      </c>
      <c r="Z58" s="762">
        <f t="shared" si="19"/>
        <v>75.17</v>
      </c>
      <c r="AA58" s="762">
        <f t="shared" si="10"/>
        <v>103.72</v>
      </c>
      <c r="AB58" s="762">
        <f t="shared" si="11"/>
        <v>1503.4</v>
      </c>
      <c r="AC58" s="762">
        <f t="shared" si="20"/>
        <v>100.5</v>
      </c>
    </row>
    <row r="59" spans="1:29">
      <c r="A59" s="758">
        <f>DRENAGEM!A102</f>
        <v>20</v>
      </c>
      <c r="B59" s="758">
        <f>DRENAGEM!B102</f>
        <v>4</v>
      </c>
      <c r="C59" s="810">
        <f>DRENAGEM!E102</f>
        <v>21</v>
      </c>
      <c r="D59" s="763">
        <f>F58</f>
        <v>11.205</v>
      </c>
      <c r="E59" s="763">
        <f>G58</f>
        <v>9.2650000000000006</v>
      </c>
      <c r="F59" s="763">
        <v>11.205</v>
      </c>
      <c r="G59" s="763">
        <f>DRENAGEM!D102</f>
        <v>9.15</v>
      </c>
      <c r="H59" s="807">
        <f t="shared" si="21"/>
        <v>2</v>
      </c>
      <c r="I59" s="761">
        <f>DRENAGEM!M102*100</f>
        <v>60</v>
      </c>
      <c r="J59" s="808">
        <f t="shared" si="64"/>
        <v>0.06</v>
      </c>
      <c r="K59" s="808">
        <f t="shared" si="65"/>
        <v>0.72</v>
      </c>
      <c r="L59" s="761">
        <f>DRENAGEM!N102</f>
        <v>1</v>
      </c>
      <c r="M59" s="760">
        <f t="shared" si="3"/>
        <v>21</v>
      </c>
      <c r="N59" s="760">
        <f t="shared" si="4"/>
        <v>8.5500000000000007</v>
      </c>
      <c r="O59" s="762">
        <f t="shared" si="5"/>
        <v>0.06</v>
      </c>
      <c r="P59" s="762">
        <f t="shared" si="13"/>
        <v>0.91</v>
      </c>
      <c r="Q59" s="762">
        <f t="shared" si="6"/>
        <v>2.12</v>
      </c>
      <c r="R59" s="762">
        <f t="shared" si="66"/>
        <v>0.5</v>
      </c>
      <c r="S59" s="762">
        <f t="shared" si="14"/>
        <v>1.72</v>
      </c>
      <c r="T59" s="762">
        <f t="shared" si="15"/>
        <v>76.569999999999993</v>
      </c>
      <c r="U59" s="762">
        <f t="shared" si="16"/>
        <v>16.14</v>
      </c>
      <c r="V59" s="762">
        <f t="shared" si="8"/>
        <v>1.34</v>
      </c>
      <c r="W59" s="762">
        <f t="shared" si="9"/>
        <v>67.11</v>
      </c>
      <c r="X59" s="762">
        <f t="shared" si="17"/>
        <v>67.11</v>
      </c>
      <c r="Y59" s="762">
        <f t="shared" si="18"/>
        <v>76.569999999999993</v>
      </c>
      <c r="Z59" s="762">
        <f t="shared" si="19"/>
        <v>67.11</v>
      </c>
      <c r="AA59" s="762">
        <f t="shared" si="10"/>
        <v>91.88</v>
      </c>
      <c r="AB59" s="762">
        <f t="shared" si="11"/>
        <v>1342.2</v>
      </c>
      <c r="AC59" s="762">
        <f t="shared" si="20"/>
        <v>89.04</v>
      </c>
    </row>
    <row r="60" spans="1:29">
      <c r="A60" s="758"/>
      <c r="B60" s="758"/>
      <c r="C60" s="810"/>
      <c r="D60" s="763"/>
      <c r="E60" s="763"/>
      <c r="F60" s="763"/>
      <c r="G60" s="763"/>
      <c r="H60" s="807" t="str">
        <f t="shared" si="21"/>
        <v/>
      </c>
      <c r="I60" s="761"/>
      <c r="J60" s="808" t="str">
        <f t="shared" si="64"/>
        <v/>
      </c>
      <c r="K60" s="808" t="str">
        <f t="shared" si="65"/>
        <v/>
      </c>
      <c r="L60" s="761"/>
      <c r="M60" s="760" t="str">
        <f t="shared" si="3"/>
        <v/>
      </c>
      <c r="N60" s="760" t="str">
        <f t="shared" si="4"/>
        <v/>
      </c>
      <c r="O60" s="762" t="str">
        <f t="shared" si="5"/>
        <v/>
      </c>
      <c r="P60" s="762" t="str">
        <f t="shared" si="13"/>
        <v/>
      </c>
      <c r="Q60" s="762" t="str">
        <f t="shared" si="6"/>
        <v/>
      </c>
      <c r="R60" s="762" t="str">
        <f t="shared" si="66"/>
        <v/>
      </c>
      <c r="S60" s="762" t="str">
        <f t="shared" si="14"/>
        <v/>
      </c>
      <c r="T60" s="762" t="str">
        <f t="shared" si="15"/>
        <v/>
      </c>
      <c r="U60" s="762" t="str">
        <f t="shared" si="16"/>
        <v/>
      </c>
      <c r="V60" s="762" t="str">
        <f t="shared" si="8"/>
        <v/>
      </c>
      <c r="W60" s="762" t="str">
        <f t="shared" si="9"/>
        <v/>
      </c>
      <c r="X60" s="762" t="str">
        <f t="shared" si="17"/>
        <v/>
      </c>
      <c r="Y60" s="762" t="str">
        <f t="shared" si="18"/>
        <v/>
      </c>
      <c r="Z60" s="762" t="str">
        <f t="shared" si="19"/>
        <v/>
      </c>
      <c r="AA60" s="762" t="str">
        <f t="shared" si="10"/>
        <v/>
      </c>
      <c r="AB60" s="762" t="str">
        <f t="shared" si="11"/>
        <v/>
      </c>
      <c r="AC60" s="762" t="str">
        <f t="shared" si="20"/>
        <v/>
      </c>
    </row>
    <row r="61" spans="1:29">
      <c r="A61" s="758">
        <f>DRENAGEM!A104</f>
        <v>21</v>
      </c>
      <c r="B61" s="758" t="str">
        <f>DRENAGEM!B104</f>
        <v>CL 19</v>
      </c>
      <c r="C61" s="810">
        <f>DRENAGEM!E104</f>
        <v>40</v>
      </c>
      <c r="D61" s="763">
        <v>24.974</v>
      </c>
      <c r="E61" s="763">
        <f>DRENAGEM!C104</f>
        <v>22.864999999999998</v>
      </c>
      <c r="F61" s="763">
        <v>21.42</v>
      </c>
      <c r="G61" s="763">
        <f>DRENAGEM!D104</f>
        <v>20.87</v>
      </c>
      <c r="H61" s="807">
        <f t="shared" si="21"/>
        <v>1.33</v>
      </c>
      <c r="I61" s="761">
        <f>DRENAGEM!M104*100</f>
        <v>40</v>
      </c>
      <c r="J61" s="808">
        <f t="shared" si="64"/>
        <v>4.4999999999999998E-2</v>
      </c>
      <c r="K61" s="808">
        <f t="shared" si="65"/>
        <v>0.49</v>
      </c>
      <c r="L61" s="761">
        <f>DRENAGEM!N104</f>
        <v>1</v>
      </c>
      <c r="M61" s="760">
        <f t="shared" si="3"/>
        <v>40</v>
      </c>
      <c r="N61" s="760">
        <f t="shared" si="4"/>
        <v>7.54</v>
      </c>
      <c r="O61" s="762">
        <f t="shared" si="5"/>
        <v>0.06</v>
      </c>
      <c r="P61" s="762">
        <f t="shared" si="13"/>
        <v>1.18</v>
      </c>
      <c r="Q61" s="762">
        <f t="shared" si="6"/>
        <v>1.4350000000000001</v>
      </c>
      <c r="R61" s="762">
        <f t="shared" si="66"/>
        <v>0.35</v>
      </c>
      <c r="S61" s="762">
        <f t="shared" si="14"/>
        <v>1.19</v>
      </c>
      <c r="T61" s="762">
        <f t="shared" si="15"/>
        <v>68.31</v>
      </c>
      <c r="U61" s="762">
        <f t="shared" si="16"/>
        <v>22.07</v>
      </c>
      <c r="V61" s="762">
        <f t="shared" si="8"/>
        <v>0.88500000000000001</v>
      </c>
      <c r="W61" s="762">
        <f t="shared" si="9"/>
        <v>59.59</v>
      </c>
      <c r="X61" s="762">
        <f t="shared" si="17"/>
        <v>59.59</v>
      </c>
      <c r="Y61" s="762">
        <f t="shared" si="18"/>
        <v>68.31</v>
      </c>
      <c r="Z61" s="762">
        <f t="shared" si="19"/>
        <v>59.59</v>
      </c>
      <c r="AA61" s="762">
        <f t="shared" si="10"/>
        <v>81.97</v>
      </c>
      <c r="AB61" s="762">
        <f t="shared" si="11"/>
        <v>1191.8</v>
      </c>
      <c r="AC61" s="762">
        <f t="shared" si="20"/>
        <v>0</v>
      </c>
    </row>
    <row r="62" spans="1:29">
      <c r="A62" s="758" t="str">
        <f>DRENAGEM!A105</f>
        <v>CL 19</v>
      </c>
      <c r="B62" s="758">
        <f>DRENAGEM!B105</f>
        <v>22</v>
      </c>
      <c r="C62" s="810">
        <f>DRENAGEM!E105</f>
        <v>28</v>
      </c>
      <c r="D62" s="763">
        <f t="shared" ref="D62:E65" si="68">F61</f>
        <v>21.42</v>
      </c>
      <c r="E62" s="763">
        <f t="shared" si="68"/>
        <v>20.87</v>
      </c>
      <c r="F62" s="763">
        <v>20.436</v>
      </c>
      <c r="G62" s="763">
        <f>DRENAGEM!D105</f>
        <v>19.100000000000001</v>
      </c>
      <c r="H62" s="807">
        <f t="shared" si="21"/>
        <v>0.94</v>
      </c>
      <c r="I62" s="761">
        <f>DRENAGEM!M105*100</f>
        <v>40</v>
      </c>
      <c r="J62" s="808">
        <f t="shared" si="64"/>
        <v>4.4999999999999998E-2</v>
      </c>
      <c r="K62" s="808">
        <f t="shared" si="65"/>
        <v>0.49</v>
      </c>
      <c r="L62" s="761">
        <f>DRENAGEM!N105</f>
        <v>1</v>
      </c>
      <c r="M62" s="760">
        <f t="shared" si="3"/>
        <v>28</v>
      </c>
      <c r="N62" s="760">
        <f t="shared" si="4"/>
        <v>5.28</v>
      </c>
      <c r="O62" s="762">
        <f t="shared" si="5"/>
        <v>0.06</v>
      </c>
      <c r="P62" s="762">
        <f t="shared" si="13"/>
        <v>0.82</v>
      </c>
      <c r="Q62" s="762">
        <f t="shared" si="6"/>
        <v>1.0449999999999999</v>
      </c>
      <c r="R62" s="762">
        <f t="shared" si="66"/>
        <v>0.35</v>
      </c>
      <c r="S62" s="762">
        <f t="shared" si="14"/>
        <v>1.19</v>
      </c>
      <c r="T62" s="762">
        <f t="shared" si="15"/>
        <v>34.82</v>
      </c>
      <c r="U62" s="762">
        <f t="shared" si="16"/>
        <v>15.45</v>
      </c>
      <c r="V62" s="762">
        <f t="shared" si="8"/>
        <v>0.49499999999999988</v>
      </c>
      <c r="W62" s="762">
        <f t="shared" si="9"/>
        <v>28.72</v>
      </c>
      <c r="X62" s="762">
        <f t="shared" si="17"/>
        <v>28.72</v>
      </c>
      <c r="Y62" s="762">
        <f t="shared" si="18"/>
        <v>34.82</v>
      </c>
      <c r="Z62" s="762">
        <f t="shared" si="19"/>
        <v>28.72</v>
      </c>
      <c r="AA62" s="762">
        <f t="shared" si="10"/>
        <v>41.78</v>
      </c>
      <c r="AB62" s="762">
        <f t="shared" si="11"/>
        <v>574.4</v>
      </c>
      <c r="AC62" s="762">
        <f t="shared" si="20"/>
        <v>0</v>
      </c>
    </row>
    <row r="63" spans="1:29">
      <c r="A63" s="758">
        <f>DRENAGEM!A106</f>
        <v>22</v>
      </c>
      <c r="B63" s="758" t="str">
        <f>DRENAGEM!B106</f>
        <v>CL 20</v>
      </c>
      <c r="C63" s="810">
        <f>DRENAGEM!E106</f>
        <v>32</v>
      </c>
      <c r="D63" s="763">
        <f t="shared" si="68"/>
        <v>20.436</v>
      </c>
      <c r="E63" s="763">
        <f t="shared" si="68"/>
        <v>19.100000000000001</v>
      </c>
      <c r="F63" s="763">
        <v>19.241</v>
      </c>
      <c r="G63" s="763">
        <f>DRENAGEM!D106</f>
        <v>17.27</v>
      </c>
      <c r="H63" s="807">
        <f t="shared" si="21"/>
        <v>1.65</v>
      </c>
      <c r="I63" s="761">
        <f>DRENAGEM!M106*100</f>
        <v>40</v>
      </c>
      <c r="J63" s="808">
        <f t="shared" si="64"/>
        <v>4.4999999999999998E-2</v>
      </c>
      <c r="K63" s="808">
        <f t="shared" si="65"/>
        <v>0.49</v>
      </c>
      <c r="L63" s="761">
        <f>DRENAGEM!N106</f>
        <v>1</v>
      </c>
      <c r="M63" s="760">
        <f t="shared" si="3"/>
        <v>32</v>
      </c>
      <c r="N63" s="760">
        <f t="shared" si="4"/>
        <v>6.03</v>
      </c>
      <c r="O63" s="762">
        <f t="shared" si="5"/>
        <v>0.06</v>
      </c>
      <c r="P63" s="762">
        <f t="shared" si="13"/>
        <v>0.94</v>
      </c>
      <c r="Q63" s="762">
        <f t="shared" si="6"/>
        <v>1.7549999999999999</v>
      </c>
      <c r="R63" s="762">
        <f t="shared" si="66"/>
        <v>0.35</v>
      </c>
      <c r="S63" s="762">
        <f t="shared" si="14"/>
        <v>1.19</v>
      </c>
      <c r="T63" s="762">
        <f t="shared" si="15"/>
        <v>66.83</v>
      </c>
      <c r="U63" s="762">
        <f t="shared" si="16"/>
        <v>17.66</v>
      </c>
      <c r="V63" s="762">
        <f t="shared" si="8"/>
        <v>1.2049999999999998</v>
      </c>
      <c r="W63" s="762">
        <f t="shared" si="9"/>
        <v>59.86</v>
      </c>
      <c r="X63" s="762">
        <f t="shared" si="17"/>
        <v>59.86</v>
      </c>
      <c r="Y63" s="762">
        <f t="shared" si="18"/>
        <v>66.83</v>
      </c>
      <c r="Z63" s="762">
        <f t="shared" si="19"/>
        <v>59.86</v>
      </c>
      <c r="AA63" s="762">
        <f t="shared" si="10"/>
        <v>80.2</v>
      </c>
      <c r="AB63" s="762">
        <f t="shared" si="11"/>
        <v>1197.2</v>
      </c>
      <c r="AC63" s="762">
        <f t="shared" si="20"/>
        <v>112.32</v>
      </c>
    </row>
    <row r="64" spans="1:29">
      <c r="A64" s="758" t="str">
        <f>DRENAGEM!A107</f>
        <v>CL 20</v>
      </c>
      <c r="B64" s="758" t="str">
        <f>DRENAGEM!B107</f>
        <v>CL 21</v>
      </c>
      <c r="C64" s="810">
        <f>DRENAGEM!E107</f>
        <v>20</v>
      </c>
      <c r="D64" s="763">
        <f t="shared" si="68"/>
        <v>19.241</v>
      </c>
      <c r="E64" s="763">
        <f t="shared" si="68"/>
        <v>17.27</v>
      </c>
      <c r="F64" s="763">
        <v>16.347000000000001</v>
      </c>
      <c r="G64" s="763">
        <f>DRENAGEM!D107</f>
        <v>16.2</v>
      </c>
      <c r="H64" s="807">
        <f t="shared" si="21"/>
        <v>1.06</v>
      </c>
      <c r="I64" s="761">
        <f>DRENAGEM!M107*100</f>
        <v>40</v>
      </c>
      <c r="J64" s="808">
        <f t="shared" si="64"/>
        <v>4.4999999999999998E-2</v>
      </c>
      <c r="K64" s="808">
        <f t="shared" si="65"/>
        <v>0.49</v>
      </c>
      <c r="L64" s="761">
        <f>DRENAGEM!N107</f>
        <v>1</v>
      </c>
      <c r="M64" s="760">
        <f t="shared" si="3"/>
        <v>20</v>
      </c>
      <c r="N64" s="760">
        <f t="shared" si="4"/>
        <v>3.77</v>
      </c>
      <c r="O64" s="762">
        <f t="shared" si="5"/>
        <v>0.06</v>
      </c>
      <c r="P64" s="762">
        <f t="shared" si="13"/>
        <v>0.59</v>
      </c>
      <c r="Q64" s="762">
        <f t="shared" si="6"/>
        <v>1.165</v>
      </c>
      <c r="R64" s="762">
        <f t="shared" si="66"/>
        <v>0.35</v>
      </c>
      <c r="S64" s="762">
        <f t="shared" si="14"/>
        <v>1.19</v>
      </c>
      <c r="T64" s="762">
        <f t="shared" si="15"/>
        <v>27.73</v>
      </c>
      <c r="U64" s="762">
        <f t="shared" si="16"/>
        <v>11.04</v>
      </c>
      <c r="V64" s="762">
        <f t="shared" si="8"/>
        <v>0.61499999999999999</v>
      </c>
      <c r="W64" s="762">
        <f t="shared" si="9"/>
        <v>23.37</v>
      </c>
      <c r="X64" s="762">
        <f t="shared" si="17"/>
        <v>23.37</v>
      </c>
      <c r="Y64" s="762">
        <f t="shared" si="18"/>
        <v>27.73</v>
      </c>
      <c r="Z64" s="762">
        <f t="shared" si="19"/>
        <v>23.37</v>
      </c>
      <c r="AA64" s="762">
        <f t="shared" si="10"/>
        <v>33.28</v>
      </c>
      <c r="AB64" s="762">
        <f t="shared" si="11"/>
        <v>467.4</v>
      </c>
      <c r="AC64" s="762">
        <f t="shared" si="20"/>
        <v>0</v>
      </c>
    </row>
    <row r="65" spans="1:29">
      <c r="A65" s="758" t="str">
        <f>DRENAGEM!A108</f>
        <v>CL 21</v>
      </c>
      <c r="B65" s="758">
        <f>DRENAGEM!B108</f>
        <v>23</v>
      </c>
      <c r="C65" s="810">
        <f>DRENAGEM!E108</f>
        <v>40</v>
      </c>
      <c r="D65" s="763">
        <f t="shared" si="68"/>
        <v>16.347000000000001</v>
      </c>
      <c r="E65" s="763">
        <f t="shared" si="68"/>
        <v>16.2</v>
      </c>
      <c r="F65" s="763">
        <v>16.686</v>
      </c>
      <c r="G65" s="763">
        <f>DRENAGEM!D108</f>
        <v>15.574999999999999</v>
      </c>
      <c r="H65" s="807">
        <f t="shared" si="21"/>
        <v>0.63</v>
      </c>
      <c r="I65" s="761">
        <f>DRENAGEM!M108*100</f>
        <v>40</v>
      </c>
      <c r="J65" s="808">
        <f t="shared" si="64"/>
        <v>4.4999999999999998E-2</v>
      </c>
      <c r="K65" s="808">
        <f t="shared" si="65"/>
        <v>0.49</v>
      </c>
      <c r="L65" s="761">
        <f>DRENAGEM!N108</f>
        <v>1</v>
      </c>
      <c r="M65" s="760">
        <f t="shared" si="3"/>
        <v>40</v>
      </c>
      <c r="N65" s="760">
        <f t="shared" si="4"/>
        <v>7.54</v>
      </c>
      <c r="O65" s="762">
        <f t="shared" si="5"/>
        <v>0.06</v>
      </c>
      <c r="P65" s="762">
        <f t="shared" si="13"/>
        <v>1.18</v>
      </c>
      <c r="Q65" s="762">
        <f t="shared" si="6"/>
        <v>0.7350000000000001</v>
      </c>
      <c r="R65" s="762">
        <f t="shared" si="66"/>
        <v>0.35</v>
      </c>
      <c r="S65" s="762">
        <f t="shared" si="14"/>
        <v>1.19</v>
      </c>
      <c r="T65" s="762">
        <f t="shared" si="15"/>
        <v>34.99</v>
      </c>
      <c r="U65" s="762">
        <f t="shared" si="16"/>
        <v>22.07</v>
      </c>
      <c r="V65" s="762">
        <f t="shared" si="8"/>
        <v>0.18500000000000005</v>
      </c>
      <c r="W65" s="762">
        <f t="shared" si="9"/>
        <v>26.27</v>
      </c>
      <c r="X65" s="762">
        <f t="shared" si="17"/>
        <v>26.27</v>
      </c>
      <c r="Y65" s="762">
        <f t="shared" si="18"/>
        <v>34.99</v>
      </c>
      <c r="Z65" s="762">
        <f t="shared" si="19"/>
        <v>26.27</v>
      </c>
      <c r="AA65" s="762">
        <f t="shared" si="10"/>
        <v>41.99</v>
      </c>
      <c r="AB65" s="762">
        <f t="shared" si="11"/>
        <v>525.4</v>
      </c>
      <c r="AC65" s="762">
        <f t="shared" si="20"/>
        <v>0</v>
      </c>
    </row>
    <row r="66" spans="1:29">
      <c r="A66" s="758">
        <f>DRENAGEM!A109</f>
        <v>23</v>
      </c>
      <c r="B66" s="758">
        <f>DRENAGEM!B109</f>
        <v>8</v>
      </c>
      <c r="C66" s="810">
        <f>DRENAGEM!E109</f>
        <v>48</v>
      </c>
      <c r="D66" s="763">
        <f>F65</f>
        <v>16.686</v>
      </c>
      <c r="E66" s="763">
        <f>DRENAGEM!C109</f>
        <v>15.375</v>
      </c>
      <c r="F66" s="763">
        <v>17.596</v>
      </c>
      <c r="G66" s="763">
        <f>DRENAGEM!D109</f>
        <v>15.2</v>
      </c>
      <c r="H66" s="807">
        <f t="shared" si="21"/>
        <v>1.85</v>
      </c>
      <c r="I66" s="761">
        <f>DRENAGEM!M109*100</f>
        <v>60</v>
      </c>
      <c r="J66" s="808">
        <f t="shared" si="64"/>
        <v>0.06</v>
      </c>
      <c r="K66" s="808">
        <f t="shared" si="65"/>
        <v>0.72</v>
      </c>
      <c r="L66" s="761">
        <f>DRENAGEM!N109</f>
        <v>1</v>
      </c>
      <c r="M66" s="760">
        <f t="shared" si="3"/>
        <v>48</v>
      </c>
      <c r="N66" s="760">
        <f t="shared" si="4"/>
        <v>19.54</v>
      </c>
      <c r="O66" s="762">
        <f t="shared" si="5"/>
        <v>0.06</v>
      </c>
      <c r="P66" s="762">
        <f t="shared" si="13"/>
        <v>2.0699999999999998</v>
      </c>
      <c r="Q66" s="762">
        <f t="shared" si="6"/>
        <v>1.9700000000000002</v>
      </c>
      <c r="R66" s="762">
        <f t="shared" si="66"/>
        <v>0.4</v>
      </c>
      <c r="S66" s="762">
        <f t="shared" si="14"/>
        <v>1.52</v>
      </c>
      <c r="T66" s="762">
        <f t="shared" si="15"/>
        <v>143.72999999999999</v>
      </c>
      <c r="U66" s="762">
        <f t="shared" si="16"/>
        <v>36.89</v>
      </c>
      <c r="V66" s="762">
        <f t="shared" si="8"/>
        <v>1.1900000000000002</v>
      </c>
      <c r="W66" s="762">
        <f t="shared" si="9"/>
        <v>122.12</v>
      </c>
      <c r="X66" s="762">
        <f t="shared" si="17"/>
        <v>122.12</v>
      </c>
      <c r="Y66" s="762">
        <f t="shared" si="18"/>
        <v>143.73000000000002</v>
      </c>
      <c r="Z66" s="762">
        <f t="shared" si="19"/>
        <v>122.12</v>
      </c>
      <c r="AA66" s="762">
        <f t="shared" si="10"/>
        <v>172.48</v>
      </c>
      <c r="AB66" s="762">
        <f t="shared" si="11"/>
        <v>2442.4</v>
      </c>
      <c r="AC66" s="762">
        <f t="shared" si="20"/>
        <v>189.12</v>
      </c>
    </row>
    <row r="67" spans="1:29">
      <c r="A67" s="758"/>
      <c r="B67" s="758"/>
      <c r="C67" s="810"/>
      <c r="D67" s="763"/>
      <c r="E67" s="763"/>
      <c r="F67" s="763"/>
      <c r="G67" s="763"/>
      <c r="H67" s="807" t="str">
        <f t="shared" si="21"/>
        <v/>
      </c>
      <c r="I67" s="761"/>
      <c r="J67" s="808" t="str">
        <f t="shared" si="64"/>
        <v/>
      </c>
      <c r="K67" s="808" t="str">
        <f t="shared" si="65"/>
        <v/>
      </c>
      <c r="L67" s="761"/>
      <c r="M67" s="760" t="str">
        <f t="shared" si="3"/>
        <v/>
      </c>
      <c r="N67" s="760" t="str">
        <f t="shared" si="4"/>
        <v/>
      </c>
      <c r="O67" s="762" t="str">
        <f t="shared" si="5"/>
        <v/>
      </c>
      <c r="P67" s="762" t="str">
        <f t="shared" si="13"/>
        <v/>
      </c>
      <c r="Q67" s="762" t="str">
        <f t="shared" si="6"/>
        <v/>
      </c>
      <c r="R67" s="762" t="str">
        <f t="shared" si="66"/>
        <v/>
      </c>
      <c r="S67" s="762" t="str">
        <f t="shared" si="14"/>
        <v/>
      </c>
      <c r="T67" s="762" t="str">
        <f t="shared" si="15"/>
        <v/>
      </c>
      <c r="U67" s="762" t="str">
        <f t="shared" si="16"/>
        <v/>
      </c>
      <c r="V67" s="762" t="str">
        <f t="shared" si="8"/>
        <v/>
      </c>
      <c r="W67" s="762" t="str">
        <f t="shared" si="9"/>
        <v/>
      </c>
      <c r="X67" s="762" t="str">
        <f t="shared" si="17"/>
        <v/>
      </c>
      <c r="Y67" s="762" t="str">
        <f t="shared" si="18"/>
        <v/>
      </c>
      <c r="Z67" s="762" t="str">
        <f t="shared" si="19"/>
        <v/>
      </c>
      <c r="AA67" s="762" t="str">
        <f t="shared" si="10"/>
        <v/>
      </c>
      <c r="AB67" s="762" t="str">
        <f t="shared" si="11"/>
        <v/>
      </c>
      <c r="AC67" s="762" t="str">
        <f t="shared" si="20"/>
        <v/>
      </c>
    </row>
    <row r="68" spans="1:29">
      <c r="A68" s="758">
        <f>DRENAGEM!A136</f>
        <v>24</v>
      </c>
      <c r="B68" s="758" t="str">
        <f>DRENAGEM!B136</f>
        <v>CL 22</v>
      </c>
      <c r="C68" s="810">
        <f>DRENAGEM!E136</f>
        <v>40</v>
      </c>
      <c r="D68" s="763">
        <v>44.609000000000002</v>
      </c>
      <c r="E68" s="763">
        <f>DRENAGEM!C136</f>
        <v>43.494999999999997</v>
      </c>
      <c r="F68" s="763">
        <v>42.948999999999998</v>
      </c>
      <c r="G68" s="763">
        <f>DRENAGEM!D136</f>
        <v>41.8</v>
      </c>
      <c r="H68" s="807">
        <f t="shared" si="21"/>
        <v>1.1299999999999999</v>
      </c>
      <c r="I68" s="761">
        <f>DRENAGEM!M136*100</f>
        <v>40</v>
      </c>
      <c r="J68" s="808">
        <f t="shared" si="64"/>
        <v>4.4999999999999998E-2</v>
      </c>
      <c r="K68" s="808">
        <f t="shared" si="65"/>
        <v>0.49</v>
      </c>
      <c r="L68" s="761">
        <f>DRENAGEM!N136</f>
        <v>1</v>
      </c>
      <c r="M68" s="760">
        <f t="shared" si="3"/>
        <v>40</v>
      </c>
      <c r="N68" s="760">
        <f t="shared" si="4"/>
        <v>7.54</v>
      </c>
      <c r="O68" s="762">
        <f t="shared" si="5"/>
        <v>0.06</v>
      </c>
      <c r="P68" s="762">
        <f t="shared" si="13"/>
        <v>1.18</v>
      </c>
      <c r="Q68" s="762">
        <f t="shared" si="6"/>
        <v>1.2349999999999999</v>
      </c>
      <c r="R68" s="762">
        <f t="shared" si="66"/>
        <v>0.35</v>
      </c>
      <c r="S68" s="762">
        <f t="shared" si="14"/>
        <v>1.19</v>
      </c>
      <c r="T68" s="762">
        <f t="shared" si="15"/>
        <v>58.79</v>
      </c>
      <c r="U68" s="762">
        <f t="shared" si="16"/>
        <v>22.07</v>
      </c>
      <c r="V68" s="762">
        <f t="shared" si="8"/>
        <v>0.68499999999999983</v>
      </c>
      <c r="W68" s="762">
        <f t="shared" si="9"/>
        <v>50.07</v>
      </c>
      <c r="X68" s="762">
        <f t="shared" si="17"/>
        <v>50.07</v>
      </c>
      <c r="Y68" s="762">
        <f t="shared" si="18"/>
        <v>58.79</v>
      </c>
      <c r="Z68" s="762">
        <f t="shared" si="19"/>
        <v>50.07</v>
      </c>
      <c r="AA68" s="762">
        <f t="shared" si="10"/>
        <v>70.55</v>
      </c>
      <c r="AB68" s="762">
        <f t="shared" si="11"/>
        <v>1001.4</v>
      </c>
      <c r="AC68" s="762">
        <f t="shared" si="20"/>
        <v>0</v>
      </c>
    </row>
    <row r="69" spans="1:29">
      <c r="A69" s="758" t="str">
        <f>DRENAGEM!A137</f>
        <v>CL 22</v>
      </c>
      <c r="B69" s="758">
        <f>DRENAGEM!B137</f>
        <v>25</v>
      </c>
      <c r="C69" s="810">
        <f>DRENAGEM!E137</f>
        <v>40</v>
      </c>
      <c r="D69" s="763">
        <f t="shared" ref="D69:D77" si="69">F68</f>
        <v>42.948999999999998</v>
      </c>
      <c r="E69" s="763">
        <f t="shared" ref="E69:E77" si="70">G68</f>
        <v>41.8</v>
      </c>
      <c r="F69" s="763">
        <v>40.488</v>
      </c>
      <c r="G69" s="763">
        <f>DRENAGEM!D137</f>
        <v>39.01</v>
      </c>
      <c r="H69" s="807">
        <f t="shared" si="21"/>
        <v>1.31</v>
      </c>
      <c r="I69" s="761">
        <f>DRENAGEM!M137*100</f>
        <v>40</v>
      </c>
      <c r="J69" s="808">
        <f t="shared" si="64"/>
        <v>4.4999999999999998E-2</v>
      </c>
      <c r="K69" s="808">
        <f t="shared" si="65"/>
        <v>0.49</v>
      </c>
      <c r="L69" s="761">
        <f>DRENAGEM!N137</f>
        <v>1</v>
      </c>
      <c r="M69" s="760">
        <f t="shared" si="3"/>
        <v>40</v>
      </c>
      <c r="N69" s="760">
        <f t="shared" si="4"/>
        <v>7.54</v>
      </c>
      <c r="O69" s="762">
        <f t="shared" si="5"/>
        <v>0.06</v>
      </c>
      <c r="P69" s="762">
        <f t="shared" si="13"/>
        <v>1.18</v>
      </c>
      <c r="Q69" s="762">
        <f t="shared" si="6"/>
        <v>1.415</v>
      </c>
      <c r="R69" s="762">
        <f t="shared" si="66"/>
        <v>0.35</v>
      </c>
      <c r="S69" s="762">
        <f t="shared" si="14"/>
        <v>1.19</v>
      </c>
      <c r="T69" s="762">
        <f t="shared" si="15"/>
        <v>67.349999999999994</v>
      </c>
      <c r="U69" s="762">
        <f t="shared" si="16"/>
        <v>22.07</v>
      </c>
      <c r="V69" s="762">
        <f t="shared" si="8"/>
        <v>0.86499999999999999</v>
      </c>
      <c r="W69" s="762">
        <f t="shared" si="9"/>
        <v>58.63</v>
      </c>
      <c r="X69" s="762">
        <f t="shared" si="17"/>
        <v>58.63</v>
      </c>
      <c r="Y69" s="762">
        <f t="shared" si="18"/>
        <v>67.350000000000009</v>
      </c>
      <c r="Z69" s="762">
        <f t="shared" si="19"/>
        <v>58.63</v>
      </c>
      <c r="AA69" s="762">
        <f t="shared" si="10"/>
        <v>80.819999999999993</v>
      </c>
      <c r="AB69" s="762">
        <f t="shared" si="11"/>
        <v>1172.5999999999999</v>
      </c>
      <c r="AC69" s="762">
        <f t="shared" si="20"/>
        <v>0</v>
      </c>
    </row>
    <row r="70" spans="1:29">
      <c r="A70" s="758">
        <f>DRENAGEM!A138</f>
        <v>25</v>
      </c>
      <c r="B70" s="758" t="str">
        <f>DRENAGEM!B138</f>
        <v>CL 23</v>
      </c>
      <c r="C70" s="810">
        <f>DRENAGEM!E138</f>
        <v>40</v>
      </c>
      <c r="D70" s="763">
        <f t="shared" si="69"/>
        <v>40.488</v>
      </c>
      <c r="E70" s="763">
        <f t="shared" si="70"/>
        <v>39.01</v>
      </c>
      <c r="F70" s="763">
        <v>37.627000000000002</v>
      </c>
      <c r="G70" s="763">
        <f>DRENAGEM!D138</f>
        <v>36.15</v>
      </c>
      <c r="H70" s="807">
        <f t="shared" si="21"/>
        <v>1.48</v>
      </c>
      <c r="I70" s="761">
        <f>DRENAGEM!M138*100</f>
        <v>40</v>
      </c>
      <c r="J70" s="808">
        <f t="shared" si="64"/>
        <v>4.4999999999999998E-2</v>
      </c>
      <c r="K70" s="808">
        <f t="shared" si="65"/>
        <v>0.49</v>
      </c>
      <c r="L70" s="761">
        <f>DRENAGEM!N138</f>
        <v>1</v>
      </c>
      <c r="M70" s="760">
        <f t="shared" si="3"/>
        <v>40</v>
      </c>
      <c r="N70" s="760">
        <f t="shared" si="4"/>
        <v>7.54</v>
      </c>
      <c r="O70" s="762">
        <f t="shared" si="5"/>
        <v>0.06</v>
      </c>
      <c r="P70" s="762">
        <f t="shared" si="13"/>
        <v>1.18</v>
      </c>
      <c r="Q70" s="762">
        <f t="shared" si="6"/>
        <v>1.585</v>
      </c>
      <c r="R70" s="762">
        <f t="shared" si="66"/>
        <v>0.35</v>
      </c>
      <c r="S70" s="762">
        <f t="shared" si="14"/>
        <v>1.19</v>
      </c>
      <c r="T70" s="762">
        <f t="shared" si="15"/>
        <v>75.45</v>
      </c>
      <c r="U70" s="762">
        <f t="shared" si="16"/>
        <v>22.07</v>
      </c>
      <c r="V70" s="762">
        <f t="shared" si="8"/>
        <v>1.0349999999999999</v>
      </c>
      <c r="W70" s="762">
        <f t="shared" si="9"/>
        <v>66.73</v>
      </c>
      <c r="X70" s="762">
        <f t="shared" si="17"/>
        <v>66.73</v>
      </c>
      <c r="Y70" s="762">
        <f t="shared" si="18"/>
        <v>75.45</v>
      </c>
      <c r="Z70" s="762">
        <f t="shared" si="19"/>
        <v>66.73</v>
      </c>
      <c r="AA70" s="762">
        <f t="shared" si="10"/>
        <v>90.54</v>
      </c>
      <c r="AB70" s="762">
        <f t="shared" si="11"/>
        <v>1334.6</v>
      </c>
      <c r="AC70" s="762">
        <f t="shared" si="20"/>
        <v>126.8</v>
      </c>
    </row>
    <row r="71" spans="1:29">
      <c r="A71" s="758" t="str">
        <f>DRENAGEM!A139</f>
        <v>CL 23</v>
      </c>
      <c r="B71" s="758">
        <f>DRENAGEM!B139</f>
        <v>26</v>
      </c>
      <c r="C71" s="810">
        <f>DRENAGEM!E139</f>
        <v>40</v>
      </c>
      <c r="D71" s="763">
        <f t="shared" si="69"/>
        <v>37.627000000000002</v>
      </c>
      <c r="E71" s="763">
        <f t="shared" si="70"/>
        <v>36.15</v>
      </c>
      <c r="F71" s="763">
        <v>34.776000000000003</v>
      </c>
      <c r="G71" s="763">
        <f>DRENAGEM!D139</f>
        <v>33.29</v>
      </c>
      <c r="H71" s="807">
        <f t="shared" si="21"/>
        <v>1.48</v>
      </c>
      <c r="I71" s="761">
        <f>DRENAGEM!M139*100</f>
        <v>40</v>
      </c>
      <c r="J71" s="808">
        <f t="shared" si="64"/>
        <v>4.4999999999999998E-2</v>
      </c>
      <c r="K71" s="808">
        <f t="shared" si="65"/>
        <v>0.49</v>
      </c>
      <c r="L71" s="761">
        <f>DRENAGEM!N139</f>
        <v>1</v>
      </c>
      <c r="M71" s="760">
        <f t="shared" si="3"/>
        <v>40</v>
      </c>
      <c r="N71" s="760">
        <f t="shared" si="4"/>
        <v>7.54</v>
      </c>
      <c r="O71" s="762">
        <f t="shared" si="5"/>
        <v>0.06</v>
      </c>
      <c r="P71" s="762">
        <f t="shared" si="13"/>
        <v>1.18</v>
      </c>
      <c r="Q71" s="762">
        <f t="shared" si="6"/>
        <v>1.585</v>
      </c>
      <c r="R71" s="762">
        <f t="shared" si="66"/>
        <v>0.35</v>
      </c>
      <c r="S71" s="762">
        <f t="shared" si="14"/>
        <v>1.19</v>
      </c>
      <c r="T71" s="762">
        <f t="shared" si="15"/>
        <v>75.45</v>
      </c>
      <c r="U71" s="762">
        <f t="shared" si="16"/>
        <v>22.07</v>
      </c>
      <c r="V71" s="762">
        <f t="shared" si="8"/>
        <v>1.0349999999999999</v>
      </c>
      <c r="W71" s="762">
        <f t="shared" si="9"/>
        <v>66.73</v>
      </c>
      <c r="X71" s="762">
        <f t="shared" si="17"/>
        <v>66.73</v>
      </c>
      <c r="Y71" s="762">
        <f t="shared" si="18"/>
        <v>75.45</v>
      </c>
      <c r="Z71" s="762">
        <f t="shared" si="19"/>
        <v>66.73</v>
      </c>
      <c r="AA71" s="762">
        <f t="shared" si="10"/>
        <v>90.54</v>
      </c>
      <c r="AB71" s="762">
        <f t="shared" si="11"/>
        <v>1334.6</v>
      </c>
      <c r="AC71" s="762">
        <f t="shared" si="20"/>
        <v>126.8</v>
      </c>
    </row>
    <row r="72" spans="1:29">
      <c r="A72" s="758">
        <f>DRENAGEM!A140</f>
        <v>26</v>
      </c>
      <c r="B72" s="758" t="str">
        <f>DRENAGEM!B140</f>
        <v>CL 24</v>
      </c>
      <c r="C72" s="810">
        <f>DRENAGEM!E140</f>
        <v>40</v>
      </c>
      <c r="D72" s="763">
        <f t="shared" si="69"/>
        <v>34.776000000000003</v>
      </c>
      <c r="E72" s="763">
        <f t="shared" si="70"/>
        <v>33.29</v>
      </c>
      <c r="F72" s="763">
        <v>32.049999999999997</v>
      </c>
      <c r="G72" s="763">
        <f>DRENAGEM!D140</f>
        <v>30.43</v>
      </c>
      <c r="H72" s="807">
        <f t="shared" si="21"/>
        <v>1.55</v>
      </c>
      <c r="I72" s="761">
        <f>DRENAGEM!M140*100</f>
        <v>40</v>
      </c>
      <c r="J72" s="808">
        <f t="shared" si="64"/>
        <v>4.4999999999999998E-2</v>
      </c>
      <c r="K72" s="808">
        <f t="shared" si="65"/>
        <v>0.49</v>
      </c>
      <c r="L72" s="761">
        <f>DRENAGEM!N140</f>
        <v>1</v>
      </c>
      <c r="M72" s="760">
        <f t="shared" si="3"/>
        <v>40</v>
      </c>
      <c r="N72" s="760">
        <f t="shared" si="4"/>
        <v>7.54</v>
      </c>
      <c r="O72" s="762">
        <f t="shared" si="5"/>
        <v>0.06</v>
      </c>
      <c r="P72" s="762">
        <f t="shared" si="13"/>
        <v>1.18</v>
      </c>
      <c r="Q72" s="762">
        <f t="shared" si="6"/>
        <v>1.655</v>
      </c>
      <c r="R72" s="762">
        <f t="shared" si="66"/>
        <v>0.35</v>
      </c>
      <c r="S72" s="762">
        <f t="shared" si="14"/>
        <v>1.19</v>
      </c>
      <c r="T72" s="762">
        <f t="shared" si="15"/>
        <v>78.78</v>
      </c>
      <c r="U72" s="762">
        <f t="shared" si="16"/>
        <v>22.07</v>
      </c>
      <c r="V72" s="762">
        <f t="shared" si="8"/>
        <v>1.105</v>
      </c>
      <c r="W72" s="762">
        <f t="shared" si="9"/>
        <v>70.06</v>
      </c>
      <c r="X72" s="762">
        <f t="shared" si="17"/>
        <v>70.06</v>
      </c>
      <c r="Y72" s="762">
        <f t="shared" si="18"/>
        <v>78.78</v>
      </c>
      <c r="Z72" s="762">
        <f t="shared" si="19"/>
        <v>70.06</v>
      </c>
      <c r="AA72" s="762">
        <f t="shared" si="10"/>
        <v>94.54</v>
      </c>
      <c r="AB72" s="762">
        <f t="shared" si="11"/>
        <v>1401.2</v>
      </c>
      <c r="AC72" s="762">
        <f t="shared" si="20"/>
        <v>132.4</v>
      </c>
    </row>
    <row r="73" spans="1:29">
      <c r="A73" s="758" t="str">
        <f>DRENAGEM!A141</f>
        <v>CL 24</v>
      </c>
      <c r="B73" s="758">
        <f>DRENAGEM!B141</f>
        <v>27</v>
      </c>
      <c r="C73" s="810">
        <f>DRENAGEM!E141</f>
        <v>40</v>
      </c>
      <c r="D73" s="763">
        <f t="shared" si="69"/>
        <v>32.049999999999997</v>
      </c>
      <c r="E73" s="763">
        <f t="shared" si="70"/>
        <v>30.43</v>
      </c>
      <c r="F73" s="763">
        <v>30.338000000000001</v>
      </c>
      <c r="G73" s="763">
        <f>DRENAGEM!D141</f>
        <v>27.574999999999999</v>
      </c>
      <c r="H73" s="807">
        <f t="shared" si="21"/>
        <v>2.19</v>
      </c>
      <c r="I73" s="761">
        <f>DRENAGEM!M141*100</f>
        <v>40</v>
      </c>
      <c r="J73" s="808">
        <f t="shared" si="64"/>
        <v>4.4999999999999998E-2</v>
      </c>
      <c r="K73" s="808">
        <f t="shared" si="65"/>
        <v>0.49</v>
      </c>
      <c r="L73" s="761">
        <f>DRENAGEM!N141</f>
        <v>1</v>
      </c>
      <c r="M73" s="760">
        <f t="shared" si="3"/>
        <v>40</v>
      </c>
      <c r="N73" s="760">
        <f t="shared" si="4"/>
        <v>7.54</v>
      </c>
      <c r="O73" s="762">
        <f t="shared" si="5"/>
        <v>0.06</v>
      </c>
      <c r="P73" s="762">
        <f t="shared" si="13"/>
        <v>1.18</v>
      </c>
      <c r="Q73" s="762">
        <f t="shared" si="6"/>
        <v>2.2949999999999999</v>
      </c>
      <c r="R73" s="762">
        <f t="shared" si="66"/>
        <v>0.45</v>
      </c>
      <c r="S73" s="762">
        <f t="shared" si="14"/>
        <v>1.39</v>
      </c>
      <c r="T73" s="762">
        <f t="shared" si="15"/>
        <v>127.6</v>
      </c>
      <c r="U73" s="762">
        <f t="shared" si="16"/>
        <v>22.07</v>
      </c>
      <c r="V73" s="762">
        <f t="shared" si="8"/>
        <v>1.7449999999999999</v>
      </c>
      <c r="W73" s="762">
        <f t="shared" si="9"/>
        <v>118.88</v>
      </c>
      <c r="X73" s="762">
        <f t="shared" si="17"/>
        <v>118.88</v>
      </c>
      <c r="Y73" s="762">
        <f t="shared" si="18"/>
        <v>127.6</v>
      </c>
      <c r="Z73" s="762">
        <f t="shared" si="19"/>
        <v>118.88</v>
      </c>
      <c r="AA73" s="762">
        <f t="shared" si="10"/>
        <v>153.12</v>
      </c>
      <c r="AB73" s="762">
        <f t="shared" si="11"/>
        <v>2377.6</v>
      </c>
      <c r="AC73" s="762">
        <f t="shared" si="20"/>
        <v>183.6</v>
      </c>
    </row>
    <row r="74" spans="1:29">
      <c r="A74" s="758">
        <f>DRENAGEM!A142</f>
        <v>27</v>
      </c>
      <c r="B74" s="758" t="str">
        <f>DRENAGEM!B142</f>
        <v>CL 25</v>
      </c>
      <c r="C74" s="810">
        <f>DRENAGEM!E142</f>
        <v>40</v>
      </c>
      <c r="D74" s="763">
        <f t="shared" si="69"/>
        <v>30.338000000000001</v>
      </c>
      <c r="E74" s="763">
        <f t="shared" si="70"/>
        <v>27.574999999999999</v>
      </c>
      <c r="F74" s="763">
        <v>27.798999999999999</v>
      </c>
      <c r="G74" s="763">
        <f>DRENAGEM!D142</f>
        <v>24.715</v>
      </c>
      <c r="H74" s="807">
        <f t="shared" si="21"/>
        <v>2.92</v>
      </c>
      <c r="I74" s="761">
        <f>DRENAGEM!M142*100</f>
        <v>40</v>
      </c>
      <c r="J74" s="808">
        <f t="shared" si="64"/>
        <v>4.4999999999999998E-2</v>
      </c>
      <c r="K74" s="808">
        <f t="shared" si="65"/>
        <v>0.49</v>
      </c>
      <c r="L74" s="761">
        <f>DRENAGEM!N142</f>
        <v>1</v>
      </c>
      <c r="M74" s="760">
        <f t="shared" si="3"/>
        <v>40</v>
      </c>
      <c r="N74" s="760">
        <f t="shared" si="4"/>
        <v>7.54</v>
      </c>
      <c r="O74" s="762">
        <f t="shared" si="5"/>
        <v>0.06</v>
      </c>
      <c r="P74" s="762">
        <f t="shared" si="13"/>
        <v>1.18</v>
      </c>
      <c r="Q74" s="762">
        <f t="shared" si="6"/>
        <v>3.0249999999999999</v>
      </c>
      <c r="R74" s="762">
        <f t="shared" si="66"/>
        <v>0.5</v>
      </c>
      <c r="S74" s="762">
        <f t="shared" si="14"/>
        <v>1.49</v>
      </c>
      <c r="T74" s="762">
        <f t="shared" si="15"/>
        <v>180.29</v>
      </c>
      <c r="U74" s="762">
        <f t="shared" si="16"/>
        <v>22.07</v>
      </c>
      <c r="V74" s="762">
        <f t="shared" si="8"/>
        <v>2.4749999999999996</v>
      </c>
      <c r="W74" s="762">
        <f t="shared" si="9"/>
        <v>171.57</v>
      </c>
      <c r="X74" s="762">
        <f t="shared" si="17"/>
        <v>171.57</v>
      </c>
      <c r="Y74" s="762">
        <f t="shared" si="18"/>
        <v>180.29</v>
      </c>
      <c r="Z74" s="762">
        <f t="shared" si="19"/>
        <v>171.57</v>
      </c>
      <c r="AA74" s="762">
        <f t="shared" si="10"/>
        <v>216.35</v>
      </c>
      <c r="AB74" s="762">
        <f t="shared" si="11"/>
        <v>3431.4</v>
      </c>
      <c r="AC74" s="762">
        <f t="shared" si="20"/>
        <v>242</v>
      </c>
    </row>
    <row r="75" spans="1:29">
      <c r="A75" s="758" t="str">
        <f>DRENAGEM!A143</f>
        <v>CL 25</v>
      </c>
      <c r="B75" s="758">
        <f>DRENAGEM!B143</f>
        <v>28</v>
      </c>
      <c r="C75" s="810">
        <f>DRENAGEM!E143</f>
        <v>40</v>
      </c>
      <c r="D75" s="763">
        <f t="shared" si="69"/>
        <v>27.798999999999999</v>
      </c>
      <c r="E75" s="763">
        <f t="shared" si="70"/>
        <v>24.715</v>
      </c>
      <c r="F75" s="763">
        <v>23.995999999999999</v>
      </c>
      <c r="G75" s="763">
        <f>DRENAGEM!D143</f>
        <v>21.855</v>
      </c>
      <c r="H75" s="809">
        <f t="shared" si="21"/>
        <v>2.61</v>
      </c>
      <c r="I75" s="761">
        <f>DRENAGEM!M143*100</f>
        <v>40</v>
      </c>
      <c r="J75" s="808">
        <f t="shared" si="64"/>
        <v>4.4999999999999998E-2</v>
      </c>
      <c r="K75" s="808">
        <f t="shared" si="65"/>
        <v>0.49</v>
      </c>
      <c r="L75" s="761">
        <f>DRENAGEM!N143</f>
        <v>1</v>
      </c>
      <c r="M75" s="760">
        <f t="shared" si="3"/>
        <v>40</v>
      </c>
      <c r="N75" s="760">
        <f t="shared" si="4"/>
        <v>7.54</v>
      </c>
      <c r="O75" s="762">
        <f t="shared" si="5"/>
        <v>0.06</v>
      </c>
      <c r="P75" s="762">
        <f t="shared" si="13"/>
        <v>1.18</v>
      </c>
      <c r="Q75" s="762">
        <f t="shared" si="6"/>
        <v>2.7149999999999999</v>
      </c>
      <c r="R75" s="762">
        <f t="shared" si="66"/>
        <v>0.45</v>
      </c>
      <c r="S75" s="762">
        <f t="shared" si="14"/>
        <v>1.39</v>
      </c>
      <c r="T75" s="762">
        <f t="shared" si="15"/>
        <v>150.94999999999999</v>
      </c>
      <c r="U75" s="762">
        <f t="shared" si="16"/>
        <v>22.07</v>
      </c>
      <c r="V75" s="762">
        <f t="shared" si="8"/>
        <v>2.165</v>
      </c>
      <c r="W75" s="762">
        <f t="shared" si="9"/>
        <v>142.22999999999999</v>
      </c>
      <c r="X75" s="762">
        <f t="shared" si="17"/>
        <v>142.22999999999999</v>
      </c>
      <c r="Y75" s="762">
        <f t="shared" si="18"/>
        <v>150.94999999999999</v>
      </c>
      <c r="Z75" s="762">
        <f t="shared" si="19"/>
        <v>142.22999999999999</v>
      </c>
      <c r="AA75" s="762">
        <f t="shared" si="10"/>
        <v>181.14</v>
      </c>
      <c r="AB75" s="762">
        <f t="shared" si="11"/>
        <v>2844.6</v>
      </c>
      <c r="AC75" s="762">
        <f t="shared" si="20"/>
        <v>217.2</v>
      </c>
    </row>
    <row r="76" spans="1:29">
      <c r="A76" s="758">
        <f>DRENAGEM!A144</f>
        <v>28</v>
      </c>
      <c r="B76" s="758" t="str">
        <f>DRENAGEM!B144</f>
        <v>CL 26</v>
      </c>
      <c r="C76" s="810">
        <f>DRENAGEM!E144</f>
        <v>40</v>
      </c>
      <c r="D76" s="763">
        <f t="shared" si="69"/>
        <v>23.995999999999999</v>
      </c>
      <c r="E76" s="763">
        <f t="shared" si="70"/>
        <v>21.855</v>
      </c>
      <c r="F76" s="763">
        <v>20.125</v>
      </c>
      <c r="G76" s="763">
        <f>DRENAGEM!D144</f>
        <v>18.995000000000001</v>
      </c>
      <c r="H76" s="807">
        <f t="shared" si="21"/>
        <v>1.64</v>
      </c>
      <c r="I76" s="761">
        <f>DRENAGEM!M144*100</f>
        <v>40</v>
      </c>
      <c r="J76" s="808">
        <f t="shared" si="64"/>
        <v>4.4999999999999998E-2</v>
      </c>
      <c r="K76" s="808">
        <f t="shared" si="65"/>
        <v>0.49</v>
      </c>
      <c r="L76" s="761">
        <f>DRENAGEM!N144</f>
        <v>1</v>
      </c>
      <c r="M76" s="760">
        <f t="shared" si="3"/>
        <v>40</v>
      </c>
      <c r="N76" s="760">
        <f t="shared" si="4"/>
        <v>7.54</v>
      </c>
      <c r="O76" s="762">
        <f t="shared" si="5"/>
        <v>0.06</v>
      </c>
      <c r="P76" s="762">
        <f t="shared" si="13"/>
        <v>1.18</v>
      </c>
      <c r="Q76" s="762">
        <f t="shared" si="6"/>
        <v>1.7449999999999999</v>
      </c>
      <c r="R76" s="762">
        <f t="shared" si="66"/>
        <v>0.35</v>
      </c>
      <c r="S76" s="762">
        <f t="shared" si="14"/>
        <v>1.19</v>
      </c>
      <c r="T76" s="762">
        <f t="shared" si="15"/>
        <v>83.06</v>
      </c>
      <c r="U76" s="762">
        <f t="shared" si="16"/>
        <v>22.07</v>
      </c>
      <c r="V76" s="762">
        <f t="shared" si="8"/>
        <v>1.1949999999999998</v>
      </c>
      <c r="W76" s="762">
        <f t="shared" si="9"/>
        <v>74.34</v>
      </c>
      <c r="X76" s="762">
        <f t="shared" si="17"/>
        <v>74.34</v>
      </c>
      <c r="Y76" s="762">
        <f t="shared" si="18"/>
        <v>83.06</v>
      </c>
      <c r="Z76" s="762">
        <f t="shared" si="19"/>
        <v>74.34</v>
      </c>
      <c r="AA76" s="762">
        <f t="shared" si="10"/>
        <v>99.67</v>
      </c>
      <c r="AB76" s="762">
        <f t="shared" si="11"/>
        <v>1486.8</v>
      </c>
      <c r="AC76" s="762">
        <f t="shared" si="20"/>
        <v>139.6</v>
      </c>
    </row>
    <row r="77" spans="1:29">
      <c r="A77" s="758" t="str">
        <f>DRENAGEM!A145</f>
        <v>CL 26</v>
      </c>
      <c r="B77" s="758">
        <f>DRENAGEM!B145</f>
        <v>8</v>
      </c>
      <c r="C77" s="810">
        <f>DRENAGEM!E145</f>
        <v>45</v>
      </c>
      <c r="D77" s="763">
        <f t="shared" si="69"/>
        <v>20.125</v>
      </c>
      <c r="E77" s="763">
        <f t="shared" si="70"/>
        <v>18.995000000000001</v>
      </c>
      <c r="F77" s="763">
        <v>17.596</v>
      </c>
      <c r="G77" s="763">
        <f>DRENAGEM!D145</f>
        <v>16.315000000000001</v>
      </c>
      <c r="H77" s="807">
        <f t="shared" si="21"/>
        <v>1.21</v>
      </c>
      <c r="I77" s="761">
        <f>DRENAGEM!M145*100</f>
        <v>40</v>
      </c>
      <c r="J77" s="808">
        <f t="shared" si="64"/>
        <v>4.4999999999999998E-2</v>
      </c>
      <c r="K77" s="808">
        <f t="shared" si="65"/>
        <v>0.49</v>
      </c>
      <c r="L77" s="761">
        <f>DRENAGEM!N145</f>
        <v>1</v>
      </c>
      <c r="M77" s="760">
        <f t="shared" si="3"/>
        <v>45</v>
      </c>
      <c r="N77" s="760">
        <f t="shared" si="4"/>
        <v>8.49</v>
      </c>
      <c r="O77" s="762">
        <f t="shared" si="5"/>
        <v>0.06</v>
      </c>
      <c r="P77" s="762">
        <f t="shared" si="13"/>
        <v>1.32</v>
      </c>
      <c r="Q77" s="762">
        <f t="shared" si="6"/>
        <v>1.3149999999999999</v>
      </c>
      <c r="R77" s="762">
        <f t="shared" si="66"/>
        <v>0.35</v>
      </c>
      <c r="S77" s="762">
        <f t="shared" si="14"/>
        <v>1.19</v>
      </c>
      <c r="T77" s="762">
        <f t="shared" si="15"/>
        <v>70.42</v>
      </c>
      <c r="U77" s="762">
        <f t="shared" si="16"/>
        <v>24.83</v>
      </c>
      <c r="V77" s="762">
        <f t="shared" si="8"/>
        <v>0.7649999999999999</v>
      </c>
      <c r="W77" s="762">
        <f t="shared" si="9"/>
        <v>60.61</v>
      </c>
      <c r="X77" s="762">
        <f t="shared" si="17"/>
        <v>60.61</v>
      </c>
      <c r="Y77" s="762">
        <f t="shared" si="18"/>
        <v>70.42</v>
      </c>
      <c r="Z77" s="762">
        <f t="shared" si="19"/>
        <v>60.61</v>
      </c>
      <c r="AA77" s="762">
        <f t="shared" si="10"/>
        <v>84.5</v>
      </c>
      <c r="AB77" s="762">
        <f t="shared" si="11"/>
        <v>1212.2</v>
      </c>
      <c r="AC77" s="762">
        <f t="shared" si="20"/>
        <v>0</v>
      </c>
    </row>
    <row r="78" spans="1:29">
      <c r="A78" s="758"/>
      <c r="B78" s="758"/>
      <c r="C78" s="810"/>
      <c r="D78" s="763"/>
      <c r="E78" s="763"/>
      <c r="F78" s="763"/>
      <c r="G78" s="763"/>
      <c r="H78" s="807" t="str">
        <f t="shared" si="21"/>
        <v/>
      </c>
      <c r="I78" s="761"/>
      <c r="J78" s="808" t="str">
        <f t="shared" si="64"/>
        <v/>
      </c>
      <c r="K78" s="808" t="str">
        <f t="shared" si="65"/>
        <v/>
      </c>
      <c r="L78" s="761"/>
      <c r="M78" s="760" t="str">
        <f t="shared" si="3"/>
        <v/>
      </c>
      <c r="N78" s="760" t="str">
        <f t="shared" si="4"/>
        <v/>
      </c>
      <c r="O78" s="762" t="str">
        <f t="shared" si="5"/>
        <v/>
      </c>
      <c r="P78" s="762" t="str">
        <f t="shared" si="13"/>
        <v/>
      </c>
      <c r="Q78" s="762" t="str">
        <f t="shared" si="6"/>
        <v/>
      </c>
      <c r="R78" s="762" t="str">
        <f t="shared" si="66"/>
        <v/>
      </c>
      <c r="S78" s="762" t="str">
        <f t="shared" si="14"/>
        <v/>
      </c>
      <c r="T78" s="762" t="str">
        <f t="shared" si="15"/>
        <v/>
      </c>
      <c r="U78" s="762" t="str">
        <f t="shared" si="16"/>
        <v/>
      </c>
      <c r="V78" s="762" t="str">
        <f t="shared" si="8"/>
        <v/>
      </c>
      <c r="W78" s="762" t="str">
        <f t="shared" si="9"/>
        <v/>
      </c>
      <c r="X78" s="762" t="str">
        <f t="shared" si="17"/>
        <v/>
      </c>
      <c r="Y78" s="762" t="str">
        <f t="shared" si="18"/>
        <v/>
      </c>
      <c r="Z78" s="762" t="str">
        <f t="shared" si="19"/>
        <v/>
      </c>
      <c r="AA78" s="762" t="str">
        <f t="shared" si="10"/>
        <v/>
      </c>
      <c r="AB78" s="762" t="str">
        <f t="shared" si="11"/>
        <v/>
      </c>
      <c r="AC78" s="762" t="str">
        <f t="shared" si="20"/>
        <v/>
      </c>
    </row>
    <row r="79" spans="1:29">
      <c r="A79" s="758">
        <f>DRENAGEM!A148</f>
        <v>29</v>
      </c>
      <c r="B79" s="758" t="str">
        <f>DRENAGEM!B148</f>
        <v>CL 27</v>
      </c>
      <c r="C79" s="810">
        <f>DRENAGEM!E148</f>
        <v>35</v>
      </c>
      <c r="D79" s="763">
        <v>44.57</v>
      </c>
      <c r="E79" s="763">
        <f>DRENAGEM!C148</f>
        <v>43.69</v>
      </c>
      <c r="F79" s="763">
        <v>43.497999999999998</v>
      </c>
      <c r="G79" s="763">
        <f>DRENAGEM!D148</f>
        <v>42.54</v>
      </c>
      <c r="H79" s="807">
        <f t="shared" si="21"/>
        <v>0.92</v>
      </c>
      <c r="I79" s="761">
        <f>DRENAGEM!M148*100</f>
        <v>40</v>
      </c>
      <c r="J79" s="808">
        <f t="shared" si="64"/>
        <v>4.4999999999999998E-2</v>
      </c>
      <c r="K79" s="808">
        <f t="shared" si="65"/>
        <v>0.49</v>
      </c>
      <c r="L79" s="761">
        <f>DRENAGEM!N148</f>
        <v>1</v>
      </c>
      <c r="M79" s="760">
        <f t="shared" si="3"/>
        <v>35</v>
      </c>
      <c r="N79" s="760">
        <f t="shared" si="4"/>
        <v>6.6</v>
      </c>
      <c r="O79" s="762">
        <f t="shared" si="5"/>
        <v>0.06</v>
      </c>
      <c r="P79" s="762">
        <f t="shared" si="13"/>
        <v>1.03</v>
      </c>
      <c r="Q79" s="762">
        <f t="shared" ref="Q79:Q138" si="71">IF(AND(ISNUMBER(H79),ISNUMBER(J79),ISNUMBER(O79)),H79+J79+O79,"")</f>
        <v>1.0250000000000001</v>
      </c>
      <c r="R79" s="762">
        <f t="shared" si="66"/>
        <v>0.35</v>
      </c>
      <c r="S79" s="762">
        <f t="shared" si="14"/>
        <v>1.19</v>
      </c>
      <c r="T79" s="762">
        <f t="shared" si="15"/>
        <v>42.69</v>
      </c>
      <c r="U79" s="762">
        <f t="shared" si="16"/>
        <v>19.309999999999999</v>
      </c>
      <c r="V79" s="762">
        <f t="shared" si="8"/>
        <v>0.47500000000000009</v>
      </c>
      <c r="W79" s="762">
        <f t="shared" si="9"/>
        <v>35.06</v>
      </c>
      <c r="X79" s="762">
        <f t="shared" si="17"/>
        <v>35.06</v>
      </c>
      <c r="Y79" s="762">
        <f t="shared" si="18"/>
        <v>42.690000000000005</v>
      </c>
      <c r="Z79" s="762">
        <f t="shared" si="19"/>
        <v>35.06</v>
      </c>
      <c r="AA79" s="762">
        <f t="shared" si="10"/>
        <v>51.23</v>
      </c>
      <c r="AB79" s="762">
        <f t="shared" si="11"/>
        <v>701.2</v>
      </c>
      <c r="AC79" s="762">
        <f t="shared" si="20"/>
        <v>0</v>
      </c>
    </row>
    <row r="80" spans="1:29">
      <c r="A80" s="758" t="str">
        <f>DRENAGEM!A149</f>
        <v>CL 27</v>
      </c>
      <c r="B80" s="758">
        <f>DRENAGEM!B149</f>
        <v>30</v>
      </c>
      <c r="C80" s="810">
        <f>DRENAGEM!E149</f>
        <v>35</v>
      </c>
      <c r="D80" s="763">
        <f t="shared" ref="D80:E83" si="72">F79</f>
        <v>43.497999999999998</v>
      </c>
      <c r="E80" s="763">
        <f t="shared" si="72"/>
        <v>42.54</v>
      </c>
      <c r="F80" s="763">
        <v>42.307000000000002</v>
      </c>
      <c r="G80" s="763">
        <f>DRENAGEM!D149</f>
        <v>40.58</v>
      </c>
      <c r="H80" s="807">
        <f t="shared" si="21"/>
        <v>1.34</v>
      </c>
      <c r="I80" s="761">
        <f>DRENAGEM!M149*100</f>
        <v>40</v>
      </c>
      <c r="J80" s="808">
        <f t="shared" si="64"/>
        <v>4.4999999999999998E-2</v>
      </c>
      <c r="K80" s="808">
        <f t="shared" si="65"/>
        <v>0.49</v>
      </c>
      <c r="L80" s="761">
        <f>DRENAGEM!N149</f>
        <v>1</v>
      </c>
      <c r="M80" s="760">
        <f t="shared" ref="M80:M138" si="73">IF(AND(ISNUMBER(C80),ISNUMBER(L80)),C80*L80,"")</f>
        <v>35</v>
      </c>
      <c r="N80" s="760">
        <f t="shared" ref="N80:N138" si="74">IF(AND(ISNUMBER(K80),ISNUMBER(M80)),ROUND(PI()*K80^2/4*M80,2),"")</f>
        <v>6.6</v>
      </c>
      <c r="O80" s="762">
        <f t="shared" ref="O80:O138" si="75">IF(AND(ISNUMBER(I80),ISNUMBER($O$12)),$O$12,"")</f>
        <v>0.06</v>
      </c>
      <c r="P80" s="762">
        <f t="shared" si="13"/>
        <v>1.03</v>
      </c>
      <c r="Q80" s="762">
        <f t="shared" si="71"/>
        <v>1.4450000000000001</v>
      </c>
      <c r="R80" s="762">
        <f t="shared" si="66"/>
        <v>0.35</v>
      </c>
      <c r="S80" s="762">
        <f t="shared" si="14"/>
        <v>1.19</v>
      </c>
      <c r="T80" s="762">
        <f t="shared" si="15"/>
        <v>60.18</v>
      </c>
      <c r="U80" s="762">
        <f t="shared" si="16"/>
        <v>19.309999999999999</v>
      </c>
      <c r="V80" s="762">
        <f t="shared" ref="V80:V138" si="76">IF(AND(ISNUMBER(I80),ISNUMBER(O80),ISNUMBER(Q80)),Q80-O80-K80,"")</f>
        <v>0.89500000000000002</v>
      </c>
      <c r="W80" s="762">
        <f t="shared" ref="W80:W138" si="77">IF(AND(ISNUMBER(T80),ISNUMBER(N80),ISNUMBER(P80)),ROUND(T80-N80-P80,2),"")</f>
        <v>52.55</v>
      </c>
      <c r="X80" s="762">
        <f t="shared" si="17"/>
        <v>52.55</v>
      </c>
      <c r="Y80" s="762">
        <f t="shared" si="18"/>
        <v>60.18</v>
      </c>
      <c r="Z80" s="762">
        <f t="shared" si="19"/>
        <v>52.55</v>
      </c>
      <c r="AA80" s="762">
        <f t="shared" ref="AA80:AA138" si="78">IF(AND(ISNUMBER(Y80),ISNUMBER($AA$12)),ROUND(Y80*$AA$12,2),"")</f>
        <v>72.22</v>
      </c>
      <c r="AB80" s="762">
        <f t="shared" ref="AB80:AB138" si="79">IF(AND(ISNUMBER(Z80),ISNUMBER($AB$12)),ROUND(Z80*$AB$12,2),"")</f>
        <v>1051</v>
      </c>
      <c r="AC80" s="762">
        <f t="shared" si="20"/>
        <v>0</v>
      </c>
    </row>
    <row r="81" spans="1:29">
      <c r="A81" s="758">
        <f>DRENAGEM!A150</f>
        <v>30</v>
      </c>
      <c r="B81" s="758" t="str">
        <f>DRENAGEM!B150</f>
        <v>CL 28</v>
      </c>
      <c r="C81" s="810">
        <f>DRENAGEM!E150</f>
        <v>35</v>
      </c>
      <c r="D81" s="763">
        <f t="shared" si="72"/>
        <v>42.307000000000002</v>
      </c>
      <c r="E81" s="763">
        <f t="shared" si="72"/>
        <v>40.58</v>
      </c>
      <c r="F81" s="763">
        <v>40.250999999999998</v>
      </c>
      <c r="G81" s="763">
        <f>DRENAGEM!D150</f>
        <v>38.354999999999997</v>
      </c>
      <c r="H81" s="807">
        <f t="shared" si="21"/>
        <v>1.81</v>
      </c>
      <c r="I81" s="761">
        <f>DRENAGEM!M150*100</f>
        <v>40</v>
      </c>
      <c r="J81" s="808">
        <f t="shared" si="64"/>
        <v>4.4999999999999998E-2</v>
      </c>
      <c r="K81" s="808">
        <f t="shared" si="65"/>
        <v>0.49</v>
      </c>
      <c r="L81" s="761">
        <f>DRENAGEM!N150</f>
        <v>1</v>
      </c>
      <c r="M81" s="760">
        <f t="shared" si="73"/>
        <v>35</v>
      </c>
      <c r="N81" s="760">
        <f t="shared" si="74"/>
        <v>6.6</v>
      </c>
      <c r="O81" s="762">
        <f t="shared" si="75"/>
        <v>0.06</v>
      </c>
      <c r="P81" s="762">
        <f t="shared" ref="P81:P138" si="80">IF(AND(ISNUMBER(C81),ISNUMBER(K81),ISNUMBER(L81),ISNUMBER(O81)),ROUND(C81*K81*L81*O81+(L81-1)*0.2,2),"")</f>
        <v>1.03</v>
      </c>
      <c r="Q81" s="762">
        <f t="shared" si="71"/>
        <v>1.915</v>
      </c>
      <c r="R81" s="762">
        <f t="shared" si="66"/>
        <v>0.35</v>
      </c>
      <c r="S81" s="762">
        <f t="shared" ref="S81:S138" si="81">IF(AND(ISNUMBER(K81),ISNUMBER(L81),ISNUMBER(R81)),ROUND(K81*L81+2*R81+(L81-1)*0.2,2),"")</f>
        <v>1.19</v>
      </c>
      <c r="T81" s="762">
        <f t="shared" ref="T81:T138" si="82">IF(AND(ISNUMBER(C81),ISNUMBER(Q81),ISNUMBER(S81)),ROUND(C81*Q81*S81,2),"")</f>
        <v>79.760000000000005</v>
      </c>
      <c r="U81" s="762">
        <f t="shared" ref="U81:U138" si="83">IF(AND(ISNUMBER(M81),ISNUMBER(K81),ISNUMBER($U$12)),ROUND(M81*(PI()*K81+0.3)*$U$12,2),"")</f>
        <v>19.309999999999999</v>
      </c>
      <c r="V81" s="762">
        <f t="shared" si="76"/>
        <v>1.365</v>
      </c>
      <c r="W81" s="762">
        <f t="shared" si="77"/>
        <v>72.13</v>
      </c>
      <c r="X81" s="762">
        <f t="shared" si="17"/>
        <v>72.13</v>
      </c>
      <c r="Y81" s="762">
        <f t="shared" ref="Y81:Y138" si="84">IF(AND(ISNUMBER(N81),ISNUMBER(P81),ISNUMBER(X81)),N81+P81+X81,"")</f>
        <v>79.759999999999991</v>
      </c>
      <c r="Z81" s="762">
        <f t="shared" ref="Z81:Z138" si="85">IF(ISNUMBER(X81),X81,"")</f>
        <v>72.13</v>
      </c>
      <c r="AA81" s="762">
        <f t="shared" si="78"/>
        <v>95.71</v>
      </c>
      <c r="AB81" s="762">
        <f t="shared" si="79"/>
        <v>1442.6</v>
      </c>
      <c r="AC81" s="762">
        <f t="shared" ref="AC81:AC138" si="86">IF(AND(ISNUMBER(C81),ISNUMBER(Q81),ISNUMBER($AC$12)),IF(Q81&gt;$AC$12,ROUND(C81*Q81*2,2),0),"")</f>
        <v>134.05000000000001</v>
      </c>
    </row>
    <row r="82" spans="1:29">
      <c r="A82" s="758" t="str">
        <f>DRENAGEM!A151</f>
        <v>CL 28</v>
      </c>
      <c r="B82" s="758">
        <f>DRENAGEM!B151</f>
        <v>31</v>
      </c>
      <c r="C82" s="810">
        <f>DRENAGEM!E151</f>
        <v>34</v>
      </c>
      <c r="D82" s="763">
        <f t="shared" si="72"/>
        <v>40.250999999999998</v>
      </c>
      <c r="E82" s="763">
        <f t="shared" si="72"/>
        <v>38.354999999999997</v>
      </c>
      <c r="F82" s="763">
        <v>38.585000000000001</v>
      </c>
      <c r="G82" s="763">
        <f>DRENAGEM!D151</f>
        <v>36.244999999999997</v>
      </c>
      <c r="H82" s="807">
        <f t="shared" si="21"/>
        <v>2.12</v>
      </c>
      <c r="I82" s="761">
        <f>DRENAGEM!M151*100</f>
        <v>40</v>
      </c>
      <c r="J82" s="808">
        <f t="shared" si="64"/>
        <v>4.4999999999999998E-2</v>
      </c>
      <c r="K82" s="808">
        <f t="shared" si="65"/>
        <v>0.49</v>
      </c>
      <c r="L82" s="761">
        <f>DRENAGEM!N151</f>
        <v>1</v>
      </c>
      <c r="M82" s="760">
        <f t="shared" si="73"/>
        <v>34</v>
      </c>
      <c r="N82" s="760">
        <f t="shared" si="74"/>
        <v>6.41</v>
      </c>
      <c r="O82" s="762">
        <f t="shared" si="75"/>
        <v>0.06</v>
      </c>
      <c r="P82" s="762">
        <f t="shared" si="80"/>
        <v>1</v>
      </c>
      <c r="Q82" s="762">
        <f t="shared" si="71"/>
        <v>2.2250000000000001</v>
      </c>
      <c r="R82" s="762">
        <f t="shared" si="66"/>
        <v>0.45</v>
      </c>
      <c r="S82" s="762">
        <f t="shared" si="81"/>
        <v>1.39</v>
      </c>
      <c r="T82" s="762">
        <f t="shared" si="82"/>
        <v>105.15</v>
      </c>
      <c r="U82" s="762">
        <f t="shared" si="83"/>
        <v>18.760000000000002</v>
      </c>
      <c r="V82" s="762">
        <f t="shared" si="76"/>
        <v>1.675</v>
      </c>
      <c r="W82" s="762">
        <f t="shared" si="77"/>
        <v>97.74</v>
      </c>
      <c r="X82" s="762">
        <f t="shared" si="17"/>
        <v>97.74</v>
      </c>
      <c r="Y82" s="762">
        <f t="shared" si="84"/>
        <v>105.14999999999999</v>
      </c>
      <c r="Z82" s="762">
        <f t="shared" si="85"/>
        <v>97.74</v>
      </c>
      <c r="AA82" s="762">
        <f t="shared" si="78"/>
        <v>126.18</v>
      </c>
      <c r="AB82" s="762">
        <f t="shared" si="79"/>
        <v>1954.8</v>
      </c>
      <c r="AC82" s="762">
        <f t="shared" si="86"/>
        <v>151.30000000000001</v>
      </c>
    </row>
    <row r="83" spans="1:29">
      <c r="A83" s="758">
        <f>DRENAGEM!A152</f>
        <v>31</v>
      </c>
      <c r="B83" s="758" t="str">
        <f>DRENAGEM!B152</f>
        <v>CL 29</v>
      </c>
      <c r="C83" s="810">
        <f>DRENAGEM!E152</f>
        <v>40</v>
      </c>
      <c r="D83" s="763">
        <f t="shared" si="72"/>
        <v>38.585000000000001</v>
      </c>
      <c r="E83" s="763">
        <f t="shared" si="72"/>
        <v>36.244999999999997</v>
      </c>
      <c r="F83" s="763">
        <v>35.244999999999997</v>
      </c>
      <c r="G83" s="763">
        <f>DRENAGEM!D152</f>
        <v>33.9</v>
      </c>
      <c r="H83" s="807">
        <f t="shared" si="21"/>
        <v>1.84</v>
      </c>
      <c r="I83" s="761">
        <f>DRENAGEM!M152*100</f>
        <v>40</v>
      </c>
      <c r="J83" s="808">
        <f t="shared" ref="J83:J146" si="87">IF(OR(I83=30,I83=40,I83=60,I83=80,I83=100,I83=120,I83=150,I83=200),VLOOKUP(I83,$C$1004:$D$1011,2,FALSE),"")</f>
        <v>4.4999999999999998E-2</v>
      </c>
      <c r="K83" s="808">
        <f t="shared" ref="K83:K146" si="88">IF(J83&lt;&gt;"",VLOOKUP(I83,$C$1004:$E$1011,3,FALSE),"")</f>
        <v>0.49</v>
      </c>
      <c r="L83" s="761">
        <f>DRENAGEM!N152</f>
        <v>1</v>
      </c>
      <c r="M83" s="760">
        <f t="shared" si="73"/>
        <v>40</v>
      </c>
      <c r="N83" s="760">
        <f t="shared" si="74"/>
        <v>7.54</v>
      </c>
      <c r="O83" s="762">
        <f t="shared" si="75"/>
        <v>0.06</v>
      </c>
      <c r="P83" s="762">
        <f t="shared" si="80"/>
        <v>1.18</v>
      </c>
      <c r="Q83" s="762">
        <f t="shared" si="71"/>
        <v>1.9450000000000001</v>
      </c>
      <c r="R83" s="762">
        <f t="shared" si="66"/>
        <v>0.35</v>
      </c>
      <c r="S83" s="762">
        <f t="shared" si="81"/>
        <v>1.19</v>
      </c>
      <c r="T83" s="762">
        <f t="shared" si="82"/>
        <v>92.58</v>
      </c>
      <c r="U83" s="762">
        <f t="shared" si="83"/>
        <v>22.07</v>
      </c>
      <c r="V83" s="762">
        <f t="shared" si="76"/>
        <v>1.395</v>
      </c>
      <c r="W83" s="762">
        <f t="shared" si="77"/>
        <v>83.86</v>
      </c>
      <c r="X83" s="762">
        <f t="shared" si="17"/>
        <v>83.86</v>
      </c>
      <c r="Y83" s="762">
        <f t="shared" si="84"/>
        <v>92.58</v>
      </c>
      <c r="Z83" s="762">
        <f t="shared" si="85"/>
        <v>83.86</v>
      </c>
      <c r="AA83" s="762">
        <f t="shared" si="78"/>
        <v>111.1</v>
      </c>
      <c r="AB83" s="762">
        <f t="shared" si="79"/>
        <v>1677.2</v>
      </c>
      <c r="AC83" s="762">
        <f t="shared" si="86"/>
        <v>155.6</v>
      </c>
    </row>
    <row r="84" spans="1:29">
      <c r="A84" s="758" t="str">
        <f>DRENAGEM!A153</f>
        <v>CL 29</v>
      </c>
      <c r="B84" s="758" t="str">
        <f>DRENAGEM!B153</f>
        <v>BB 3</v>
      </c>
      <c r="C84" s="810">
        <f>DRENAGEM!E153</f>
        <v>22</v>
      </c>
      <c r="D84" s="763">
        <f>F83</f>
        <v>35.244999999999997</v>
      </c>
      <c r="E84" s="763">
        <f>DRENAGEM!C153</f>
        <v>33.700000000000003</v>
      </c>
      <c r="F84" s="763">
        <v>34.304000000000002</v>
      </c>
      <c r="G84" s="763">
        <f>DRENAGEM!D153</f>
        <v>33.6</v>
      </c>
      <c r="H84" s="807">
        <f t="shared" si="21"/>
        <v>1.1200000000000001</v>
      </c>
      <c r="I84" s="761">
        <f>DRENAGEM!M153*100</f>
        <v>60</v>
      </c>
      <c r="J84" s="808">
        <f t="shared" si="87"/>
        <v>0.06</v>
      </c>
      <c r="K84" s="808">
        <f t="shared" si="88"/>
        <v>0.72</v>
      </c>
      <c r="L84" s="761">
        <f>DRENAGEM!N153</f>
        <v>1</v>
      </c>
      <c r="M84" s="760">
        <f t="shared" si="73"/>
        <v>22</v>
      </c>
      <c r="N84" s="760">
        <f t="shared" si="74"/>
        <v>8.9600000000000009</v>
      </c>
      <c r="O84" s="762">
        <f t="shared" si="75"/>
        <v>0.06</v>
      </c>
      <c r="P84" s="762">
        <f t="shared" si="80"/>
        <v>0.95</v>
      </c>
      <c r="Q84" s="762">
        <f t="shared" si="71"/>
        <v>1.2400000000000002</v>
      </c>
      <c r="R84" s="762">
        <f t="shared" si="66"/>
        <v>0.4</v>
      </c>
      <c r="S84" s="762">
        <f t="shared" si="81"/>
        <v>1.52</v>
      </c>
      <c r="T84" s="762">
        <f t="shared" si="82"/>
        <v>41.47</v>
      </c>
      <c r="U84" s="762">
        <f t="shared" si="83"/>
        <v>16.91</v>
      </c>
      <c r="V84" s="762">
        <f t="shared" si="76"/>
        <v>0.46000000000000019</v>
      </c>
      <c r="W84" s="762">
        <f t="shared" si="77"/>
        <v>31.56</v>
      </c>
      <c r="X84" s="762">
        <f t="shared" ref="X84:X147" si="89">IF(AND(ISNUMBER(W84),ISNUMBER($X$12)),ROUND(W84*$X$12,2),"")</f>
        <v>31.56</v>
      </c>
      <c r="Y84" s="762">
        <f t="shared" si="84"/>
        <v>41.47</v>
      </c>
      <c r="Z84" s="762">
        <f t="shared" si="85"/>
        <v>31.56</v>
      </c>
      <c r="AA84" s="762">
        <f t="shared" si="78"/>
        <v>49.76</v>
      </c>
      <c r="AB84" s="762">
        <f t="shared" si="79"/>
        <v>631.20000000000005</v>
      </c>
      <c r="AC84" s="762">
        <f t="shared" si="86"/>
        <v>0</v>
      </c>
    </row>
    <row r="85" spans="1:29" hidden="1">
      <c r="A85" s="758"/>
      <c r="B85" s="758"/>
      <c r="C85" s="810"/>
      <c r="D85" s="763"/>
      <c r="E85" s="763"/>
      <c r="F85" s="763"/>
      <c r="G85" s="763"/>
      <c r="H85" s="807" t="str">
        <f t="shared" si="21"/>
        <v/>
      </c>
      <c r="I85" s="761"/>
      <c r="J85" s="808" t="str">
        <f t="shared" si="87"/>
        <v/>
      </c>
      <c r="K85" s="808" t="str">
        <f t="shared" si="88"/>
        <v/>
      </c>
      <c r="L85" s="761"/>
      <c r="M85" s="760" t="str">
        <f t="shared" ref="M85:M100" si="90">IF(AND(ISNUMBER(C85),ISNUMBER(L85)),C85*L85,"")</f>
        <v/>
      </c>
      <c r="N85" s="760" t="str">
        <f t="shared" ref="N85:N100" si="91">IF(AND(ISNUMBER(K85),ISNUMBER(M85)),ROUND(PI()*K85^2/4*M85,2),"")</f>
        <v/>
      </c>
      <c r="O85" s="762" t="str">
        <f t="shared" ref="O85:O100" si="92">IF(AND(ISNUMBER(I85),ISNUMBER($O$12)),$O$12,"")</f>
        <v/>
      </c>
      <c r="P85" s="762" t="str">
        <f t="shared" ref="P85:P100" si="93">IF(AND(ISNUMBER(C85),ISNUMBER(K85),ISNUMBER(L85),ISNUMBER(O85)),ROUND(C85*K85*L85*O85+(L85-1)*0.2,2),"")</f>
        <v/>
      </c>
      <c r="Q85" s="762" t="str">
        <f t="shared" ref="Q85:Q100" si="94">IF(AND(ISNUMBER(H85),ISNUMBER(J85),ISNUMBER(O85)),H85+J85+O85,"")</f>
        <v/>
      </c>
      <c r="R85" s="762" t="str">
        <f t="shared" ref="R85:R100" si="95">IF(AND(ISNUMBER(I85),ISNUMBER(Q85)),IF(Q85&lt;2,VLOOKUP(I85,$C$1004:$F$1011,4),IF(Q85&lt;3,VLOOKUP(I85,$C$1004:$G$1011,5),IF(Q85&lt;4,VLOOKUP(I85,C$1004:H$1011,6),IF(Q85&gt;=4,VLOOKUP(I85,$C$1004:$I$1011,7),)))),"")</f>
        <v/>
      </c>
      <c r="S85" s="762" t="str">
        <f t="shared" ref="S85:S100" si="96">IF(AND(ISNUMBER(K85),ISNUMBER(L85),ISNUMBER(R85)),ROUND(K85*L85+2*R85+(L85-1)*0.2,2),"")</f>
        <v/>
      </c>
      <c r="T85" s="762" t="str">
        <f t="shared" ref="T85:T100" si="97">IF(AND(ISNUMBER(C85),ISNUMBER(Q85),ISNUMBER(S85)),ROUND(C85*Q85*S85,2),"")</f>
        <v/>
      </c>
      <c r="U85" s="762" t="str">
        <f t="shared" ref="U85:U100" si="98">IF(AND(ISNUMBER(M85),ISNUMBER(K85),ISNUMBER($U$12)),ROUND(M85*(PI()*K85+0.3)*$U$12,2),"")</f>
        <v/>
      </c>
      <c r="V85" s="762" t="str">
        <f t="shared" ref="V85:V100" si="99">IF(AND(ISNUMBER(I85),ISNUMBER(O85),ISNUMBER(Q85)),Q85-O85-K85,"")</f>
        <v/>
      </c>
      <c r="W85" s="762" t="str">
        <f t="shared" ref="W85:W100" si="100">IF(AND(ISNUMBER(T85),ISNUMBER(N85),ISNUMBER(P85)),ROUND(T85-N85-P85,2),"")</f>
        <v/>
      </c>
      <c r="X85" s="833" t="str">
        <f t="shared" si="89"/>
        <v/>
      </c>
      <c r="Y85" s="762" t="str">
        <f t="shared" ref="Y85:Y100" si="101">IF(AND(ISNUMBER(N85),ISNUMBER(P85),ISNUMBER(X85)),N85+P85+X85,"")</f>
        <v/>
      </c>
      <c r="Z85" s="762" t="str">
        <f t="shared" ref="Z85:Z100" si="102">IF(ISNUMBER(X85),X85,"")</f>
        <v/>
      </c>
      <c r="AA85" s="762" t="str">
        <f t="shared" ref="AA85:AA100" si="103">IF(AND(ISNUMBER(Y85),ISNUMBER($AA$12)),ROUND(Y85*$AA$12,2),"")</f>
        <v/>
      </c>
      <c r="AB85" s="762" t="str">
        <f t="shared" ref="AB85:AB100" si="104">IF(AND(ISNUMBER(Z85),ISNUMBER($AB$12)),ROUND(Z85*$AB$12,2),"")</f>
        <v/>
      </c>
      <c r="AC85" s="762" t="str">
        <f t="shared" ref="AC85:AC100" si="105">IF(AND(ISNUMBER(C85),ISNUMBER(Q85),ISNUMBER($AC$12)),IF(Q85&gt;$AC$12,ROUND(C85*Q85*2,2),0),"")</f>
        <v/>
      </c>
    </row>
    <row r="86" spans="1:29" hidden="1">
      <c r="A86" s="758"/>
      <c r="B86" s="758"/>
      <c r="C86" s="810"/>
      <c r="D86" s="763"/>
      <c r="E86" s="763"/>
      <c r="F86" s="763"/>
      <c r="G86" s="763"/>
      <c r="H86" s="807" t="str">
        <f t="shared" si="21"/>
        <v/>
      </c>
      <c r="I86" s="761"/>
      <c r="J86" s="808" t="str">
        <f t="shared" si="87"/>
        <v/>
      </c>
      <c r="K86" s="808" t="str">
        <f t="shared" si="88"/>
        <v/>
      </c>
      <c r="L86" s="761"/>
      <c r="M86" s="760" t="str">
        <f t="shared" si="90"/>
        <v/>
      </c>
      <c r="N86" s="760" t="str">
        <f t="shared" si="91"/>
        <v/>
      </c>
      <c r="O86" s="762" t="str">
        <f t="shared" si="92"/>
        <v/>
      </c>
      <c r="P86" s="762" t="str">
        <f t="shared" si="93"/>
        <v/>
      </c>
      <c r="Q86" s="762" t="str">
        <f t="shared" si="94"/>
        <v/>
      </c>
      <c r="R86" s="762" t="str">
        <f t="shared" si="95"/>
        <v/>
      </c>
      <c r="S86" s="762" t="str">
        <f t="shared" si="96"/>
        <v/>
      </c>
      <c r="T86" s="762" t="str">
        <f t="shared" si="97"/>
        <v/>
      </c>
      <c r="U86" s="762" t="str">
        <f t="shared" si="98"/>
        <v/>
      </c>
      <c r="V86" s="762" t="str">
        <f t="shared" si="99"/>
        <v/>
      </c>
      <c r="W86" s="762" t="str">
        <f t="shared" si="100"/>
        <v/>
      </c>
      <c r="X86" s="833" t="str">
        <f t="shared" si="89"/>
        <v/>
      </c>
      <c r="Y86" s="762" t="str">
        <f t="shared" si="101"/>
        <v/>
      </c>
      <c r="Z86" s="762" t="str">
        <f t="shared" si="102"/>
        <v/>
      </c>
      <c r="AA86" s="762" t="str">
        <f t="shared" si="103"/>
        <v/>
      </c>
      <c r="AB86" s="762" t="str">
        <f t="shared" si="104"/>
        <v/>
      </c>
      <c r="AC86" s="762" t="str">
        <f t="shared" si="105"/>
        <v/>
      </c>
    </row>
    <row r="87" spans="1:29" hidden="1">
      <c r="A87" s="758"/>
      <c r="B87" s="758"/>
      <c r="C87" s="810"/>
      <c r="D87" s="763"/>
      <c r="E87" s="763"/>
      <c r="F87" s="763"/>
      <c r="G87" s="763"/>
      <c r="H87" s="809" t="str">
        <f t="shared" si="21"/>
        <v/>
      </c>
      <c r="I87" s="761"/>
      <c r="J87" s="808" t="str">
        <f t="shared" si="87"/>
        <v/>
      </c>
      <c r="K87" s="808" t="str">
        <f t="shared" si="88"/>
        <v/>
      </c>
      <c r="L87" s="761"/>
      <c r="M87" s="760" t="str">
        <f t="shared" si="90"/>
        <v/>
      </c>
      <c r="N87" s="760" t="str">
        <f t="shared" si="91"/>
        <v/>
      </c>
      <c r="O87" s="762" t="str">
        <f t="shared" si="92"/>
        <v/>
      </c>
      <c r="P87" s="762" t="str">
        <f t="shared" si="93"/>
        <v/>
      </c>
      <c r="Q87" s="762" t="str">
        <f t="shared" si="94"/>
        <v/>
      </c>
      <c r="R87" s="762" t="str">
        <f t="shared" si="95"/>
        <v/>
      </c>
      <c r="S87" s="762" t="str">
        <f t="shared" si="96"/>
        <v/>
      </c>
      <c r="T87" s="762" t="str">
        <f t="shared" si="97"/>
        <v/>
      </c>
      <c r="U87" s="762" t="str">
        <f t="shared" si="98"/>
        <v/>
      </c>
      <c r="V87" s="762" t="str">
        <f t="shared" si="99"/>
        <v/>
      </c>
      <c r="W87" s="762" t="str">
        <f t="shared" si="100"/>
        <v/>
      </c>
      <c r="X87" s="833" t="str">
        <f t="shared" si="89"/>
        <v/>
      </c>
      <c r="Y87" s="762" t="str">
        <f t="shared" si="101"/>
        <v/>
      </c>
      <c r="Z87" s="762" t="str">
        <f t="shared" si="102"/>
        <v/>
      </c>
      <c r="AA87" s="762" t="str">
        <f t="shared" si="103"/>
        <v/>
      </c>
      <c r="AB87" s="762" t="str">
        <f t="shared" si="104"/>
        <v/>
      </c>
      <c r="AC87" s="762" t="str">
        <f t="shared" si="105"/>
        <v/>
      </c>
    </row>
    <row r="88" spans="1:29" hidden="1">
      <c r="A88" s="758"/>
      <c r="B88" s="758"/>
      <c r="C88" s="810"/>
      <c r="D88" s="763"/>
      <c r="E88" s="763"/>
      <c r="F88" s="763"/>
      <c r="G88" s="763"/>
      <c r="H88" s="807" t="str">
        <f t="shared" si="21"/>
        <v/>
      </c>
      <c r="I88" s="761"/>
      <c r="J88" s="808" t="str">
        <f t="shared" si="87"/>
        <v/>
      </c>
      <c r="K88" s="808" t="str">
        <f t="shared" si="88"/>
        <v/>
      </c>
      <c r="L88" s="761"/>
      <c r="M88" s="760" t="str">
        <f t="shared" si="90"/>
        <v/>
      </c>
      <c r="N88" s="760" t="str">
        <f t="shared" si="91"/>
        <v/>
      </c>
      <c r="O88" s="762" t="str">
        <f t="shared" si="92"/>
        <v/>
      </c>
      <c r="P88" s="762" t="str">
        <f t="shared" si="93"/>
        <v/>
      </c>
      <c r="Q88" s="762" t="str">
        <f t="shared" si="94"/>
        <v/>
      </c>
      <c r="R88" s="762" t="str">
        <f t="shared" si="95"/>
        <v/>
      </c>
      <c r="S88" s="762" t="str">
        <f t="shared" si="96"/>
        <v/>
      </c>
      <c r="T88" s="762" t="str">
        <f t="shared" si="97"/>
        <v/>
      </c>
      <c r="U88" s="762" t="str">
        <f t="shared" si="98"/>
        <v/>
      </c>
      <c r="V88" s="762" t="str">
        <f t="shared" si="99"/>
        <v/>
      </c>
      <c r="W88" s="762" t="str">
        <f t="shared" si="100"/>
        <v/>
      </c>
      <c r="X88" s="833" t="str">
        <f t="shared" si="89"/>
        <v/>
      </c>
      <c r="Y88" s="762" t="str">
        <f t="shared" si="101"/>
        <v/>
      </c>
      <c r="Z88" s="762" t="str">
        <f t="shared" si="102"/>
        <v/>
      </c>
      <c r="AA88" s="762" t="str">
        <f t="shared" si="103"/>
        <v/>
      </c>
      <c r="AB88" s="762" t="str">
        <f t="shared" si="104"/>
        <v/>
      </c>
      <c r="AC88" s="762" t="str">
        <f t="shared" si="105"/>
        <v/>
      </c>
    </row>
    <row r="89" spans="1:29" hidden="1">
      <c r="A89" s="758"/>
      <c r="B89" s="758"/>
      <c r="C89" s="810"/>
      <c r="D89" s="763"/>
      <c r="E89" s="763"/>
      <c r="F89" s="763"/>
      <c r="G89" s="763"/>
      <c r="H89" s="809" t="str">
        <f t="shared" si="21"/>
        <v/>
      </c>
      <c r="I89" s="761"/>
      <c r="J89" s="808" t="str">
        <f t="shared" si="87"/>
        <v/>
      </c>
      <c r="K89" s="808" t="str">
        <f t="shared" si="88"/>
        <v/>
      </c>
      <c r="L89" s="761"/>
      <c r="M89" s="760" t="str">
        <f t="shared" si="90"/>
        <v/>
      </c>
      <c r="N89" s="760" t="str">
        <f t="shared" si="91"/>
        <v/>
      </c>
      <c r="O89" s="762" t="str">
        <f t="shared" si="92"/>
        <v/>
      </c>
      <c r="P89" s="762" t="str">
        <f t="shared" si="93"/>
        <v/>
      </c>
      <c r="Q89" s="762" t="str">
        <f t="shared" si="94"/>
        <v/>
      </c>
      <c r="R89" s="762" t="str">
        <f t="shared" si="95"/>
        <v/>
      </c>
      <c r="S89" s="762" t="str">
        <f t="shared" si="96"/>
        <v/>
      </c>
      <c r="T89" s="762" t="str">
        <f t="shared" si="97"/>
        <v/>
      </c>
      <c r="U89" s="762" t="str">
        <f t="shared" si="98"/>
        <v/>
      </c>
      <c r="V89" s="762" t="str">
        <f t="shared" si="99"/>
        <v/>
      </c>
      <c r="W89" s="762" t="str">
        <f t="shared" si="100"/>
        <v/>
      </c>
      <c r="X89" s="833" t="str">
        <f t="shared" si="89"/>
        <v/>
      </c>
      <c r="Y89" s="762" t="str">
        <f t="shared" si="101"/>
        <v/>
      </c>
      <c r="Z89" s="762" t="str">
        <f t="shared" si="102"/>
        <v/>
      </c>
      <c r="AA89" s="762" t="str">
        <f t="shared" si="103"/>
        <v/>
      </c>
      <c r="AB89" s="762" t="str">
        <f t="shared" si="104"/>
        <v/>
      </c>
      <c r="AC89" s="762" t="str">
        <f t="shared" si="105"/>
        <v/>
      </c>
    </row>
    <row r="90" spans="1:29" hidden="1">
      <c r="A90" s="758"/>
      <c r="B90" s="758"/>
      <c r="C90" s="810"/>
      <c r="D90" s="763"/>
      <c r="E90" s="763"/>
      <c r="F90" s="763"/>
      <c r="G90" s="763"/>
      <c r="H90" s="807" t="str">
        <f t="shared" si="21"/>
        <v/>
      </c>
      <c r="I90" s="761"/>
      <c r="J90" s="808" t="str">
        <f t="shared" si="87"/>
        <v/>
      </c>
      <c r="K90" s="808" t="str">
        <f t="shared" si="88"/>
        <v/>
      </c>
      <c r="L90" s="761"/>
      <c r="M90" s="760" t="str">
        <f t="shared" si="90"/>
        <v/>
      </c>
      <c r="N90" s="760" t="str">
        <f t="shared" si="91"/>
        <v/>
      </c>
      <c r="O90" s="762" t="str">
        <f t="shared" si="92"/>
        <v/>
      </c>
      <c r="P90" s="762" t="str">
        <f t="shared" si="93"/>
        <v/>
      </c>
      <c r="Q90" s="762" t="str">
        <f t="shared" si="94"/>
        <v/>
      </c>
      <c r="R90" s="762" t="str">
        <f t="shared" si="95"/>
        <v/>
      </c>
      <c r="S90" s="762" t="str">
        <f t="shared" si="96"/>
        <v/>
      </c>
      <c r="T90" s="762" t="str">
        <f t="shared" si="97"/>
        <v/>
      </c>
      <c r="U90" s="762" t="str">
        <f t="shared" si="98"/>
        <v/>
      </c>
      <c r="V90" s="762" t="str">
        <f t="shared" si="99"/>
        <v/>
      </c>
      <c r="W90" s="762" t="str">
        <f t="shared" si="100"/>
        <v/>
      </c>
      <c r="X90" s="833" t="str">
        <f t="shared" si="89"/>
        <v/>
      </c>
      <c r="Y90" s="762" t="str">
        <f t="shared" si="101"/>
        <v/>
      </c>
      <c r="Z90" s="762" t="str">
        <f t="shared" si="102"/>
        <v/>
      </c>
      <c r="AA90" s="762" t="str">
        <f t="shared" si="103"/>
        <v/>
      </c>
      <c r="AB90" s="762" t="str">
        <f t="shared" si="104"/>
        <v/>
      </c>
      <c r="AC90" s="762" t="str">
        <f t="shared" si="105"/>
        <v/>
      </c>
    </row>
    <row r="91" spans="1:29" hidden="1">
      <c r="A91" s="758"/>
      <c r="B91" s="758"/>
      <c r="C91" s="810"/>
      <c r="D91" s="763"/>
      <c r="E91" s="763"/>
      <c r="F91" s="763"/>
      <c r="G91" s="763"/>
      <c r="H91" s="807" t="str">
        <f t="shared" si="21"/>
        <v/>
      </c>
      <c r="I91" s="761"/>
      <c r="J91" s="808" t="str">
        <f t="shared" si="87"/>
        <v/>
      </c>
      <c r="K91" s="808" t="str">
        <f t="shared" si="88"/>
        <v/>
      </c>
      <c r="L91" s="761"/>
      <c r="M91" s="760" t="str">
        <f t="shared" si="90"/>
        <v/>
      </c>
      <c r="N91" s="760" t="str">
        <f t="shared" si="91"/>
        <v/>
      </c>
      <c r="O91" s="762" t="str">
        <f t="shared" si="92"/>
        <v/>
      </c>
      <c r="P91" s="762" t="str">
        <f t="shared" si="93"/>
        <v/>
      </c>
      <c r="Q91" s="762" t="str">
        <f t="shared" si="94"/>
        <v/>
      </c>
      <c r="R91" s="762" t="str">
        <f t="shared" si="95"/>
        <v/>
      </c>
      <c r="S91" s="762" t="str">
        <f t="shared" si="96"/>
        <v/>
      </c>
      <c r="T91" s="762" t="str">
        <f t="shared" si="97"/>
        <v/>
      </c>
      <c r="U91" s="762" t="str">
        <f t="shared" si="98"/>
        <v/>
      </c>
      <c r="V91" s="762" t="str">
        <f t="shared" si="99"/>
        <v/>
      </c>
      <c r="W91" s="762" t="str">
        <f t="shared" si="100"/>
        <v/>
      </c>
      <c r="X91" s="833" t="str">
        <f t="shared" si="89"/>
        <v/>
      </c>
      <c r="Y91" s="762" t="str">
        <f t="shared" si="101"/>
        <v/>
      </c>
      <c r="Z91" s="762" t="str">
        <f t="shared" si="102"/>
        <v/>
      </c>
      <c r="AA91" s="762" t="str">
        <f t="shared" si="103"/>
        <v/>
      </c>
      <c r="AB91" s="762" t="str">
        <f t="shared" si="104"/>
        <v/>
      </c>
      <c r="AC91" s="762" t="str">
        <f t="shared" si="105"/>
        <v/>
      </c>
    </row>
    <row r="92" spans="1:29" hidden="1">
      <c r="A92" s="758"/>
      <c r="B92" s="758"/>
      <c r="C92" s="810"/>
      <c r="D92" s="763"/>
      <c r="E92" s="763"/>
      <c r="F92" s="763"/>
      <c r="G92" s="763"/>
      <c r="H92" s="807" t="str">
        <f t="shared" si="21"/>
        <v/>
      </c>
      <c r="I92" s="761"/>
      <c r="J92" s="808" t="str">
        <f t="shared" si="87"/>
        <v/>
      </c>
      <c r="K92" s="808" t="str">
        <f t="shared" si="88"/>
        <v/>
      </c>
      <c r="L92" s="761"/>
      <c r="M92" s="760" t="str">
        <f t="shared" si="90"/>
        <v/>
      </c>
      <c r="N92" s="760" t="str">
        <f t="shared" si="91"/>
        <v/>
      </c>
      <c r="O92" s="762" t="str">
        <f t="shared" si="92"/>
        <v/>
      </c>
      <c r="P92" s="762" t="str">
        <f t="shared" si="93"/>
        <v/>
      </c>
      <c r="Q92" s="762" t="str">
        <f t="shared" si="94"/>
        <v/>
      </c>
      <c r="R92" s="762" t="str">
        <f t="shared" si="95"/>
        <v/>
      </c>
      <c r="S92" s="762" t="str">
        <f t="shared" si="96"/>
        <v/>
      </c>
      <c r="T92" s="762" t="str">
        <f t="shared" si="97"/>
        <v/>
      </c>
      <c r="U92" s="762" t="str">
        <f t="shared" si="98"/>
        <v/>
      </c>
      <c r="V92" s="762" t="str">
        <f t="shared" si="99"/>
        <v/>
      </c>
      <c r="W92" s="762" t="str">
        <f t="shared" si="100"/>
        <v/>
      </c>
      <c r="X92" s="833" t="str">
        <f t="shared" si="89"/>
        <v/>
      </c>
      <c r="Y92" s="762" t="str">
        <f t="shared" si="101"/>
        <v/>
      </c>
      <c r="Z92" s="762" t="str">
        <f t="shared" si="102"/>
        <v/>
      </c>
      <c r="AA92" s="762" t="str">
        <f t="shared" si="103"/>
        <v/>
      </c>
      <c r="AB92" s="762" t="str">
        <f t="shared" si="104"/>
        <v/>
      </c>
      <c r="AC92" s="762" t="str">
        <f t="shared" si="105"/>
        <v/>
      </c>
    </row>
    <row r="93" spans="1:29" hidden="1">
      <c r="A93" s="758"/>
      <c r="B93" s="758"/>
      <c r="C93" s="810"/>
      <c r="D93" s="763"/>
      <c r="E93" s="763"/>
      <c r="F93" s="763"/>
      <c r="G93" s="763"/>
      <c r="H93" s="807" t="str">
        <f t="shared" si="21"/>
        <v/>
      </c>
      <c r="I93" s="761"/>
      <c r="J93" s="808" t="str">
        <f t="shared" si="87"/>
        <v/>
      </c>
      <c r="K93" s="808" t="str">
        <f t="shared" si="88"/>
        <v/>
      </c>
      <c r="L93" s="761"/>
      <c r="M93" s="760" t="str">
        <f t="shared" si="90"/>
        <v/>
      </c>
      <c r="N93" s="760" t="str">
        <f t="shared" si="91"/>
        <v/>
      </c>
      <c r="O93" s="762" t="str">
        <f t="shared" si="92"/>
        <v/>
      </c>
      <c r="P93" s="762" t="str">
        <f t="shared" si="93"/>
        <v/>
      </c>
      <c r="Q93" s="762" t="str">
        <f t="shared" si="94"/>
        <v/>
      </c>
      <c r="R93" s="762" t="str">
        <f t="shared" si="95"/>
        <v/>
      </c>
      <c r="S93" s="762" t="str">
        <f t="shared" si="96"/>
        <v/>
      </c>
      <c r="T93" s="762" t="str">
        <f t="shared" si="97"/>
        <v/>
      </c>
      <c r="U93" s="762" t="str">
        <f t="shared" si="98"/>
        <v/>
      </c>
      <c r="V93" s="762" t="str">
        <f t="shared" si="99"/>
        <v/>
      </c>
      <c r="W93" s="762" t="str">
        <f t="shared" si="100"/>
        <v/>
      </c>
      <c r="X93" s="833" t="str">
        <f t="shared" si="89"/>
        <v/>
      </c>
      <c r="Y93" s="762" t="str">
        <f t="shared" si="101"/>
        <v/>
      </c>
      <c r="Z93" s="762" t="str">
        <f t="shared" si="102"/>
        <v/>
      </c>
      <c r="AA93" s="762" t="str">
        <f t="shared" si="103"/>
        <v/>
      </c>
      <c r="AB93" s="762" t="str">
        <f t="shared" si="104"/>
        <v/>
      </c>
      <c r="AC93" s="762" t="str">
        <f t="shared" si="105"/>
        <v/>
      </c>
    </row>
    <row r="94" spans="1:29" hidden="1">
      <c r="A94" s="758"/>
      <c r="B94" s="758"/>
      <c r="C94" s="810"/>
      <c r="D94" s="763"/>
      <c r="E94" s="763"/>
      <c r="F94" s="763"/>
      <c r="G94" s="763"/>
      <c r="H94" s="807" t="str">
        <f t="shared" si="21"/>
        <v/>
      </c>
      <c r="I94" s="761"/>
      <c r="J94" s="808" t="str">
        <f t="shared" si="87"/>
        <v/>
      </c>
      <c r="K94" s="808" t="str">
        <f t="shared" si="88"/>
        <v/>
      </c>
      <c r="L94" s="761"/>
      <c r="M94" s="760" t="str">
        <f t="shared" si="90"/>
        <v/>
      </c>
      <c r="N94" s="760" t="str">
        <f t="shared" si="91"/>
        <v/>
      </c>
      <c r="O94" s="762" t="str">
        <f t="shared" si="92"/>
        <v/>
      </c>
      <c r="P94" s="762" t="str">
        <f t="shared" si="93"/>
        <v/>
      </c>
      <c r="Q94" s="762" t="str">
        <f t="shared" si="94"/>
        <v/>
      </c>
      <c r="R94" s="762" t="str">
        <f t="shared" si="95"/>
        <v/>
      </c>
      <c r="S94" s="762" t="str">
        <f t="shared" si="96"/>
        <v/>
      </c>
      <c r="T94" s="762" t="str">
        <f t="shared" si="97"/>
        <v/>
      </c>
      <c r="U94" s="762" t="str">
        <f t="shared" si="98"/>
        <v/>
      </c>
      <c r="V94" s="762" t="str">
        <f t="shared" si="99"/>
        <v/>
      </c>
      <c r="W94" s="762" t="str">
        <f t="shared" si="100"/>
        <v/>
      </c>
      <c r="X94" s="833" t="str">
        <f t="shared" si="89"/>
        <v/>
      </c>
      <c r="Y94" s="762" t="str">
        <f t="shared" si="101"/>
        <v/>
      </c>
      <c r="Z94" s="762" t="str">
        <f t="shared" si="102"/>
        <v/>
      </c>
      <c r="AA94" s="762" t="str">
        <f t="shared" si="103"/>
        <v/>
      </c>
      <c r="AB94" s="762" t="str">
        <f t="shared" si="104"/>
        <v/>
      </c>
      <c r="AC94" s="762" t="str">
        <f t="shared" si="105"/>
        <v/>
      </c>
    </row>
    <row r="95" spans="1:29" hidden="1">
      <c r="A95" s="758"/>
      <c r="B95" s="758"/>
      <c r="C95" s="810"/>
      <c r="D95" s="763"/>
      <c r="E95" s="763"/>
      <c r="F95" s="763"/>
      <c r="G95" s="763"/>
      <c r="H95" s="809" t="str">
        <f t="shared" si="21"/>
        <v/>
      </c>
      <c r="I95" s="761"/>
      <c r="J95" s="808" t="str">
        <f t="shared" si="87"/>
        <v/>
      </c>
      <c r="K95" s="808" t="str">
        <f t="shared" si="88"/>
        <v/>
      </c>
      <c r="L95" s="761"/>
      <c r="M95" s="760" t="str">
        <f t="shared" si="90"/>
        <v/>
      </c>
      <c r="N95" s="760" t="str">
        <f t="shared" si="91"/>
        <v/>
      </c>
      <c r="O95" s="762" t="str">
        <f t="shared" si="92"/>
        <v/>
      </c>
      <c r="P95" s="762" t="str">
        <f t="shared" si="93"/>
        <v/>
      </c>
      <c r="Q95" s="762" t="str">
        <f t="shared" si="94"/>
        <v/>
      </c>
      <c r="R95" s="762" t="str">
        <f t="shared" si="95"/>
        <v/>
      </c>
      <c r="S95" s="762" t="str">
        <f t="shared" si="96"/>
        <v/>
      </c>
      <c r="T95" s="762" t="str">
        <f t="shared" si="97"/>
        <v/>
      </c>
      <c r="U95" s="762" t="str">
        <f t="shared" si="98"/>
        <v/>
      </c>
      <c r="V95" s="762" t="str">
        <f t="shared" si="99"/>
        <v/>
      </c>
      <c r="W95" s="762" t="str">
        <f t="shared" si="100"/>
        <v/>
      </c>
      <c r="X95" s="833" t="str">
        <f t="shared" si="89"/>
        <v/>
      </c>
      <c r="Y95" s="762" t="str">
        <f t="shared" si="101"/>
        <v/>
      </c>
      <c r="Z95" s="762" t="str">
        <f t="shared" si="102"/>
        <v/>
      </c>
      <c r="AA95" s="762" t="str">
        <f t="shared" si="103"/>
        <v/>
      </c>
      <c r="AB95" s="762" t="str">
        <f t="shared" si="104"/>
        <v/>
      </c>
      <c r="AC95" s="762" t="str">
        <f t="shared" si="105"/>
        <v/>
      </c>
    </row>
    <row r="96" spans="1:29" hidden="1">
      <c r="A96" s="758"/>
      <c r="B96" s="758"/>
      <c r="C96" s="810"/>
      <c r="D96" s="763"/>
      <c r="E96" s="763"/>
      <c r="F96" s="763"/>
      <c r="G96" s="763"/>
      <c r="H96" s="807" t="str">
        <f t="shared" si="21"/>
        <v/>
      </c>
      <c r="I96" s="761"/>
      <c r="J96" s="808" t="str">
        <f t="shared" si="87"/>
        <v/>
      </c>
      <c r="K96" s="808" t="str">
        <f t="shared" si="88"/>
        <v/>
      </c>
      <c r="L96" s="761"/>
      <c r="M96" s="760" t="str">
        <f t="shared" si="90"/>
        <v/>
      </c>
      <c r="N96" s="760" t="str">
        <f t="shared" si="91"/>
        <v/>
      </c>
      <c r="O96" s="762" t="str">
        <f t="shared" si="92"/>
        <v/>
      </c>
      <c r="P96" s="762" t="str">
        <f t="shared" si="93"/>
        <v/>
      </c>
      <c r="Q96" s="762" t="str">
        <f t="shared" si="94"/>
        <v/>
      </c>
      <c r="R96" s="762" t="str">
        <f t="shared" si="95"/>
        <v/>
      </c>
      <c r="S96" s="762" t="str">
        <f t="shared" si="96"/>
        <v/>
      </c>
      <c r="T96" s="762" t="str">
        <f t="shared" si="97"/>
        <v/>
      </c>
      <c r="U96" s="762" t="str">
        <f t="shared" si="98"/>
        <v/>
      </c>
      <c r="V96" s="762" t="str">
        <f t="shared" si="99"/>
        <v/>
      </c>
      <c r="W96" s="762" t="str">
        <f t="shared" si="100"/>
        <v/>
      </c>
      <c r="X96" s="833" t="str">
        <f t="shared" si="89"/>
        <v/>
      </c>
      <c r="Y96" s="762" t="str">
        <f t="shared" si="101"/>
        <v/>
      </c>
      <c r="Z96" s="762" t="str">
        <f t="shared" si="102"/>
        <v/>
      </c>
      <c r="AA96" s="762" t="str">
        <f t="shared" si="103"/>
        <v/>
      </c>
      <c r="AB96" s="762" t="str">
        <f t="shared" si="104"/>
        <v/>
      </c>
      <c r="AC96" s="762" t="str">
        <f t="shared" si="105"/>
        <v/>
      </c>
    </row>
    <row r="97" spans="1:29" hidden="1">
      <c r="A97" s="758"/>
      <c r="B97" s="758"/>
      <c r="C97" s="810"/>
      <c r="D97" s="763"/>
      <c r="E97" s="763"/>
      <c r="F97" s="763"/>
      <c r="G97" s="763"/>
      <c r="H97" s="807" t="str">
        <f t="shared" si="21"/>
        <v/>
      </c>
      <c r="I97" s="761"/>
      <c r="J97" s="808" t="str">
        <f t="shared" si="87"/>
        <v/>
      </c>
      <c r="K97" s="808" t="str">
        <f t="shared" si="88"/>
        <v/>
      </c>
      <c r="L97" s="761"/>
      <c r="M97" s="760" t="str">
        <f t="shared" si="90"/>
        <v/>
      </c>
      <c r="N97" s="760" t="str">
        <f t="shared" si="91"/>
        <v/>
      </c>
      <c r="O97" s="762" t="str">
        <f t="shared" si="92"/>
        <v/>
      </c>
      <c r="P97" s="762" t="str">
        <f t="shared" si="93"/>
        <v/>
      </c>
      <c r="Q97" s="762" t="str">
        <f t="shared" si="94"/>
        <v/>
      </c>
      <c r="R97" s="762" t="str">
        <f t="shared" si="95"/>
        <v/>
      </c>
      <c r="S97" s="762" t="str">
        <f t="shared" si="96"/>
        <v/>
      </c>
      <c r="T97" s="762" t="str">
        <f t="shared" si="97"/>
        <v/>
      </c>
      <c r="U97" s="762" t="str">
        <f t="shared" si="98"/>
        <v/>
      </c>
      <c r="V97" s="762" t="str">
        <f t="shared" si="99"/>
        <v/>
      </c>
      <c r="W97" s="762" t="str">
        <f t="shared" si="100"/>
        <v/>
      </c>
      <c r="X97" s="833" t="str">
        <f t="shared" si="89"/>
        <v/>
      </c>
      <c r="Y97" s="762" t="str">
        <f t="shared" si="101"/>
        <v/>
      </c>
      <c r="Z97" s="762" t="str">
        <f t="shared" si="102"/>
        <v/>
      </c>
      <c r="AA97" s="762" t="str">
        <f t="shared" si="103"/>
        <v/>
      </c>
      <c r="AB97" s="762" t="str">
        <f t="shared" si="104"/>
        <v/>
      </c>
      <c r="AC97" s="762" t="str">
        <f t="shared" si="105"/>
        <v/>
      </c>
    </row>
    <row r="98" spans="1:29" hidden="1">
      <c r="A98" s="758"/>
      <c r="B98" s="758"/>
      <c r="C98" s="810"/>
      <c r="D98" s="763"/>
      <c r="E98" s="763"/>
      <c r="F98" s="763"/>
      <c r="G98" s="763"/>
      <c r="H98" s="807" t="str">
        <f t="shared" si="21"/>
        <v/>
      </c>
      <c r="I98" s="761"/>
      <c r="J98" s="808" t="str">
        <f t="shared" si="87"/>
        <v/>
      </c>
      <c r="K98" s="808" t="str">
        <f t="shared" si="88"/>
        <v/>
      </c>
      <c r="L98" s="761"/>
      <c r="M98" s="760" t="str">
        <f t="shared" si="90"/>
        <v/>
      </c>
      <c r="N98" s="760" t="str">
        <f t="shared" si="91"/>
        <v/>
      </c>
      <c r="O98" s="762" t="str">
        <f t="shared" si="92"/>
        <v/>
      </c>
      <c r="P98" s="762" t="str">
        <f t="shared" si="93"/>
        <v/>
      </c>
      <c r="Q98" s="762" t="str">
        <f t="shared" si="94"/>
        <v/>
      </c>
      <c r="R98" s="762" t="str">
        <f t="shared" si="95"/>
        <v/>
      </c>
      <c r="S98" s="762" t="str">
        <f t="shared" si="96"/>
        <v/>
      </c>
      <c r="T98" s="762" t="str">
        <f t="shared" si="97"/>
        <v/>
      </c>
      <c r="U98" s="762" t="str">
        <f t="shared" si="98"/>
        <v/>
      </c>
      <c r="V98" s="762" t="str">
        <f t="shared" si="99"/>
        <v/>
      </c>
      <c r="W98" s="762" t="str">
        <f t="shared" si="100"/>
        <v/>
      </c>
      <c r="X98" s="833" t="str">
        <f t="shared" si="89"/>
        <v/>
      </c>
      <c r="Y98" s="762" t="str">
        <f t="shared" si="101"/>
        <v/>
      </c>
      <c r="Z98" s="762" t="str">
        <f t="shared" si="102"/>
        <v/>
      </c>
      <c r="AA98" s="762" t="str">
        <f t="shared" si="103"/>
        <v/>
      </c>
      <c r="AB98" s="762" t="str">
        <f t="shared" si="104"/>
        <v/>
      </c>
      <c r="AC98" s="762" t="str">
        <f t="shared" si="105"/>
        <v/>
      </c>
    </row>
    <row r="99" spans="1:29" hidden="1">
      <c r="A99" s="758"/>
      <c r="B99" s="758"/>
      <c r="C99" s="810"/>
      <c r="D99" s="763"/>
      <c r="E99" s="763"/>
      <c r="F99" s="763"/>
      <c r="G99" s="763"/>
      <c r="H99" s="807" t="str">
        <f t="shared" si="21"/>
        <v/>
      </c>
      <c r="I99" s="761"/>
      <c r="J99" s="808" t="str">
        <f t="shared" si="87"/>
        <v/>
      </c>
      <c r="K99" s="808" t="str">
        <f t="shared" si="88"/>
        <v/>
      </c>
      <c r="L99" s="761"/>
      <c r="M99" s="760" t="str">
        <f t="shared" si="90"/>
        <v/>
      </c>
      <c r="N99" s="760" t="str">
        <f t="shared" si="91"/>
        <v/>
      </c>
      <c r="O99" s="762" t="str">
        <f t="shared" si="92"/>
        <v/>
      </c>
      <c r="P99" s="762" t="str">
        <f t="shared" si="93"/>
        <v/>
      </c>
      <c r="Q99" s="762" t="str">
        <f t="shared" si="94"/>
        <v/>
      </c>
      <c r="R99" s="762" t="str">
        <f t="shared" si="95"/>
        <v/>
      </c>
      <c r="S99" s="762" t="str">
        <f t="shared" si="96"/>
        <v/>
      </c>
      <c r="T99" s="762" t="str">
        <f t="shared" si="97"/>
        <v/>
      </c>
      <c r="U99" s="762" t="str">
        <f t="shared" si="98"/>
        <v/>
      </c>
      <c r="V99" s="762" t="str">
        <f t="shared" si="99"/>
        <v/>
      </c>
      <c r="W99" s="762" t="str">
        <f t="shared" si="100"/>
        <v/>
      </c>
      <c r="X99" s="833" t="str">
        <f t="shared" si="89"/>
        <v/>
      </c>
      <c r="Y99" s="762" t="str">
        <f t="shared" si="101"/>
        <v/>
      </c>
      <c r="Z99" s="762" t="str">
        <f t="shared" si="102"/>
        <v/>
      </c>
      <c r="AA99" s="762" t="str">
        <f t="shared" si="103"/>
        <v/>
      </c>
      <c r="AB99" s="762" t="str">
        <f t="shared" si="104"/>
        <v/>
      </c>
      <c r="AC99" s="762" t="str">
        <f t="shared" si="105"/>
        <v/>
      </c>
    </row>
    <row r="100" spans="1:29" hidden="1">
      <c r="A100" s="758"/>
      <c r="B100" s="758"/>
      <c r="C100" s="810"/>
      <c r="D100" s="763"/>
      <c r="E100" s="763"/>
      <c r="F100" s="763"/>
      <c r="G100" s="763"/>
      <c r="H100" s="807" t="str">
        <f t="shared" si="21"/>
        <v/>
      </c>
      <c r="I100" s="761"/>
      <c r="J100" s="808" t="str">
        <f t="shared" si="87"/>
        <v/>
      </c>
      <c r="K100" s="808" t="str">
        <f t="shared" si="88"/>
        <v/>
      </c>
      <c r="L100" s="761"/>
      <c r="M100" s="760" t="str">
        <f t="shared" si="90"/>
        <v/>
      </c>
      <c r="N100" s="760" t="str">
        <f t="shared" si="91"/>
        <v/>
      </c>
      <c r="O100" s="762" t="str">
        <f t="shared" si="92"/>
        <v/>
      </c>
      <c r="P100" s="762" t="str">
        <f t="shared" si="93"/>
        <v/>
      </c>
      <c r="Q100" s="762" t="str">
        <f t="shared" si="94"/>
        <v/>
      </c>
      <c r="R100" s="762" t="str">
        <f t="shared" si="95"/>
        <v/>
      </c>
      <c r="S100" s="762" t="str">
        <f t="shared" si="96"/>
        <v/>
      </c>
      <c r="T100" s="762" t="str">
        <f t="shared" si="97"/>
        <v/>
      </c>
      <c r="U100" s="762" t="str">
        <f t="shared" si="98"/>
        <v/>
      </c>
      <c r="V100" s="762" t="str">
        <f t="shared" si="99"/>
        <v/>
      </c>
      <c r="W100" s="762" t="str">
        <f t="shared" si="100"/>
        <v/>
      </c>
      <c r="X100" s="833" t="str">
        <f t="shared" si="89"/>
        <v/>
      </c>
      <c r="Y100" s="762" t="str">
        <f t="shared" si="101"/>
        <v/>
      </c>
      <c r="Z100" s="762" t="str">
        <f t="shared" si="102"/>
        <v/>
      </c>
      <c r="AA100" s="762" t="str">
        <f t="shared" si="103"/>
        <v/>
      </c>
      <c r="AB100" s="762" t="str">
        <f t="shared" si="104"/>
        <v/>
      </c>
      <c r="AC100" s="762" t="str">
        <f t="shared" si="105"/>
        <v/>
      </c>
    </row>
    <row r="101" spans="1:29" hidden="1">
      <c r="A101" s="758"/>
      <c r="B101" s="758"/>
      <c r="C101" s="810"/>
      <c r="D101" s="763"/>
      <c r="E101" s="763"/>
      <c r="F101" s="763"/>
      <c r="G101" s="763"/>
      <c r="H101" s="807" t="str">
        <f t="shared" si="21"/>
        <v/>
      </c>
      <c r="I101" s="761"/>
      <c r="J101" s="808" t="str">
        <f t="shared" si="87"/>
        <v/>
      </c>
      <c r="K101" s="808" t="str">
        <f t="shared" si="88"/>
        <v/>
      </c>
      <c r="L101" s="761"/>
      <c r="M101" s="760" t="str">
        <f t="shared" si="73"/>
        <v/>
      </c>
      <c r="N101" s="760" t="str">
        <f t="shared" si="74"/>
        <v/>
      </c>
      <c r="O101" s="762" t="str">
        <f t="shared" si="75"/>
        <v/>
      </c>
      <c r="P101" s="762" t="str">
        <f t="shared" si="80"/>
        <v/>
      </c>
      <c r="Q101" s="762" t="str">
        <f t="shared" si="71"/>
        <v/>
      </c>
      <c r="R101" s="762" t="str">
        <f t="shared" si="66"/>
        <v/>
      </c>
      <c r="S101" s="762" t="str">
        <f t="shared" si="81"/>
        <v/>
      </c>
      <c r="T101" s="762" t="str">
        <f t="shared" si="82"/>
        <v/>
      </c>
      <c r="U101" s="762" t="str">
        <f t="shared" si="83"/>
        <v/>
      </c>
      <c r="V101" s="762" t="str">
        <f t="shared" si="76"/>
        <v/>
      </c>
      <c r="W101" s="762" t="str">
        <f t="shared" si="77"/>
        <v/>
      </c>
      <c r="X101" s="833" t="str">
        <f t="shared" si="89"/>
        <v/>
      </c>
      <c r="Y101" s="762" t="str">
        <f t="shared" si="84"/>
        <v/>
      </c>
      <c r="Z101" s="762" t="str">
        <f t="shared" si="85"/>
        <v/>
      </c>
      <c r="AA101" s="762" t="str">
        <f t="shared" si="78"/>
        <v/>
      </c>
      <c r="AB101" s="762" t="str">
        <f t="shared" si="79"/>
        <v/>
      </c>
      <c r="AC101" s="762" t="str">
        <f t="shared" si="86"/>
        <v/>
      </c>
    </row>
    <row r="102" spans="1:29" hidden="1">
      <c r="A102" s="758"/>
      <c r="B102" s="758"/>
      <c r="C102" s="810"/>
      <c r="D102" s="763"/>
      <c r="E102" s="763"/>
      <c r="F102" s="763"/>
      <c r="G102" s="763"/>
      <c r="H102" s="807" t="str">
        <f t="shared" si="21"/>
        <v/>
      </c>
      <c r="I102" s="761"/>
      <c r="J102" s="808" t="str">
        <f t="shared" si="87"/>
        <v/>
      </c>
      <c r="K102" s="808" t="str">
        <f t="shared" si="88"/>
        <v/>
      </c>
      <c r="L102" s="761"/>
      <c r="M102" s="760" t="str">
        <f t="shared" si="73"/>
        <v/>
      </c>
      <c r="N102" s="760" t="str">
        <f t="shared" si="74"/>
        <v/>
      </c>
      <c r="O102" s="762" t="str">
        <f t="shared" si="75"/>
        <v/>
      </c>
      <c r="P102" s="762" t="str">
        <f t="shared" si="80"/>
        <v/>
      </c>
      <c r="Q102" s="762" t="str">
        <f t="shared" si="71"/>
        <v/>
      </c>
      <c r="R102" s="762" t="str">
        <f t="shared" si="66"/>
        <v/>
      </c>
      <c r="S102" s="762" t="str">
        <f t="shared" si="81"/>
        <v/>
      </c>
      <c r="T102" s="762" t="str">
        <f t="shared" si="82"/>
        <v/>
      </c>
      <c r="U102" s="762" t="str">
        <f t="shared" si="83"/>
        <v/>
      </c>
      <c r="V102" s="762" t="str">
        <f t="shared" si="76"/>
        <v/>
      </c>
      <c r="W102" s="762" t="str">
        <f t="shared" si="77"/>
        <v/>
      </c>
      <c r="X102" s="833" t="str">
        <f t="shared" si="89"/>
        <v/>
      </c>
      <c r="Y102" s="762" t="str">
        <f t="shared" si="84"/>
        <v/>
      </c>
      <c r="Z102" s="762" t="str">
        <f t="shared" si="85"/>
        <v/>
      </c>
      <c r="AA102" s="762" t="str">
        <f t="shared" si="78"/>
        <v/>
      </c>
      <c r="AB102" s="762" t="str">
        <f t="shared" si="79"/>
        <v/>
      </c>
      <c r="AC102" s="762" t="str">
        <f t="shared" si="86"/>
        <v/>
      </c>
    </row>
    <row r="103" spans="1:29" hidden="1">
      <c r="A103" s="758"/>
      <c r="B103" s="758"/>
      <c r="C103" s="810"/>
      <c r="D103" s="763"/>
      <c r="E103" s="763"/>
      <c r="F103" s="763"/>
      <c r="G103" s="763"/>
      <c r="H103" s="807" t="str">
        <f t="shared" si="21"/>
        <v/>
      </c>
      <c r="I103" s="761"/>
      <c r="J103" s="808" t="str">
        <f t="shared" si="87"/>
        <v/>
      </c>
      <c r="K103" s="808" t="str">
        <f t="shared" si="88"/>
        <v/>
      </c>
      <c r="L103" s="761"/>
      <c r="M103" s="760" t="str">
        <f t="shared" si="73"/>
        <v/>
      </c>
      <c r="N103" s="760" t="str">
        <f t="shared" si="74"/>
        <v/>
      </c>
      <c r="O103" s="762" t="str">
        <f t="shared" si="75"/>
        <v/>
      </c>
      <c r="P103" s="762" t="str">
        <f t="shared" si="80"/>
        <v/>
      </c>
      <c r="Q103" s="762" t="str">
        <f t="shared" si="71"/>
        <v/>
      </c>
      <c r="R103" s="762" t="str">
        <f t="shared" si="66"/>
        <v/>
      </c>
      <c r="S103" s="762" t="str">
        <f t="shared" si="81"/>
        <v/>
      </c>
      <c r="T103" s="762" t="str">
        <f t="shared" si="82"/>
        <v/>
      </c>
      <c r="U103" s="762" t="str">
        <f t="shared" si="83"/>
        <v/>
      </c>
      <c r="V103" s="762" t="str">
        <f t="shared" si="76"/>
        <v/>
      </c>
      <c r="W103" s="762" t="str">
        <f t="shared" si="77"/>
        <v/>
      </c>
      <c r="X103" s="833" t="str">
        <f t="shared" si="89"/>
        <v/>
      </c>
      <c r="Y103" s="762" t="str">
        <f t="shared" si="84"/>
        <v/>
      </c>
      <c r="Z103" s="762" t="str">
        <f t="shared" si="85"/>
        <v/>
      </c>
      <c r="AA103" s="762" t="str">
        <f t="shared" si="78"/>
        <v/>
      </c>
      <c r="AB103" s="762" t="str">
        <f t="shared" si="79"/>
        <v/>
      </c>
      <c r="AC103" s="762" t="str">
        <f t="shared" si="86"/>
        <v/>
      </c>
    </row>
    <row r="104" spans="1:29" hidden="1">
      <c r="A104" s="758"/>
      <c r="B104" s="758"/>
      <c r="C104" s="810"/>
      <c r="D104" s="763"/>
      <c r="E104" s="763"/>
      <c r="F104" s="763"/>
      <c r="G104" s="763"/>
      <c r="H104" s="809" t="str">
        <f t="shared" si="21"/>
        <v/>
      </c>
      <c r="I104" s="761"/>
      <c r="J104" s="808" t="str">
        <f t="shared" si="87"/>
        <v/>
      </c>
      <c r="K104" s="808" t="str">
        <f t="shared" si="88"/>
        <v/>
      </c>
      <c r="L104" s="761"/>
      <c r="M104" s="760" t="str">
        <f t="shared" si="73"/>
        <v/>
      </c>
      <c r="N104" s="760" t="str">
        <f t="shared" si="74"/>
        <v/>
      </c>
      <c r="O104" s="762" t="str">
        <f t="shared" si="75"/>
        <v/>
      </c>
      <c r="P104" s="762" t="str">
        <f t="shared" si="80"/>
        <v/>
      </c>
      <c r="Q104" s="762" t="str">
        <f t="shared" si="71"/>
        <v/>
      </c>
      <c r="R104" s="762" t="str">
        <f t="shared" si="66"/>
        <v/>
      </c>
      <c r="S104" s="762" t="str">
        <f t="shared" si="81"/>
        <v/>
      </c>
      <c r="T104" s="762" t="str">
        <f t="shared" si="82"/>
        <v/>
      </c>
      <c r="U104" s="762" t="str">
        <f t="shared" si="83"/>
        <v/>
      </c>
      <c r="V104" s="762" t="str">
        <f t="shared" si="76"/>
        <v/>
      </c>
      <c r="W104" s="762" t="str">
        <f t="shared" si="77"/>
        <v/>
      </c>
      <c r="X104" s="833" t="str">
        <f t="shared" si="89"/>
        <v/>
      </c>
      <c r="Y104" s="762" t="str">
        <f t="shared" si="84"/>
        <v/>
      </c>
      <c r="Z104" s="762" t="str">
        <f t="shared" si="85"/>
        <v/>
      </c>
      <c r="AA104" s="762" t="str">
        <f t="shared" si="78"/>
        <v/>
      </c>
      <c r="AB104" s="762" t="str">
        <f t="shared" si="79"/>
        <v/>
      </c>
      <c r="AC104" s="762" t="str">
        <f t="shared" si="86"/>
        <v/>
      </c>
    </row>
    <row r="105" spans="1:29" hidden="1">
      <c r="A105" s="758"/>
      <c r="B105" s="758"/>
      <c r="C105" s="810"/>
      <c r="D105" s="763"/>
      <c r="E105" s="763"/>
      <c r="F105" s="763"/>
      <c r="G105" s="763"/>
      <c r="H105" s="807" t="str">
        <f t="shared" si="21"/>
        <v/>
      </c>
      <c r="I105" s="761"/>
      <c r="J105" s="808" t="str">
        <f t="shared" si="87"/>
        <v/>
      </c>
      <c r="K105" s="808" t="str">
        <f t="shared" si="88"/>
        <v/>
      </c>
      <c r="L105" s="761"/>
      <c r="M105" s="760" t="str">
        <f t="shared" si="73"/>
        <v/>
      </c>
      <c r="N105" s="760" t="str">
        <f t="shared" si="74"/>
        <v/>
      </c>
      <c r="O105" s="762" t="str">
        <f t="shared" si="75"/>
        <v/>
      </c>
      <c r="P105" s="762" t="str">
        <f t="shared" si="80"/>
        <v/>
      </c>
      <c r="Q105" s="762" t="str">
        <f t="shared" si="71"/>
        <v/>
      </c>
      <c r="R105" s="762" t="str">
        <f t="shared" si="66"/>
        <v/>
      </c>
      <c r="S105" s="762" t="str">
        <f t="shared" si="81"/>
        <v/>
      </c>
      <c r="T105" s="762" t="str">
        <f t="shared" si="82"/>
        <v/>
      </c>
      <c r="U105" s="762" t="str">
        <f t="shared" si="83"/>
        <v/>
      </c>
      <c r="V105" s="762" t="str">
        <f t="shared" si="76"/>
        <v/>
      </c>
      <c r="W105" s="762" t="str">
        <f t="shared" si="77"/>
        <v/>
      </c>
      <c r="X105" s="833" t="str">
        <f t="shared" si="89"/>
        <v/>
      </c>
      <c r="Y105" s="762" t="str">
        <f t="shared" si="84"/>
        <v/>
      </c>
      <c r="Z105" s="762" t="str">
        <f t="shared" si="85"/>
        <v/>
      </c>
      <c r="AA105" s="762" t="str">
        <f t="shared" si="78"/>
        <v/>
      </c>
      <c r="AB105" s="762" t="str">
        <f t="shared" si="79"/>
        <v/>
      </c>
      <c r="AC105" s="762" t="str">
        <f t="shared" si="86"/>
        <v/>
      </c>
    </row>
    <row r="106" spans="1:29" hidden="1">
      <c r="A106" s="758"/>
      <c r="B106" s="758"/>
      <c r="C106" s="810"/>
      <c r="D106" s="763"/>
      <c r="E106" s="763"/>
      <c r="F106" s="763"/>
      <c r="G106" s="763"/>
      <c r="H106" s="809" t="str">
        <f t="shared" si="21"/>
        <v/>
      </c>
      <c r="I106" s="761"/>
      <c r="J106" s="808" t="str">
        <f t="shared" si="87"/>
        <v/>
      </c>
      <c r="K106" s="808" t="str">
        <f t="shared" si="88"/>
        <v/>
      </c>
      <c r="L106" s="761"/>
      <c r="M106" s="760" t="str">
        <f t="shared" si="73"/>
        <v/>
      </c>
      <c r="N106" s="760" t="str">
        <f t="shared" si="74"/>
        <v/>
      </c>
      <c r="O106" s="762" t="str">
        <f t="shared" si="75"/>
        <v/>
      </c>
      <c r="P106" s="762" t="str">
        <f t="shared" si="80"/>
        <v/>
      </c>
      <c r="Q106" s="762" t="str">
        <f t="shared" si="71"/>
        <v/>
      </c>
      <c r="R106" s="762" t="str">
        <f t="shared" si="66"/>
        <v/>
      </c>
      <c r="S106" s="762" t="str">
        <f t="shared" si="81"/>
        <v/>
      </c>
      <c r="T106" s="762" t="str">
        <f t="shared" si="82"/>
        <v/>
      </c>
      <c r="U106" s="762" t="str">
        <f t="shared" si="83"/>
        <v/>
      </c>
      <c r="V106" s="762" t="str">
        <f t="shared" si="76"/>
        <v/>
      </c>
      <c r="W106" s="762" t="str">
        <f t="shared" si="77"/>
        <v/>
      </c>
      <c r="X106" s="833" t="str">
        <f t="shared" si="89"/>
        <v/>
      </c>
      <c r="Y106" s="762" t="str">
        <f t="shared" si="84"/>
        <v/>
      </c>
      <c r="Z106" s="762" t="str">
        <f t="shared" si="85"/>
        <v/>
      </c>
      <c r="AA106" s="762" t="str">
        <f t="shared" si="78"/>
        <v/>
      </c>
      <c r="AB106" s="762" t="str">
        <f t="shared" si="79"/>
        <v/>
      </c>
      <c r="AC106" s="762" t="str">
        <f t="shared" si="86"/>
        <v/>
      </c>
    </row>
    <row r="107" spans="1:29" hidden="1">
      <c r="A107" s="758"/>
      <c r="B107" s="758"/>
      <c r="C107" s="810"/>
      <c r="D107" s="763"/>
      <c r="E107" s="763"/>
      <c r="F107" s="763"/>
      <c r="G107" s="763"/>
      <c r="H107" s="807" t="str">
        <f t="shared" si="21"/>
        <v/>
      </c>
      <c r="I107" s="761"/>
      <c r="J107" s="808" t="str">
        <f t="shared" si="87"/>
        <v/>
      </c>
      <c r="K107" s="808" t="str">
        <f t="shared" si="88"/>
        <v/>
      </c>
      <c r="L107" s="761"/>
      <c r="M107" s="760" t="str">
        <f t="shared" si="73"/>
        <v/>
      </c>
      <c r="N107" s="760" t="str">
        <f t="shared" si="74"/>
        <v/>
      </c>
      <c r="O107" s="762" t="str">
        <f t="shared" si="75"/>
        <v/>
      </c>
      <c r="P107" s="762" t="str">
        <f t="shared" si="80"/>
        <v/>
      </c>
      <c r="Q107" s="762" t="str">
        <f t="shared" si="71"/>
        <v/>
      </c>
      <c r="R107" s="762" t="str">
        <f t="shared" si="66"/>
        <v/>
      </c>
      <c r="S107" s="762" t="str">
        <f t="shared" si="81"/>
        <v/>
      </c>
      <c r="T107" s="762" t="str">
        <f t="shared" si="82"/>
        <v/>
      </c>
      <c r="U107" s="762" t="str">
        <f t="shared" si="83"/>
        <v/>
      </c>
      <c r="V107" s="762" t="str">
        <f t="shared" si="76"/>
        <v/>
      </c>
      <c r="W107" s="762" t="str">
        <f t="shared" si="77"/>
        <v/>
      </c>
      <c r="X107" s="833" t="str">
        <f t="shared" si="89"/>
        <v/>
      </c>
      <c r="Y107" s="762" t="str">
        <f t="shared" si="84"/>
        <v/>
      </c>
      <c r="Z107" s="762" t="str">
        <f t="shared" si="85"/>
        <v/>
      </c>
      <c r="AA107" s="762" t="str">
        <f t="shared" si="78"/>
        <v/>
      </c>
      <c r="AB107" s="762" t="str">
        <f t="shared" si="79"/>
        <v/>
      </c>
      <c r="AC107" s="762" t="str">
        <f t="shared" si="86"/>
        <v/>
      </c>
    </row>
    <row r="108" spans="1:29" hidden="1">
      <c r="A108" s="758"/>
      <c r="B108" s="758"/>
      <c r="C108" s="810"/>
      <c r="D108" s="763"/>
      <c r="E108" s="763"/>
      <c r="F108" s="763"/>
      <c r="G108" s="763"/>
      <c r="H108" s="807" t="str">
        <f t="shared" si="21"/>
        <v/>
      </c>
      <c r="I108" s="761"/>
      <c r="J108" s="808" t="str">
        <f t="shared" si="87"/>
        <v/>
      </c>
      <c r="K108" s="808" t="str">
        <f t="shared" si="88"/>
        <v/>
      </c>
      <c r="L108" s="761"/>
      <c r="M108" s="760" t="str">
        <f t="shared" si="73"/>
        <v/>
      </c>
      <c r="N108" s="760" t="str">
        <f t="shared" si="74"/>
        <v/>
      </c>
      <c r="O108" s="762" t="str">
        <f t="shared" si="75"/>
        <v/>
      </c>
      <c r="P108" s="762" t="str">
        <f t="shared" si="80"/>
        <v/>
      </c>
      <c r="Q108" s="762" t="str">
        <f t="shared" si="71"/>
        <v/>
      </c>
      <c r="R108" s="762" t="str">
        <f t="shared" si="66"/>
        <v/>
      </c>
      <c r="S108" s="762" t="str">
        <f t="shared" si="81"/>
        <v/>
      </c>
      <c r="T108" s="762" t="str">
        <f t="shared" si="82"/>
        <v/>
      </c>
      <c r="U108" s="762" t="str">
        <f t="shared" si="83"/>
        <v/>
      </c>
      <c r="V108" s="762" t="str">
        <f t="shared" si="76"/>
        <v/>
      </c>
      <c r="W108" s="762" t="str">
        <f t="shared" si="77"/>
        <v/>
      </c>
      <c r="X108" s="833" t="str">
        <f t="shared" si="89"/>
        <v/>
      </c>
      <c r="Y108" s="762" t="str">
        <f t="shared" si="84"/>
        <v/>
      </c>
      <c r="Z108" s="762" t="str">
        <f t="shared" si="85"/>
        <v/>
      </c>
      <c r="AA108" s="762" t="str">
        <f t="shared" si="78"/>
        <v/>
      </c>
      <c r="AB108" s="762" t="str">
        <f t="shared" si="79"/>
        <v/>
      </c>
      <c r="AC108" s="762" t="str">
        <f t="shared" si="86"/>
        <v/>
      </c>
    </row>
    <row r="109" spans="1:29" hidden="1">
      <c r="A109" s="758"/>
      <c r="B109" s="758"/>
      <c r="C109" s="810"/>
      <c r="D109" s="763"/>
      <c r="E109" s="763"/>
      <c r="F109" s="763"/>
      <c r="G109" s="763"/>
      <c r="H109" s="807" t="str">
        <f t="shared" si="21"/>
        <v/>
      </c>
      <c r="I109" s="761"/>
      <c r="J109" s="808" t="str">
        <f t="shared" si="87"/>
        <v/>
      </c>
      <c r="K109" s="808" t="str">
        <f t="shared" si="88"/>
        <v/>
      </c>
      <c r="L109" s="761"/>
      <c r="M109" s="760" t="str">
        <f t="shared" si="73"/>
        <v/>
      </c>
      <c r="N109" s="760" t="str">
        <f t="shared" si="74"/>
        <v/>
      </c>
      <c r="O109" s="762" t="str">
        <f t="shared" si="75"/>
        <v/>
      </c>
      <c r="P109" s="762" t="str">
        <f t="shared" si="80"/>
        <v/>
      </c>
      <c r="Q109" s="762" t="str">
        <f t="shared" si="71"/>
        <v/>
      </c>
      <c r="R109" s="762" t="str">
        <f t="shared" si="66"/>
        <v/>
      </c>
      <c r="S109" s="762" t="str">
        <f t="shared" si="81"/>
        <v/>
      </c>
      <c r="T109" s="762" t="str">
        <f t="shared" si="82"/>
        <v/>
      </c>
      <c r="U109" s="762" t="str">
        <f t="shared" si="83"/>
        <v/>
      </c>
      <c r="V109" s="762" t="str">
        <f t="shared" si="76"/>
        <v/>
      </c>
      <c r="W109" s="762" t="str">
        <f t="shared" si="77"/>
        <v/>
      </c>
      <c r="X109" s="833" t="str">
        <f t="shared" si="89"/>
        <v/>
      </c>
      <c r="Y109" s="762" t="str">
        <f t="shared" si="84"/>
        <v/>
      </c>
      <c r="Z109" s="762" t="str">
        <f t="shared" si="85"/>
        <v/>
      </c>
      <c r="AA109" s="762" t="str">
        <f t="shared" si="78"/>
        <v/>
      </c>
      <c r="AB109" s="762" t="str">
        <f t="shared" si="79"/>
        <v/>
      </c>
      <c r="AC109" s="762" t="str">
        <f t="shared" si="86"/>
        <v/>
      </c>
    </row>
    <row r="110" spans="1:29" hidden="1">
      <c r="A110" s="758"/>
      <c r="B110" s="758"/>
      <c r="C110" s="810"/>
      <c r="D110" s="763"/>
      <c r="E110" s="763"/>
      <c r="F110" s="763"/>
      <c r="G110" s="763"/>
      <c r="H110" s="807" t="str">
        <f t="shared" si="21"/>
        <v/>
      </c>
      <c r="I110" s="761"/>
      <c r="J110" s="808" t="str">
        <f t="shared" si="87"/>
        <v/>
      </c>
      <c r="K110" s="808" t="str">
        <f t="shared" si="88"/>
        <v/>
      </c>
      <c r="L110" s="761"/>
      <c r="M110" s="760" t="str">
        <f t="shared" si="73"/>
        <v/>
      </c>
      <c r="N110" s="760" t="str">
        <f t="shared" si="74"/>
        <v/>
      </c>
      <c r="O110" s="762" t="str">
        <f t="shared" si="75"/>
        <v/>
      </c>
      <c r="P110" s="762" t="str">
        <f t="shared" si="80"/>
        <v/>
      </c>
      <c r="Q110" s="762" t="str">
        <f t="shared" si="71"/>
        <v/>
      </c>
      <c r="R110" s="762" t="str">
        <f t="shared" si="66"/>
        <v/>
      </c>
      <c r="S110" s="762" t="str">
        <f t="shared" si="81"/>
        <v/>
      </c>
      <c r="T110" s="762" t="str">
        <f t="shared" si="82"/>
        <v/>
      </c>
      <c r="U110" s="762" t="str">
        <f t="shared" si="83"/>
        <v/>
      </c>
      <c r="V110" s="762" t="str">
        <f t="shared" si="76"/>
        <v/>
      </c>
      <c r="W110" s="762" t="str">
        <f t="shared" si="77"/>
        <v/>
      </c>
      <c r="X110" s="833" t="str">
        <f t="shared" si="89"/>
        <v/>
      </c>
      <c r="Y110" s="762" t="str">
        <f t="shared" si="84"/>
        <v/>
      </c>
      <c r="Z110" s="762" t="str">
        <f t="shared" si="85"/>
        <v/>
      </c>
      <c r="AA110" s="762" t="str">
        <f t="shared" si="78"/>
        <v/>
      </c>
      <c r="AB110" s="762" t="str">
        <f t="shared" si="79"/>
        <v/>
      </c>
      <c r="AC110" s="762" t="str">
        <f t="shared" si="86"/>
        <v/>
      </c>
    </row>
    <row r="111" spans="1:29" hidden="1">
      <c r="A111" s="758"/>
      <c r="B111" s="758"/>
      <c r="C111" s="810"/>
      <c r="D111" s="763"/>
      <c r="E111" s="763"/>
      <c r="F111" s="763"/>
      <c r="G111" s="763"/>
      <c r="H111" s="807" t="str">
        <f t="shared" si="21"/>
        <v/>
      </c>
      <c r="I111" s="761"/>
      <c r="J111" s="808" t="str">
        <f t="shared" si="87"/>
        <v/>
      </c>
      <c r="K111" s="808" t="str">
        <f t="shared" si="88"/>
        <v/>
      </c>
      <c r="L111" s="761"/>
      <c r="M111" s="760" t="str">
        <f t="shared" si="73"/>
        <v/>
      </c>
      <c r="N111" s="760" t="str">
        <f t="shared" si="74"/>
        <v/>
      </c>
      <c r="O111" s="762" t="str">
        <f t="shared" si="75"/>
        <v/>
      </c>
      <c r="P111" s="762" t="str">
        <f t="shared" si="80"/>
        <v/>
      </c>
      <c r="Q111" s="762" t="str">
        <f t="shared" si="71"/>
        <v/>
      </c>
      <c r="R111" s="762" t="str">
        <f t="shared" si="66"/>
        <v/>
      </c>
      <c r="S111" s="762" t="str">
        <f t="shared" si="81"/>
        <v/>
      </c>
      <c r="T111" s="762" t="str">
        <f t="shared" si="82"/>
        <v/>
      </c>
      <c r="U111" s="762" t="str">
        <f t="shared" si="83"/>
        <v/>
      </c>
      <c r="V111" s="762" t="str">
        <f t="shared" si="76"/>
        <v/>
      </c>
      <c r="W111" s="762" t="str">
        <f t="shared" si="77"/>
        <v/>
      </c>
      <c r="X111" s="833" t="str">
        <f t="shared" si="89"/>
        <v/>
      </c>
      <c r="Y111" s="762" t="str">
        <f t="shared" si="84"/>
        <v/>
      </c>
      <c r="Z111" s="762" t="str">
        <f t="shared" si="85"/>
        <v/>
      </c>
      <c r="AA111" s="762" t="str">
        <f t="shared" si="78"/>
        <v/>
      </c>
      <c r="AB111" s="762" t="str">
        <f t="shared" si="79"/>
        <v/>
      </c>
      <c r="AC111" s="762" t="str">
        <f t="shared" si="86"/>
        <v/>
      </c>
    </row>
    <row r="112" spans="1:29" hidden="1">
      <c r="A112" s="758"/>
      <c r="B112" s="758"/>
      <c r="C112" s="810"/>
      <c r="D112" s="763"/>
      <c r="E112" s="763"/>
      <c r="F112" s="763"/>
      <c r="G112" s="763"/>
      <c r="H112" s="807" t="str">
        <f t="shared" si="21"/>
        <v/>
      </c>
      <c r="I112" s="761"/>
      <c r="J112" s="808" t="str">
        <f t="shared" si="87"/>
        <v/>
      </c>
      <c r="K112" s="808" t="str">
        <f t="shared" si="88"/>
        <v/>
      </c>
      <c r="L112" s="761"/>
      <c r="M112" s="760" t="str">
        <f t="shared" si="73"/>
        <v/>
      </c>
      <c r="N112" s="760" t="str">
        <f t="shared" si="74"/>
        <v/>
      </c>
      <c r="O112" s="762" t="str">
        <f t="shared" si="75"/>
        <v/>
      </c>
      <c r="P112" s="762" t="str">
        <f t="shared" si="80"/>
        <v/>
      </c>
      <c r="Q112" s="762" t="str">
        <f t="shared" si="71"/>
        <v/>
      </c>
      <c r="R112" s="762" t="str">
        <f t="shared" si="66"/>
        <v/>
      </c>
      <c r="S112" s="762" t="str">
        <f t="shared" si="81"/>
        <v/>
      </c>
      <c r="T112" s="762" t="str">
        <f t="shared" si="82"/>
        <v/>
      </c>
      <c r="U112" s="762" t="str">
        <f t="shared" si="83"/>
        <v/>
      </c>
      <c r="V112" s="762" t="str">
        <f t="shared" si="76"/>
        <v/>
      </c>
      <c r="W112" s="762" t="str">
        <f t="shared" si="77"/>
        <v/>
      </c>
      <c r="X112" s="833" t="str">
        <f t="shared" si="89"/>
        <v/>
      </c>
      <c r="Y112" s="762" t="str">
        <f t="shared" si="84"/>
        <v/>
      </c>
      <c r="Z112" s="762" t="str">
        <f t="shared" si="85"/>
        <v/>
      </c>
      <c r="AA112" s="762" t="str">
        <f t="shared" si="78"/>
        <v/>
      </c>
      <c r="AB112" s="762" t="str">
        <f t="shared" si="79"/>
        <v/>
      </c>
      <c r="AC112" s="762" t="str">
        <f t="shared" si="86"/>
        <v/>
      </c>
    </row>
    <row r="113" spans="1:29" hidden="1">
      <c r="A113" s="758"/>
      <c r="B113" s="758"/>
      <c r="C113" s="810"/>
      <c r="D113" s="763"/>
      <c r="E113" s="763"/>
      <c r="F113" s="763"/>
      <c r="G113" s="763"/>
      <c r="H113" s="807" t="str">
        <f t="shared" si="21"/>
        <v/>
      </c>
      <c r="I113" s="761"/>
      <c r="J113" s="808" t="str">
        <f t="shared" si="87"/>
        <v/>
      </c>
      <c r="K113" s="808" t="str">
        <f t="shared" si="88"/>
        <v/>
      </c>
      <c r="L113" s="761"/>
      <c r="M113" s="760" t="str">
        <f t="shared" si="73"/>
        <v/>
      </c>
      <c r="N113" s="760" t="str">
        <f t="shared" si="74"/>
        <v/>
      </c>
      <c r="O113" s="762" t="str">
        <f t="shared" si="75"/>
        <v/>
      </c>
      <c r="P113" s="762" t="str">
        <f t="shared" si="80"/>
        <v/>
      </c>
      <c r="Q113" s="762" t="str">
        <f t="shared" si="71"/>
        <v/>
      </c>
      <c r="R113" s="762" t="str">
        <f t="shared" si="66"/>
        <v/>
      </c>
      <c r="S113" s="762" t="str">
        <f t="shared" si="81"/>
        <v/>
      </c>
      <c r="T113" s="762" t="str">
        <f t="shared" si="82"/>
        <v/>
      </c>
      <c r="U113" s="762" t="str">
        <f t="shared" si="83"/>
        <v/>
      </c>
      <c r="V113" s="762" t="str">
        <f t="shared" si="76"/>
        <v/>
      </c>
      <c r="W113" s="762" t="str">
        <f t="shared" si="77"/>
        <v/>
      </c>
      <c r="X113" s="833" t="str">
        <f t="shared" si="89"/>
        <v/>
      </c>
      <c r="Y113" s="762" t="str">
        <f t="shared" si="84"/>
        <v/>
      </c>
      <c r="Z113" s="762" t="str">
        <f t="shared" si="85"/>
        <v/>
      </c>
      <c r="AA113" s="762" t="str">
        <f t="shared" si="78"/>
        <v/>
      </c>
      <c r="AB113" s="762" t="str">
        <f t="shared" si="79"/>
        <v/>
      </c>
      <c r="AC113" s="762" t="str">
        <f t="shared" si="86"/>
        <v/>
      </c>
    </row>
    <row r="114" spans="1:29" ht="6" hidden="1" customHeight="1">
      <c r="A114" s="758"/>
      <c r="B114" s="758"/>
      <c r="C114" s="810"/>
      <c r="D114" s="763"/>
      <c r="E114" s="763"/>
      <c r="F114" s="763"/>
      <c r="G114" s="763"/>
      <c r="H114" s="807" t="str">
        <f t="shared" si="21"/>
        <v/>
      </c>
      <c r="I114" s="761"/>
      <c r="J114" s="808" t="str">
        <f t="shared" si="87"/>
        <v/>
      </c>
      <c r="K114" s="808" t="str">
        <f t="shared" si="88"/>
        <v/>
      </c>
      <c r="L114" s="761"/>
      <c r="M114" s="760" t="str">
        <f t="shared" si="73"/>
        <v/>
      </c>
      <c r="N114" s="760" t="str">
        <f t="shared" si="74"/>
        <v/>
      </c>
      <c r="O114" s="762" t="str">
        <f t="shared" si="75"/>
        <v/>
      </c>
      <c r="P114" s="762" t="str">
        <f t="shared" si="80"/>
        <v/>
      </c>
      <c r="Q114" s="762" t="str">
        <f t="shared" si="71"/>
        <v/>
      </c>
      <c r="R114" s="762" t="str">
        <f t="shared" si="66"/>
        <v/>
      </c>
      <c r="S114" s="762" t="str">
        <f t="shared" si="81"/>
        <v/>
      </c>
      <c r="T114" s="762" t="str">
        <f t="shared" si="82"/>
        <v/>
      </c>
      <c r="U114" s="762" t="str">
        <f t="shared" si="83"/>
        <v/>
      </c>
      <c r="V114" s="762" t="str">
        <f t="shared" si="76"/>
        <v/>
      </c>
      <c r="W114" s="762" t="str">
        <f t="shared" si="77"/>
        <v/>
      </c>
      <c r="X114" s="833" t="str">
        <f t="shared" si="89"/>
        <v/>
      </c>
      <c r="Y114" s="762" t="str">
        <f t="shared" si="84"/>
        <v/>
      </c>
      <c r="Z114" s="762" t="str">
        <f t="shared" si="85"/>
        <v/>
      </c>
      <c r="AA114" s="762" t="str">
        <f t="shared" si="78"/>
        <v/>
      </c>
      <c r="AB114" s="762" t="str">
        <f t="shared" si="79"/>
        <v/>
      </c>
      <c r="AC114" s="762" t="str">
        <f t="shared" si="86"/>
        <v/>
      </c>
    </row>
    <row r="115" spans="1:29" hidden="1">
      <c r="A115" s="758"/>
      <c r="B115" s="758"/>
      <c r="C115" s="810"/>
      <c r="D115" s="763"/>
      <c r="E115" s="763"/>
      <c r="F115" s="763"/>
      <c r="G115" s="763"/>
      <c r="H115" s="807" t="str">
        <f t="shared" si="21"/>
        <v/>
      </c>
      <c r="I115" s="761"/>
      <c r="J115" s="808" t="str">
        <f t="shared" si="87"/>
        <v/>
      </c>
      <c r="K115" s="808" t="str">
        <f t="shared" si="88"/>
        <v/>
      </c>
      <c r="L115" s="761"/>
      <c r="M115" s="760" t="str">
        <f t="shared" si="73"/>
        <v/>
      </c>
      <c r="N115" s="760" t="str">
        <f t="shared" si="74"/>
        <v/>
      </c>
      <c r="O115" s="762" t="str">
        <f t="shared" si="75"/>
        <v/>
      </c>
      <c r="P115" s="762" t="str">
        <f t="shared" si="80"/>
        <v/>
      </c>
      <c r="Q115" s="762" t="str">
        <f t="shared" si="71"/>
        <v/>
      </c>
      <c r="R115" s="762" t="str">
        <f t="shared" si="66"/>
        <v/>
      </c>
      <c r="S115" s="762" t="str">
        <f t="shared" si="81"/>
        <v/>
      </c>
      <c r="T115" s="762" t="str">
        <f t="shared" si="82"/>
        <v/>
      </c>
      <c r="U115" s="762" t="str">
        <f t="shared" si="83"/>
        <v/>
      </c>
      <c r="V115" s="762" t="str">
        <f t="shared" si="76"/>
        <v/>
      </c>
      <c r="W115" s="762" t="str">
        <f t="shared" si="77"/>
        <v/>
      </c>
      <c r="X115" s="833" t="str">
        <f t="shared" si="89"/>
        <v/>
      </c>
      <c r="Y115" s="762" t="str">
        <f t="shared" si="84"/>
        <v/>
      </c>
      <c r="Z115" s="762" t="str">
        <f t="shared" si="85"/>
        <v/>
      </c>
      <c r="AA115" s="762" t="str">
        <f t="shared" si="78"/>
        <v/>
      </c>
      <c r="AB115" s="762" t="str">
        <f t="shared" si="79"/>
        <v/>
      </c>
      <c r="AC115" s="762" t="str">
        <f t="shared" si="86"/>
        <v/>
      </c>
    </row>
    <row r="116" spans="1:29" hidden="1">
      <c r="A116" s="758"/>
      <c r="B116" s="758"/>
      <c r="C116" s="810"/>
      <c r="D116" s="763"/>
      <c r="E116" s="763"/>
      <c r="F116" s="763"/>
      <c r="G116" s="763"/>
      <c r="H116" s="809" t="str">
        <f t="shared" si="21"/>
        <v/>
      </c>
      <c r="I116" s="761"/>
      <c r="J116" s="808" t="str">
        <f t="shared" si="87"/>
        <v/>
      </c>
      <c r="K116" s="808" t="str">
        <f t="shared" si="88"/>
        <v/>
      </c>
      <c r="L116" s="761"/>
      <c r="M116" s="760" t="str">
        <f t="shared" si="73"/>
        <v/>
      </c>
      <c r="N116" s="760" t="str">
        <f t="shared" si="74"/>
        <v/>
      </c>
      <c r="O116" s="762" t="str">
        <f t="shared" si="75"/>
        <v/>
      </c>
      <c r="P116" s="762" t="str">
        <f t="shared" si="80"/>
        <v/>
      </c>
      <c r="Q116" s="762" t="str">
        <f t="shared" si="71"/>
        <v/>
      </c>
      <c r="R116" s="762" t="str">
        <f t="shared" ref="R116:R179" si="106">IF(AND(ISNUMBER(I116),ISNUMBER(Q116)),IF(Q116&lt;2,VLOOKUP(I116,$C$1004:$F$1011,4),IF(Q116&lt;3,VLOOKUP(I116,$C$1004:$G$1011,5),IF(Q116&lt;4,VLOOKUP(I116,C$1004:H$1011,6),IF(Q116&gt;=4,VLOOKUP(I116,$C$1004:$I$1011,7),)))),"")</f>
        <v/>
      </c>
      <c r="S116" s="762" t="str">
        <f t="shared" si="81"/>
        <v/>
      </c>
      <c r="T116" s="762" t="str">
        <f t="shared" si="82"/>
        <v/>
      </c>
      <c r="U116" s="762" t="str">
        <f t="shared" si="83"/>
        <v/>
      </c>
      <c r="V116" s="762" t="str">
        <f t="shared" si="76"/>
        <v/>
      </c>
      <c r="W116" s="762" t="str">
        <f t="shared" si="77"/>
        <v/>
      </c>
      <c r="X116" s="833" t="str">
        <f t="shared" si="89"/>
        <v/>
      </c>
      <c r="Y116" s="762" t="str">
        <f t="shared" si="84"/>
        <v/>
      </c>
      <c r="Z116" s="762" t="str">
        <f t="shared" si="85"/>
        <v/>
      </c>
      <c r="AA116" s="762" t="str">
        <f t="shared" si="78"/>
        <v/>
      </c>
      <c r="AB116" s="762" t="str">
        <f t="shared" si="79"/>
        <v/>
      </c>
      <c r="AC116" s="762" t="str">
        <f t="shared" si="86"/>
        <v/>
      </c>
    </row>
    <row r="117" spans="1:29" ht="6" hidden="1" customHeight="1">
      <c r="A117" s="758"/>
      <c r="B117" s="758"/>
      <c r="C117" s="810"/>
      <c r="D117" s="763"/>
      <c r="E117" s="763"/>
      <c r="F117" s="763"/>
      <c r="G117" s="763"/>
      <c r="H117" s="807" t="str">
        <f t="shared" si="21"/>
        <v/>
      </c>
      <c r="I117" s="761"/>
      <c r="J117" s="808" t="str">
        <f t="shared" si="87"/>
        <v/>
      </c>
      <c r="K117" s="808" t="str">
        <f t="shared" si="88"/>
        <v/>
      </c>
      <c r="L117" s="761"/>
      <c r="M117" s="760" t="str">
        <f t="shared" si="73"/>
        <v/>
      </c>
      <c r="N117" s="760" t="str">
        <f t="shared" si="74"/>
        <v/>
      </c>
      <c r="O117" s="762" t="str">
        <f t="shared" si="75"/>
        <v/>
      </c>
      <c r="P117" s="762" t="str">
        <f t="shared" si="80"/>
        <v/>
      </c>
      <c r="Q117" s="762" t="str">
        <f t="shared" si="71"/>
        <v/>
      </c>
      <c r="R117" s="762" t="str">
        <f t="shared" si="106"/>
        <v/>
      </c>
      <c r="S117" s="762" t="str">
        <f t="shared" si="81"/>
        <v/>
      </c>
      <c r="T117" s="762" t="str">
        <f t="shared" si="82"/>
        <v/>
      </c>
      <c r="U117" s="762" t="str">
        <f t="shared" si="83"/>
        <v/>
      </c>
      <c r="V117" s="762" t="str">
        <f t="shared" si="76"/>
        <v/>
      </c>
      <c r="W117" s="762" t="str">
        <f t="shared" si="77"/>
        <v/>
      </c>
      <c r="X117" s="833" t="str">
        <f t="shared" si="89"/>
        <v/>
      </c>
      <c r="Y117" s="762" t="str">
        <f t="shared" si="84"/>
        <v/>
      </c>
      <c r="Z117" s="762" t="str">
        <f t="shared" si="85"/>
        <v/>
      </c>
      <c r="AA117" s="762" t="str">
        <f t="shared" si="78"/>
        <v/>
      </c>
      <c r="AB117" s="762" t="str">
        <f t="shared" si="79"/>
        <v/>
      </c>
      <c r="AC117" s="762" t="str">
        <f t="shared" si="86"/>
        <v/>
      </c>
    </row>
    <row r="118" spans="1:29" hidden="1">
      <c r="A118" s="758"/>
      <c r="B118" s="758"/>
      <c r="C118" s="810"/>
      <c r="D118" s="763"/>
      <c r="E118" s="763"/>
      <c r="F118" s="763"/>
      <c r="G118" s="763"/>
      <c r="H118" s="809" t="str">
        <f t="shared" si="21"/>
        <v/>
      </c>
      <c r="I118" s="761"/>
      <c r="J118" s="808" t="str">
        <f t="shared" si="87"/>
        <v/>
      </c>
      <c r="K118" s="808" t="str">
        <f t="shared" si="88"/>
        <v/>
      </c>
      <c r="L118" s="761"/>
      <c r="M118" s="760" t="str">
        <f t="shared" si="73"/>
        <v/>
      </c>
      <c r="N118" s="760" t="str">
        <f t="shared" si="74"/>
        <v/>
      </c>
      <c r="O118" s="762" t="str">
        <f t="shared" si="75"/>
        <v/>
      </c>
      <c r="P118" s="762" t="str">
        <f t="shared" si="80"/>
        <v/>
      </c>
      <c r="Q118" s="762" t="str">
        <f t="shared" si="71"/>
        <v/>
      </c>
      <c r="R118" s="762" t="str">
        <f t="shared" si="106"/>
        <v/>
      </c>
      <c r="S118" s="762" t="str">
        <f t="shared" si="81"/>
        <v/>
      </c>
      <c r="T118" s="762" t="str">
        <f t="shared" si="82"/>
        <v/>
      </c>
      <c r="U118" s="762" t="str">
        <f t="shared" si="83"/>
        <v/>
      </c>
      <c r="V118" s="762" t="str">
        <f t="shared" si="76"/>
        <v/>
      </c>
      <c r="W118" s="762" t="str">
        <f t="shared" si="77"/>
        <v/>
      </c>
      <c r="X118" s="833" t="str">
        <f t="shared" si="89"/>
        <v/>
      </c>
      <c r="Y118" s="762" t="str">
        <f t="shared" si="84"/>
        <v/>
      </c>
      <c r="Z118" s="762" t="str">
        <f t="shared" si="85"/>
        <v/>
      </c>
      <c r="AA118" s="762" t="str">
        <f t="shared" si="78"/>
        <v/>
      </c>
      <c r="AB118" s="762" t="str">
        <f t="shared" si="79"/>
        <v/>
      </c>
      <c r="AC118" s="762" t="str">
        <f t="shared" si="86"/>
        <v/>
      </c>
    </row>
    <row r="119" spans="1:29" hidden="1">
      <c r="A119" s="758"/>
      <c r="B119" s="758"/>
      <c r="C119" s="810"/>
      <c r="D119" s="763"/>
      <c r="E119" s="763"/>
      <c r="F119" s="763"/>
      <c r="G119" s="763"/>
      <c r="H119" s="809" t="str">
        <f t="shared" si="21"/>
        <v/>
      </c>
      <c r="I119" s="761"/>
      <c r="J119" s="808" t="str">
        <f t="shared" si="87"/>
        <v/>
      </c>
      <c r="K119" s="808" t="str">
        <f t="shared" si="88"/>
        <v/>
      </c>
      <c r="L119" s="761"/>
      <c r="M119" s="760" t="str">
        <f t="shared" si="73"/>
        <v/>
      </c>
      <c r="N119" s="760" t="str">
        <f t="shared" si="74"/>
        <v/>
      </c>
      <c r="O119" s="762" t="str">
        <f t="shared" si="75"/>
        <v/>
      </c>
      <c r="P119" s="762" t="str">
        <f t="shared" si="80"/>
        <v/>
      </c>
      <c r="Q119" s="762" t="str">
        <f t="shared" si="71"/>
        <v/>
      </c>
      <c r="R119" s="762" t="str">
        <f t="shared" si="106"/>
        <v/>
      </c>
      <c r="S119" s="762" t="str">
        <f t="shared" si="81"/>
        <v/>
      </c>
      <c r="T119" s="762" t="str">
        <f t="shared" si="82"/>
        <v/>
      </c>
      <c r="U119" s="762" t="str">
        <f t="shared" si="83"/>
        <v/>
      </c>
      <c r="V119" s="762" t="str">
        <f t="shared" si="76"/>
        <v/>
      </c>
      <c r="W119" s="762" t="str">
        <f t="shared" si="77"/>
        <v/>
      </c>
      <c r="X119" s="833" t="str">
        <f t="shared" si="89"/>
        <v/>
      </c>
      <c r="Y119" s="762" t="str">
        <f t="shared" si="84"/>
        <v/>
      </c>
      <c r="Z119" s="762" t="str">
        <f t="shared" si="85"/>
        <v/>
      </c>
      <c r="AA119" s="762" t="str">
        <f t="shared" si="78"/>
        <v/>
      </c>
      <c r="AB119" s="762" t="str">
        <f t="shared" si="79"/>
        <v/>
      </c>
      <c r="AC119" s="762" t="str">
        <f t="shared" si="86"/>
        <v/>
      </c>
    </row>
    <row r="120" spans="1:29" hidden="1">
      <c r="A120" s="758"/>
      <c r="B120" s="758"/>
      <c r="C120" s="810"/>
      <c r="D120" s="763"/>
      <c r="E120" s="763"/>
      <c r="F120" s="763"/>
      <c r="G120" s="763"/>
      <c r="H120" s="809" t="str">
        <f t="shared" si="21"/>
        <v/>
      </c>
      <c r="I120" s="761"/>
      <c r="J120" s="808" t="str">
        <f t="shared" si="87"/>
        <v/>
      </c>
      <c r="K120" s="808" t="str">
        <f t="shared" si="88"/>
        <v/>
      </c>
      <c r="L120" s="761"/>
      <c r="M120" s="760" t="str">
        <f t="shared" si="73"/>
        <v/>
      </c>
      <c r="N120" s="760" t="str">
        <f t="shared" si="74"/>
        <v/>
      </c>
      <c r="O120" s="762" t="str">
        <f t="shared" si="75"/>
        <v/>
      </c>
      <c r="P120" s="762" t="str">
        <f t="shared" si="80"/>
        <v/>
      </c>
      <c r="Q120" s="762" t="str">
        <f t="shared" si="71"/>
        <v/>
      </c>
      <c r="R120" s="762" t="str">
        <f t="shared" si="106"/>
        <v/>
      </c>
      <c r="S120" s="762" t="str">
        <f t="shared" si="81"/>
        <v/>
      </c>
      <c r="T120" s="762" t="str">
        <f t="shared" si="82"/>
        <v/>
      </c>
      <c r="U120" s="762" t="str">
        <f t="shared" si="83"/>
        <v/>
      </c>
      <c r="V120" s="762" t="str">
        <f t="shared" si="76"/>
        <v/>
      </c>
      <c r="W120" s="762" t="str">
        <f t="shared" si="77"/>
        <v/>
      </c>
      <c r="X120" s="833" t="str">
        <f t="shared" si="89"/>
        <v/>
      </c>
      <c r="Y120" s="762" t="str">
        <f t="shared" si="84"/>
        <v/>
      </c>
      <c r="Z120" s="762" t="str">
        <f t="shared" si="85"/>
        <v/>
      </c>
      <c r="AA120" s="762" t="str">
        <f t="shared" si="78"/>
        <v/>
      </c>
      <c r="AB120" s="762" t="str">
        <f t="shared" si="79"/>
        <v/>
      </c>
      <c r="AC120" s="762" t="str">
        <f t="shared" si="86"/>
        <v/>
      </c>
    </row>
    <row r="121" spans="1:29" hidden="1">
      <c r="A121" s="758"/>
      <c r="B121" s="758"/>
      <c r="C121" s="810"/>
      <c r="D121" s="763"/>
      <c r="E121" s="763"/>
      <c r="F121" s="763"/>
      <c r="G121" s="763"/>
      <c r="H121" s="807" t="str">
        <f t="shared" si="21"/>
        <v/>
      </c>
      <c r="I121" s="761"/>
      <c r="J121" s="808" t="str">
        <f t="shared" si="87"/>
        <v/>
      </c>
      <c r="K121" s="808" t="str">
        <f t="shared" si="88"/>
        <v/>
      </c>
      <c r="L121" s="761"/>
      <c r="M121" s="760" t="str">
        <f t="shared" si="73"/>
        <v/>
      </c>
      <c r="N121" s="760" t="str">
        <f t="shared" si="74"/>
        <v/>
      </c>
      <c r="O121" s="762" t="str">
        <f t="shared" si="75"/>
        <v/>
      </c>
      <c r="P121" s="762" t="str">
        <f t="shared" si="80"/>
        <v/>
      </c>
      <c r="Q121" s="762" t="str">
        <f t="shared" si="71"/>
        <v/>
      </c>
      <c r="R121" s="762" t="str">
        <f t="shared" si="106"/>
        <v/>
      </c>
      <c r="S121" s="762" t="str">
        <f t="shared" si="81"/>
        <v/>
      </c>
      <c r="T121" s="762" t="str">
        <f t="shared" si="82"/>
        <v/>
      </c>
      <c r="U121" s="762" t="str">
        <f t="shared" si="83"/>
        <v/>
      </c>
      <c r="V121" s="762" t="str">
        <f t="shared" si="76"/>
        <v/>
      </c>
      <c r="W121" s="762" t="str">
        <f t="shared" si="77"/>
        <v/>
      </c>
      <c r="X121" s="833" t="str">
        <f t="shared" si="89"/>
        <v/>
      </c>
      <c r="Y121" s="762" t="str">
        <f t="shared" si="84"/>
        <v/>
      </c>
      <c r="Z121" s="762" t="str">
        <f t="shared" si="85"/>
        <v/>
      </c>
      <c r="AA121" s="762" t="str">
        <f t="shared" si="78"/>
        <v/>
      </c>
      <c r="AB121" s="762" t="str">
        <f t="shared" si="79"/>
        <v/>
      </c>
      <c r="AC121" s="762" t="str">
        <f t="shared" si="86"/>
        <v/>
      </c>
    </row>
    <row r="122" spans="1:29" hidden="1">
      <c r="A122" s="758"/>
      <c r="B122" s="758"/>
      <c r="C122" s="810"/>
      <c r="D122" s="763"/>
      <c r="E122" s="763"/>
      <c r="F122" s="763"/>
      <c r="G122" s="763"/>
      <c r="H122" s="807" t="str">
        <f t="shared" si="21"/>
        <v/>
      </c>
      <c r="I122" s="761"/>
      <c r="J122" s="808" t="str">
        <f t="shared" si="87"/>
        <v/>
      </c>
      <c r="K122" s="808" t="str">
        <f t="shared" si="88"/>
        <v/>
      </c>
      <c r="L122" s="761"/>
      <c r="M122" s="760" t="str">
        <f t="shared" si="73"/>
        <v/>
      </c>
      <c r="N122" s="760" t="str">
        <f t="shared" si="74"/>
        <v/>
      </c>
      <c r="O122" s="762" t="str">
        <f t="shared" si="75"/>
        <v/>
      </c>
      <c r="P122" s="762" t="str">
        <f t="shared" si="80"/>
        <v/>
      </c>
      <c r="Q122" s="762" t="str">
        <f t="shared" si="71"/>
        <v/>
      </c>
      <c r="R122" s="762" t="str">
        <f t="shared" si="106"/>
        <v/>
      </c>
      <c r="S122" s="762" t="str">
        <f t="shared" si="81"/>
        <v/>
      </c>
      <c r="T122" s="762" t="str">
        <f t="shared" si="82"/>
        <v/>
      </c>
      <c r="U122" s="762" t="str">
        <f t="shared" si="83"/>
        <v/>
      </c>
      <c r="V122" s="762" t="str">
        <f t="shared" si="76"/>
        <v/>
      </c>
      <c r="W122" s="762" t="str">
        <f t="shared" si="77"/>
        <v/>
      </c>
      <c r="X122" s="833" t="str">
        <f t="shared" si="89"/>
        <v/>
      </c>
      <c r="Y122" s="762" t="str">
        <f t="shared" si="84"/>
        <v/>
      </c>
      <c r="Z122" s="762" t="str">
        <f t="shared" si="85"/>
        <v/>
      </c>
      <c r="AA122" s="762" t="str">
        <f t="shared" si="78"/>
        <v/>
      </c>
      <c r="AB122" s="762" t="str">
        <f t="shared" si="79"/>
        <v/>
      </c>
      <c r="AC122" s="762" t="str">
        <f t="shared" si="86"/>
        <v/>
      </c>
    </row>
    <row r="123" spans="1:29" hidden="1">
      <c r="A123" s="758"/>
      <c r="B123" s="758"/>
      <c r="C123" s="810"/>
      <c r="D123" s="763"/>
      <c r="E123" s="763"/>
      <c r="F123" s="763"/>
      <c r="G123" s="763"/>
      <c r="H123" s="807" t="str">
        <f t="shared" si="21"/>
        <v/>
      </c>
      <c r="I123" s="761"/>
      <c r="J123" s="808" t="str">
        <f t="shared" si="87"/>
        <v/>
      </c>
      <c r="K123" s="808" t="str">
        <f t="shared" si="88"/>
        <v/>
      </c>
      <c r="L123" s="761"/>
      <c r="M123" s="760" t="str">
        <f t="shared" si="73"/>
        <v/>
      </c>
      <c r="N123" s="760" t="str">
        <f t="shared" si="74"/>
        <v/>
      </c>
      <c r="O123" s="762" t="str">
        <f t="shared" si="75"/>
        <v/>
      </c>
      <c r="P123" s="762" t="str">
        <f t="shared" si="80"/>
        <v/>
      </c>
      <c r="Q123" s="762" t="str">
        <f t="shared" si="71"/>
        <v/>
      </c>
      <c r="R123" s="762" t="str">
        <f t="shared" si="106"/>
        <v/>
      </c>
      <c r="S123" s="762" t="str">
        <f t="shared" si="81"/>
        <v/>
      </c>
      <c r="T123" s="762" t="str">
        <f t="shared" si="82"/>
        <v/>
      </c>
      <c r="U123" s="762" t="str">
        <f t="shared" si="83"/>
        <v/>
      </c>
      <c r="V123" s="762" t="str">
        <f t="shared" si="76"/>
        <v/>
      </c>
      <c r="W123" s="762" t="str">
        <f t="shared" si="77"/>
        <v/>
      </c>
      <c r="X123" s="833" t="str">
        <f t="shared" si="89"/>
        <v/>
      </c>
      <c r="Y123" s="762" t="str">
        <f t="shared" si="84"/>
        <v/>
      </c>
      <c r="Z123" s="762" t="str">
        <f t="shared" si="85"/>
        <v/>
      </c>
      <c r="AA123" s="762" t="str">
        <f t="shared" si="78"/>
        <v/>
      </c>
      <c r="AB123" s="762" t="str">
        <f t="shared" si="79"/>
        <v/>
      </c>
      <c r="AC123" s="762" t="str">
        <f t="shared" si="86"/>
        <v/>
      </c>
    </row>
    <row r="124" spans="1:29" hidden="1">
      <c r="A124" s="758"/>
      <c r="B124" s="758"/>
      <c r="C124" s="810"/>
      <c r="D124" s="763"/>
      <c r="E124" s="763"/>
      <c r="F124" s="763"/>
      <c r="G124" s="763"/>
      <c r="H124" s="807" t="str">
        <f t="shared" si="21"/>
        <v/>
      </c>
      <c r="I124" s="761"/>
      <c r="J124" s="808" t="str">
        <f t="shared" si="87"/>
        <v/>
      </c>
      <c r="K124" s="808" t="str">
        <f t="shared" si="88"/>
        <v/>
      </c>
      <c r="L124" s="761"/>
      <c r="M124" s="760" t="str">
        <f t="shared" si="73"/>
        <v/>
      </c>
      <c r="N124" s="760" t="str">
        <f t="shared" si="74"/>
        <v/>
      </c>
      <c r="O124" s="762" t="str">
        <f t="shared" si="75"/>
        <v/>
      </c>
      <c r="P124" s="762" t="str">
        <f t="shared" si="80"/>
        <v/>
      </c>
      <c r="Q124" s="762" t="str">
        <f t="shared" si="71"/>
        <v/>
      </c>
      <c r="R124" s="762" t="str">
        <f t="shared" si="106"/>
        <v/>
      </c>
      <c r="S124" s="762" t="str">
        <f t="shared" si="81"/>
        <v/>
      </c>
      <c r="T124" s="762" t="str">
        <f t="shared" si="82"/>
        <v/>
      </c>
      <c r="U124" s="762" t="str">
        <f t="shared" si="83"/>
        <v/>
      </c>
      <c r="V124" s="762" t="str">
        <f t="shared" si="76"/>
        <v/>
      </c>
      <c r="W124" s="762" t="str">
        <f t="shared" si="77"/>
        <v/>
      </c>
      <c r="X124" s="833" t="str">
        <f t="shared" si="89"/>
        <v/>
      </c>
      <c r="Y124" s="762" t="str">
        <f t="shared" si="84"/>
        <v/>
      </c>
      <c r="Z124" s="762" t="str">
        <f t="shared" si="85"/>
        <v/>
      </c>
      <c r="AA124" s="762" t="str">
        <f t="shared" si="78"/>
        <v/>
      </c>
      <c r="AB124" s="762" t="str">
        <f t="shared" si="79"/>
        <v/>
      </c>
      <c r="AC124" s="762" t="str">
        <f t="shared" si="86"/>
        <v/>
      </c>
    </row>
    <row r="125" spans="1:29" hidden="1">
      <c r="A125" s="758"/>
      <c r="B125" s="758"/>
      <c r="C125" s="810"/>
      <c r="D125" s="763"/>
      <c r="E125" s="763"/>
      <c r="F125" s="763"/>
      <c r="G125" s="763"/>
      <c r="H125" s="807" t="str">
        <f t="shared" si="21"/>
        <v/>
      </c>
      <c r="I125" s="761"/>
      <c r="J125" s="808" t="str">
        <f t="shared" si="87"/>
        <v/>
      </c>
      <c r="K125" s="808" t="str">
        <f t="shared" si="88"/>
        <v/>
      </c>
      <c r="L125" s="761"/>
      <c r="M125" s="760" t="str">
        <f t="shared" si="73"/>
        <v/>
      </c>
      <c r="N125" s="760" t="str">
        <f t="shared" si="74"/>
        <v/>
      </c>
      <c r="O125" s="762" t="str">
        <f t="shared" si="75"/>
        <v/>
      </c>
      <c r="P125" s="762" t="str">
        <f t="shared" si="80"/>
        <v/>
      </c>
      <c r="Q125" s="762" t="str">
        <f t="shared" si="71"/>
        <v/>
      </c>
      <c r="R125" s="762" t="str">
        <f t="shared" si="106"/>
        <v/>
      </c>
      <c r="S125" s="762" t="str">
        <f t="shared" si="81"/>
        <v/>
      </c>
      <c r="T125" s="762" t="str">
        <f t="shared" si="82"/>
        <v/>
      </c>
      <c r="U125" s="762" t="str">
        <f t="shared" si="83"/>
        <v/>
      </c>
      <c r="V125" s="762" t="str">
        <f t="shared" si="76"/>
        <v/>
      </c>
      <c r="W125" s="762" t="str">
        <f t="shared" si="77"/>
        <v/>
      </c>
      <c r="X125" s="833" t="str">
        <f t="shared" si="89"/>
        <v/>
      </c>
      <c r="Y125" s="762" t="str">
        <f t="shared" si="84"/>
        <v/>
      </c>
      <c r="Z125" s="762" t="str">
        <f t="shared" si="85"/>
        <v/>
      </c>
      <c r="AA125" s="762" t="str">
        <f t="shared" si="78"/>
        <v/>
      </c>
      <c r="AB125" s="762" t="str">
        <f t="shared" si="79"/>
        <v/>
      </c>
      <c r="AC125" s="762" t="str">
        <f t="shared" si="86"/>
        <v/>
      </c>
    </row>
    <row r="126" spans="1:29" hidden="1">
      <c r="A126" s="758"/>
      <c r="B126" s="758"/>
      <c r="C126" s="810"/>
      <c r="D126" s="763"/>
      <c r="E126" s="763"/>
      <c r="F126" s="763"/>
      <c r="G126" s="763"/>
      <c r="H126" s="807" t="str">
        <f t="shared" si="21"/>
        <v/>
      </c>
      <c r="I126" s="761"/>
      <c r="J126" s="808" t="str">
        <f t="shared" si="87"/>
        <v/>
      </c>
      <c r="K126" s="808" t="str">
        <f t="shared" si="88"/>
        <v/>
      </c>
      <c r="L126" s="761"/>
      <c r="M126" s="760" t="str">
        <f t="shared" si="73"/>
        <v/>
      </c>
      <c r="N126" s="760" t="str">
        <f t="shared" si="74"/>
        <v/>
      </c>
      <c r="O126" s="762" t="str">
        <f t="shared" si="75"/>
        <v/>
      </c>
      <c r="P126" s="762" t="str">
        <f t="shared" si="80"/>
        <v/>
      </c>
      <c r="Q126" s="762" t="str">
        <f t="shared" si="71"/>
        <v/>
      </c>
      <c r="R126" s="762" t="str">
        <f t="shared" si="106"/>
        <v/>
      </c>
      <c r="S126" s="762" t="str">
        <f t="shared" si="81"/>
        <v/>
      </c>
      <c r="T126" s="762" t="str">
        <f t="shared" si="82"/>
        <v/>
      </c>
      <c r="U126" s="762" t="str">
        <f t="shared" si="83"/>
        <v/>
      </c>
      <c r="V126" s="762" t="str">
        <f t="shared" si="76"/>
        <v/>
      </c>
      <c r="W126" s="762" t="str">
        <f t="shared" si="77"/>
        <v/>
      </c>
      <c r="X126" s="833" t="str">
        <f t="shared" si="89"/>
        <v/>
      </c>
      <c r="Y126" s="762" t="str">
        <f t="shared" si="84"/>
        <v/>
      </c>
      <c r="Z126" s="762" t="str">
        <f t="shared" si="85"/>
        <v/>
      </c>
      <c r="AA126" s="762" t="str">
        <f t="shared" si="78"/>
        <v/>
      </c>
      <c r="AB126" s="762" t="str">
        <f t="shared" si="79"/>
        <v/>
      </c>
      <c r="AC126" s="762" t="str">
        <f t="shared" si="86"/>
        <v/>
      </c>
    </row>
    <row r="127" spans="1:29" hidden="1">
      <c r="A127" s="758"/>
      <c r="B127" s="758"/>
      <c r="C127" s="810"/>
      <c r="D127" s="763"/>
      <c r="E127" s="763"/>
      <c r="F127" s="763"/>
      <c r="G127" s="763"/>
      <c r="H127" s="807" t="str">
        <f t="shared" si="21"/>
        <v/>
      </c>
      <c r="I127" s="761"/>
      <c r="J127" s="808" t="str">
        <f t="shared" si="87"/>
        <v/>
      </c>
      <c r="K127" s="808" t="str">
        <f t="shared" si="88"/>
        <v/>
      </c>
      <c r="L127" s="761"/>
      <c r="M127" s="760" t="str">
        <f t="shared" si="73"/>
        <v/>
      </c>
      <c r="N127" s="760" t="str">
        <f t="shared" si="74"/>
        <v/>
      </c>
      <c r="O127" s="762" t="str">
        <f t="shared" si="75"/>
        <v/>
      </c>
      <c r="P127" s="762" t="str">
        <f t="shared" si="80"/>
        <v/>
      </c>
      <c r="Q127" s="762" t="str">
        <f t="shared" si="71"/>
        <v/>
      </c>
      <c r="R127" s="762" t="str">
        <f t="shared" si="106"/>
        <v/>
      </c>
      <c r="S127" s="762" t="str">
        <f t="shared" si="81"/>
        <v/>
      </c>
      <c r="T127" s="762" t="str">
        <f t="shared" si="82"/>
        <v/>
      </c>
      <c r="U127" s="762" t="str">
        <f t="shared" si="83"/>
        <v/>
      </c>
      <c r="V127" s="762" t="str">
        <f t="shared" si="76"/>
        <v/>
      </c>
      <c r="W127" s="762" t="str">
        <f t="shared" si="77"/>
        <v/>
      </c>
      <c r="X127" s="833" t="str">
        <f t="shared" si="89"/>
        <v/>
      </c>
      <c r="Y127" s="762" t="str">
        <f t="shared" si="84"/>
        <v/>
      </c>
      <c r="Z127" s="762" t="str">
        <f t="shared" si="85"/>
        <v/>
      </c>
      <c r="AA127" s="762" t="str">
        <f t="shared" si="78"/>
        <v/>
      </c>
      <c r="AB127" s="762" t="str">
        <f t="shared" si="79"/>
        <v/>
      </c>
      <c r="AC127" s="762" t="str">
        <f t="shared" si="86"/>
        <v/>
      </c>
    </row>
    <row r="128" spans="1:29" ht="6" hidden="1" customHeight="1">
      <c r="A128" s="758"/>
      <c r="B128" s="758"/>
      <c r="C128" s="810"/>
      <c r="D128" s="763"/>
      <c r="E128" s="763"/>
      <c r="F128" s="763"/>
      <c r="G128" s="763"/>
      <c r="H128" s="807" t="str">
        <f t="shared" si="21"/>
        <v/>
      </c>
      <c r="I128" s="761"/>
      <c r="J128" s="808" t="str">
        <f t="shared" si="87"/>
        <v/>
      </c>
      <c r="K128" s="808" t="str">
        <f t="shared" si="88"/>
        <v/>
      </c>
      <c r="L128" s="761"/>
      <c r="M128" s="760" t="str">
        <f t="shared" si="73"/>
        <v/>
      </c>
      <c r="N128" s="760" t="str">
        <f t="shared" si="74"/>
        <v/>
      </c>
      <c r="O128" s="762" t="str">
        <f t="shared" si="75"/>
        <v/>
      </c>
      <c r="P128" s="762" t="str">
        <f t="shared" si="80"/>
        <v/>
      </c>
      <c r="Q128" s="762" t="str">
        <f t="shared" si="71"/>
        <v/>
      </c>
      <c r="R128" s="762" t="str">
        <f t="shared" si="106"/>
        <v/>
      </c>
      <c r="S128" s="762" t="str">
        <f t="shared" si="81"/>
        <v/>
      </c>
      <c r="T128" s="762" t="str">
        <f t="shared" si="82"/>
        <v/>
      </c>
      <c r="U128" s="762" t="str">
        <f t="shared" si="83"/>
        <v/>
      </c>
      <c r="V128" s="762" t="str">
        <f t="shared" si="76"/>
        <v/>
      </c>
      <c r="W128" s="762" t="str">
        <f t="shared" si="77"/>
        <v/>
      </c>
      <c r="X128" s="833" t="str">
        <f t="shared" si="89"/>
        <v/>
      </c>
      <c r="Y128" s="762" t="str">
        <f t="shared" si="84"/>
        <v/>
      </c>
      <c r="Z128" s="762" t="str">
        <f t="shared" si="85"/>
        <v/>
      </c>
      <c r="AA128" s="762" t="str">
        <f t="shared" si="78"/>
        <v/>
      </c>
      <c r="AB128" s="762" t="str">
        <f t="shared" si="79"/>
        <v/>
      </c>
      <c r="AC128" s="762" t="str">
        <f t="shared" si="86"/>
        <v/>
      </c>
    </row>
    <row r="129" spans="1:29" hidden="1">
      <c r="A129" s="758"/>
      <c r="B129" s="758"/>
      <c r="C129" s="810"/>
      <c r="D129" s="763"/>
      <c r="E129" s="763"/>
      <c r="F129" s="763"/>
      <c r="G129" s="763"/>
      <c r="H129" s="807" t="str">
        <f t="shared" si="21"/>
        <v/>
      </c>
      <c r="I129" s="761"/>
      <c r="J129" s="808" t="str">
        <f t="shared" si="87"/>
        <v/>
      </c>
      <c r="K129" s="808" t="str">
        <f t="shared" si="88"/>
        <v/>
      </c>
      <c r="L129" s="761"/>
      <c r="M129" s="760" t="str">
        <f t="shared" si="73"/>
        <v/>
      </c>
      <c r="N129" s="760" t="str">
        <f t="shared" si="74"/>
        <v/>
      </c>
      <c r="O129" s="762" t="str">
        <f t="shared" si="75"/>
        <v/>
      </c>
      <c r="P129" s="762" t="str">
        <f t="shared" si="80"/>
        <v/>
      </c>
      <c r="Q129" s="762" t="str">
        <f t="shared" si="71"/>
        <v/>
      </c>
      <c r="R129" s="762" t="str">
        <f t="shared" si="106"/>
        <v/>
      </c>
      <c r="S129" s="762" t="str">
        <f t="shared" si="81"/>
        <v/>
      </c>
      <c r="T129" s="762" t="str">
        <f t="shared" si="82"/>
        <v/>
      </c>
      <c r="U129" s="762" t="str">
        <f t="shared" si="83"/>
        <v/>
      </c>
      <c r="V129" s="762" t="str">
        <f t="shared" si="76"/>
        <v/>
      </c>
      <c r="W129" s="762" t="str">
        <f t="shared" si="77"/>
        <v/>
      </c>
      <c r="X129" s="833" t="str">
        <f t="shared" si="89"/>
        <v/>
      </c>
      <c r="Y129" s="762" t="str">
        <f t="shared" si="84"/>
        <v/>
      </c>
      <c r="Z129" s="762" t="str">
        <f t="shared" si="85"/>
        <v/>
      </c>
      <c r="AA129" s="762" t="str">
        <f t="shared" si="78"/>
        <v/>
      </c>
      <c r="AB129" s="762" t="str">
        <f t="shared" si="79"/>
        <v/>
      </c>
      <c r="AC129" s="762" t="str">
        <f t="shared" si="86"/>
        <v/>
      </c>
    </row>
    <row r="130" spans="1:29" hidden="1">
      <c r="A130" s="758"/>
      <c r="B130" s="758"/>
      <c r="C130" s="810"/>
      <c r="D130" s="763"/>
      <c r="E130" s="763"/>
      <c r="F130" s="763"/>
      <c r="G130" s="763"/>
      <c r="H130" s="809" t="str">
        <f t="shared" si="21"/>
        <v/>
      </c>
      <c r="I130" s="761"/>
      <c r="J130" s="808" t="str">
        <f t="shared" si="87"/>
        <v/>
      </c>
      <c r="K130" s="808" t="str">
        <f t="shared" si="88"/>
        <v/>
      </c>
      <c r="L130" s="761"/>
      <c r="M130" s="760" t="str">
        <f t="shared" si="73"/>
        <v/>
      </c>
      <c r="N130" s="760" t="str">
        <f t="shared" si="74"/>
        <v/>
      </c>
      <c r="O130" s="762" t="str">
        <f t="shared" si="75"/>
        <v/>
      </c>
      <c r="P130" s="762" t="str">
        <f t="shared" si="80"/>
        <v/>
      </c>
      <c r="Q130" s="762" t="str">
        <f t="shared" si="71"/>
        <v/>
      </c>
      <c r="R130" s="762" t="str">
        <f t="shared" si="106"/>
        <v/>
      </c>
      <c r="S130" s="762" t="str">
        <f t="shared" si="81"/>
        <v/>
      </c>
      <c r="T130" s="762" t="str">
        <f t="shared" si="82"/>
        <v/>
      </c>
      <c r="U130" s="762" t="str">
        <f t="shared" si="83"/>
        <v/>
      </c>
      <c r="V130" s="762" t="str">
        <f t="shared" si="76"/>
        <v/>
      </c>
      <c r="W130" s="762" t="str">
        <f t="shared" si="77"/>
        <v/>
      </c>
      <c r="X130" s="833" t="str">
        <f t="shared" si="89"/>
        <v/>
      </c>
      <c r="Y130" s="762" t="str">
        <f t="shared" si="84"/>
        <v/>
      </c>
      <c r="Z130" s="762" t="str">
        <f t="shared" si="85"/>
        <v/>
      </c>
      <c r="AA130" s="762" t="str">
        <f t="shared" si="78"/>
        <v/>
      </c>
      <c r="AB130" s="762" t="str">
        <f t="shared" si="79"/>
        <v/>
      </c>
      <c r="AC130" s="762" t="str">
        <f t="shared" si="86"/>
        <v/>
      </c>
    </row>
    <row r="131" spans="1:29" hidden="1">
      <c r="A131" s="758"/>
      <c r="B131" s="758"/>
      <c r="C131" s="810"/>
      <c r="D131" s="763"/>
      <c r="E131" s="763"/>
      <c r="F131" s="763"/>
      <c r="G131" s="763"/>
      <c r="H131" s="807" t="str">
        <f t="shared" si="21"/>
        <v/>
      </c>
      <c r="I131" s="761"/>
      <c r="J131" s="808" t="str">
        <f t="shared" si="87"/>
        <v/>
      </c>
      <c r="K131" s="808" t="str">
        <f t="shared" si="88"/>
        <v/>
      </c>
      <c r="L131" s="761"/>
      <c r="M131" s="760" t="str">
        <f t="shared" si="73"/>
        <v/>
      </c>
      <c r="N131" s="760" t="str">
        <f t="shared" si="74"/>
        <v/>
      </c>
      <c r="O131" s="762" t="str">
        <f t="shared" si="75"/>
        <v/>
      </c>
      <c r="P131" s="762" t="str">
        <f t="shared" si="80"/>
        <v/>
      </c>
      <c r="Q131" s="762" t="str">
        <f t="shared" si="71"/>
        <v/>
      </c>
      <c r="R131" s="762" t="str">
        <f t="shared" si="106"/>
        <v/>
      </c>
      <c r="S131" s="762" t="str">
        <f t="shared" si="81"/>
        <v/>
      </c>
      <c r="T131" s="762" t="str">
        <f t="shared" si="82"/>
        <v/>
      </c>
      <c r="U131" s="762" t="str">
        <f t="shared" si="83"/>
        <v/>
      </c>
      <c r="V131" s="762" t="str">
        <f t="shared" si="76"/>
        <v/>
      </c>
      <c r="W131" s="762" t="str">
        <f t="shared" si="77"/>
        <v/>
      </c>
      <c r="X131" s="833" t="str">
        <f t="shared" si="89"/>
        <v/>
      </c>
      <c r="Y131" s="762" t="str">
        <f t="shared" si="84"/>
        <v/>
      </c>
      <c r="Z131" s="762" t="str">
        <f t="shared" si="85"/>
        <v/>
      </c>
      <c r="AA131" s="762" t="str">
        <f t="shared" si="78"/>
        <v/>
      </c>
      <c r="AB131" s="762" t="str">
        <f t="shared" si="79"/>
        <v/>
      </c>
      <c r="AC131" s="762" t="str">
        <f t="shared" si="86"/>
        <v/>
      </c>
    </row>
    <row r="132" spans="1:29" hidden="1">
      <c r="A132" s="758"/>
      <c r="B132" s="758"/>
      <c r="C132" s="810"/>
      <c r="D132" s="763"/>
      <c r="E132" s="763"/>
      <c r="F132" s="763"/>
      <c r="G132" s="763"/>
      <c r="H132" s="807" t="str">
        <f t="shared" si="21"/>
        <v/>
      </c>
      <c r="I132" s="761"/>
      <c r="J132" s="808" t="str">
        <f t="shared" si="87"/>
        <v/>
      </c>
      <c r="K132" s="808" t="str">
        <f t="shared" si="88"/>
        <v/>
      </c>
      <c r="L132" s="761"/>
      <c r="M132" s="760" t="str">
        <f t="shared" si="73"/>
        <v/>
      </c>
      <c r="N132" s="760" t="str">
        <f t="shared" si="74"/>
        <v/>
      </c>
      <c r="O132" s="762" t="str">
        <f t="shared" si="75"/>
        <v/>
      </c>
      <c r="P132" s="762" t="str">
        <f t="shared" si="80"/>
        <v/>
      </c>
      <c r="Q132" s="762" t="str">
        <f t="shared" si="71"/>
        <v/>
      </c>
      <c r="R132" s="762" t="str">
        <f t="shared" si="106"/>
        <v/>
      </c>
      <c r="S132" s="762" t="str">
        <f t="shared" si="81"/>
        <v/>
      </c>
      <c r="T132" s="762" t="str">
        <f t="shared" si="82"/>
        <v/>
      </c>
      <c r="U132" s="762" t="str">
        <f t="shared" si="83"/>
        <v/>
      </c>
      <c r="V132" s="762" t="str">
        <f t="shared" si="76"/>
        <v/>
      </c>
      <c r="W132" s="762" t="str">
        <f t="shared" si="77"/>
        <v/>
      </c>
      <c r="X132" s="833" t="str">
        <f t="shared" si="89"/>
        <v/>
      </c>
      <c r="Y132" s="762" t="str">
        <f t="shared" si="84"/>
        <v/>
      </c>
      <c r="Z132" s="762" t="str">
        <f t="shared" si="85"/>
        <v/>
      </c>
      <c r="AA132" s="762" t="str">
        <f t="shared" si="78"/>
        <v/>
      </c>
      <c r="AB132" s="762" t="str">
        <f t="shared" si="79"/>
        <v/>
      </c>
      <c r="AC132" s="762" t="str">
        <f t="shared" si="86"/>
        <v/>
      </c>
    </row>
    <row r="133" spans="1:29" hidden="1">
      <c r="A133" s="758"/>
      <c r="B133" s="758"/>
      <c r="C133" s="810"/>
      <c r="D133" s="763"/>
      <c r="E133" s="763"/>
      <c r="F133" s="763"/>
      <c r="G133" s="763"/>
      <c r="H133" s="807" t="str">
        <f t="shared" si="21"/>
        <v/>
      </c>
      <c r="I133" s="761"/>
      <c r="J133" s="808" t="str">
        <f t="shared" si="87"/>
        <v/>
      </c>
      <c r="K133" s="808" t="str">
        <f t="shared" si="88"/>
        <v/>
      </c>
      <c r="L133" s="761"/>
      <c r="M133" s="760" t="str">
        <f t="shared" si="73"/>
        <v/>
      </c>
      <c r="N133" s="760" t="str">
        <f t="shared" si="74"/>
        <v/>
      </c>
      <c r="O133" s="762" t="str">
        <f t="shared" si="75"/>
        <v/>
      </c>
      <c r="P133" s="762" t="str">
        <f t="shared" si="80"/>
        <v/>
      </c>
      <c r="Q133" s="762" t="str">
        <f t="shared" si="71"/>
        <v/>
      </c>
      <c r="R133" s="762" t="str">
        <f t="shared" si="106"/>
        <v/>
      </c>
      <c r="S133" s="762" t="str">
        <f t="shared" si="81"/>
        <v/>
      </c>
      <c r="T133" s="762" t="str">
        <f t="shared" si="82"/>
        <v/>
      </c>
      <c r="U133" s="762" t="str">
        <f t="shared" si="83"/>
        <v/>
      </c>
      <c r="V133" s="762" t="str">
        <f t="shared" si="76"/>
        <v/>
      </c>
      <c r="W133" s="762" t="str">
        <f t="shared" si="77"/>
        <v/>
      </c>
      <c r="X133" s="833" t="str">
        <f t="shared" si="89"/>
        <v/>
      </c>
      <c r="Y133" s="762" t="str">
        <f t="shared" si="84"/>
        <v/>
      </c>
      <c r="Z133" s="762" t="str">
        <f t="shared" si="85"/>
        <v/>
      </c>
      <c r="AA133" s="762" t="str">
        <f t="shared" si="78"/>
        <v/>
      </c>
      <c r="AB133" s="762" t="str">
        <f t="shared" si="79"/>
        <v/>
      </c>
      <c r="AC133" s="762" t="str">
        <f t="shared" si="86"/>
        <v/>
      </c>
    </row>
    <row r="134" spans="1:29" hidden="1">
      <c r="A134" s="758"/>
      <c r="B134" s="758"/>
      <c r="C134" s="810"/>
      <c r="D134" s="763"/>
      <c r="E134" s="763"/>
      <c r="F134" s="763"/>
      <c r="G134" s="763"/>
      <c r="H134" s="807" t="str">
        <f t="shared" si="21"/>
        <v/>
      </c>
      <c r="I134" s="761"/>
      <c r="J134" s="808" t="str">
        <f t="shared" si="87"/>
        <v/>
      </c>
      <c r="K134" s="808" t="str">
        <f t="shared" si="88"/>
        <v/>
      </c>
      <c r="L134" s="761"/>
      <c r="M134" s="760" t="str">
        <f t="shared" si="73"/>
        <v/>
      </c>
      <c r="N134" s="760" t="str">
        <f t="shared" si="74"/>
        <v/>
      </c>
      <c r="O134" s="762" t="str">
        <f t="shared" si="75"/>
        <v/>
      </c>
      <c r="P134" s="762" t="str">
        <f t="shared" si="80"/>
        <v/>
      </c>
      <c r="Q134" s="762" t="str">
        <f t="shared" si="71"/>
        <v/>
      </c>
      <c r="R134" s="762" t="str">
        <f t="shared" si="106"/>
        <v/>
      </c>
      <c r="S134" s="762" t="str">
        <f t="shared" si="81"/>
        <v/>
      </c>
      <c r="T134" s="762" t="str">
        <f t="shared" si="82"/>
        <v/>
      </c>
      <c r="U134" s="762" t="str">
        <f t="shared" si="83"/>
        <v/>
      </c>
      <c r="V134" s="762" t="str">
        <f t="shared" si="76"/>
        <v/>
      </c>
      <c r="W134" s="762" t="str">
        <f t="shared" si="77"/>
        <v/>
      </c>
      <c r="X134" s="833" t="str">
        <f t="shared" si="89"/>
        <v/>
      </c>
      <c r="Y134" s="762" t="str">
        <f t="shared" si="84"/>
        <v/>
      </c>
      <c r="Z134" s="762" t="str">
        <f t="shared" si="85"/>
        <v/>
      </c>
      <c r="AA134" s="762" t="str">
        <f t="shared" si="78"/>
        <v/>
      </c>
      <c r="AB134" s="762" t="str">
        <f t="shared" si="79"/>
        <v/>
      </c>
      <c r="AC134" s="762" t="str">
        <f t="shared" si="86"/>
        <v/>
      </c>
    </row>
    <row r="135" spans="1:29" hidden="1">
      <c r="A135" s="758"/>
      <c r="B135" s="758"/>
      <c r="C135" s="810"/>
      <c r="D135" s="763"/>
      <c r="E135" s="763"/>
      <c r="F135" s="763"/>
      <c r="G135" s="763"/>
      <c r="H135" s="807" t="str">
        <f t="shared" si="21"/>
        <v/>
      </c>
      <c r="I135" s="761"/>
      <c r="J135" s="808" t="str">
        <f t="shared" si="87"/>
        <v/>
      </c>
      <c r="K135" s="808" t="str">
        <f t="shared" si="88"/>
        <v/>
      </c>
      <c r="L135" s="761"/>
      <c r="M135" s="760" t="str">
        <f t="shared" si="73"/>
        <v/>
      </c>
      <c r="N135" s="760" t="str">
        <f t="shared" si="74"/>
        <v/>
      </c>
      <c r="O135" s="762" t="str">
        <f t="shared" si="75"/>
        <v/>
      </c>
      <c r="P135" s="762" t="str">
        <f t="shared" si="80"/>
        <v/>
      </c>
      <c r="Q135" s="762" t="str">
        <f t="shared" si="71"/>
        <v/>
      </c>
      <c r="R135" s="762" t="str">
        <f t="shared" si="106"/>
        <v/>
      </c>
      <c r="S135" s="762" t="str">
        <f t="shared" si="81"/>
        <v/>
      </c>
      <c r="T135" s="762" t="str">
        <f t="shared" si="82"/>
        <v/>
      </c>
      <c r="U135" s="762" t="str">
        <f t="shared" si="83"/>
        <v/>
      </c>
      <c r="V135" s="762" t="str">
        <f t="shared" si="76"/>
        <v/>
      </c>
      <c r="W135" s="762" t="str">
        <f t="shared" si="77"/>
        <v/>
      </c>
      <c r="X135" s="833" t="str">
        <f t="shared" si="89"/>
        <v/>
      </c>
      <c r="Y135" s="762" t="str">
        <f t="shared" si="84"/>
        <v/>
      </c>
      <c r="Z135" s="762" t="str">
        <f t="shared" si="85"/>
        <v/>
      </c>
      <c r="AA135" s="762" t="str">
        <f t="shared" si="78"/>
        <v/>
      </c>
      <c r="AB135" s="762" t="str">
        <f t="shared" si="79"/>
        <v/>
      </c>
      <c r="AC135" s="762" t="str">
        <f t="shared" si="86"/>
        <v/>
      </c>
    </row>
    <row r="136" spans="1:29" hidden="1">
      <c r="A136" s="758"/>
      <c r="B136" s="758"/>
      <c r="C136" s="810"/>
      <c r="D136" s="763"/>
      <c r="E136" s="763"/>
      <c r="F136" s="763"/>
      <c r="G136" s="763"/>
      <c r="H136" s="807" t="str">
        <f t="shared" si="21"/>
        <v/>
      </c>
      <c r="I136" s="761"/>
      <c r="J136" s="808" t="str">
        <f t="shared" si="87"/>
        <v/>
      </c>
      <c r="K136" s="808" t="str">
        <f t="shared" si="88"/>
        <v/>
      </c>
      <c r="L136" s="761"/>
      <c r="M136" s="760" t="str">
        <f t="shared" si="73"/>
        <v/>
      </c>
      <c r="N136" s="760" t="str">
        <f t="shared" si="74"/>
        <v/>
      </c>
      <c r="O136" s="762" t="str">
        <f t="shared" si="75"/>
        <v/>
      </c>
      <c r="P136" s="762" t="str">
        <f t="shared" si="80"/>
        <v/>
      </c>
      <c r="Q136" s="762" t="str">
        <f t="shared" si="71"/>
        <v/>
      </c>
      <c r="R136" s="762" t="str">
        <f t="shared" si="106"/>
        <v/>
      </c>
      <c r="S136" s="762" t="str">
        <f t="shared" si="81"/>
        <v/>
      </c>
      <c r="T136" s="762" t="str">
        <f t="shared" si="82"/>
        <v/>
      </c>
      <c r="U136" s="762" t="str">
        <f t="shared" si="83"/>
        <v/>
      </c>
      <c r="V136" s="762" t="str">
        <f t="shared" si="76"/>
        <v/>
      </c>
      <c r="W136" s="762" t="str">
        <f t="shared" si="77"/>
        <v/>
      </c>
      <c r="X136" s="833" t="str">
        <f t="shared" si="89"/>
        <v/>
      </c>
      <c r="Y136" s="762" t="str">
        <f t="shared" si="84"/>
        <v/>
      </c>
      <c r="Z136" s="762" t="str">
        <f t="shared" si="85"/>
        <v/>
      </c>
      <c r="AA136" s="762" t="str">
        <f t="shared" si="78"/>
        <v/>
      </c>
      <c r="AB136" s="762" t="str">
        <f t="shared" si="79"/>
        <v/>
      </c>
      <c r="AC136" s="762" t="str">
        <f t="shared" si="86"/>
        <v/>
      </c>
    </row>
    <row r="137" spans="1:29" hidden="1">
      <c r="A137" s="758"/>
      <c r="B137" s="758"/>
      <c r="C137" s="810"/>
      <c r="D137" s="763"/>
      <c r="E137" s="763"/>
      <c r="F137" s="763"/>
      <c r="G137" s="763"/>
      <c r="H137" s="807" t="str">
        <f t="shared" si="21"/>
        <v/>
      </c>
      <c r="I137" s="761"/>
      <c r="J137" s="808" t="str">
        <f t="shared" si="87"/>
        <v/>
      </c>
      <c r="K137" s="808" t="str">
        <f t="shared" si="88"/>
        <v/>
      </c>
      <c r="L137" s="761"/>
      <c r="M137" s="760" t="str">
        <f t="shared" si="73"/>
        <v/>
      </c>
      <c r="N137" s="760" t="str">
        <f t="shared" si="74"/>
        <v/>
      </c>
      <c r="O137" s="762" t="str">
        <f t="shared" si="75"/>
        <v/>
      </c>
      <c r="P137" s="762" t="str">
        <f t="shared" si="80"/>
        <v/>
      </c>
      <c r="Q137" s="762" t="str">
        <f t="shared" si="71"/>
        <v/>
      </c>
      <c r="R137" s="762" t="str">
        <f t="shared" si="106"/>
        <v/>
      </c>
      <c r="S137" s="762" t="str">
        <f t="shared" si="81"/>
        <v/>
      </c>
      <c r="T137" s="762" t="str">
        <f t="shared" si="82"/>
        <v/>
      </c>
      <c r="U137" s="762" t="str">
        <f t="shared" si="83"/>
        <v/>
      </c>
      <c r="V137" s="762" t="str">
        <f t="shared" si="76"/>
        <v/>
      </c>
      <c r="W137" s="762" t="str">
        <f t="shared" si="77"/>
        <v/>
      </c>
      <c r="X137" s="833" t="str">
        <f t="shared" si="89"/>
        <v/>
      </c>
      <c r="Y137" s="762" t="str">
        <f t="shared" si="84"/>
        <v/>
      </c>
      <c r="Z137" s="762" t="str">
        <f t="shared" si="85"/>
        <v/>
      </c>
      <c r="AA137" s="762" t="str">
        <f t="shared" si="78"/>
        <v/>
      </c>
      <c r="AB137" s="762" t="str">
        <f t="shared" si="79"/>
        <v/>
      </c>
      <c r="AC137" s="762" t="str">
        <f t="shared" si="86"/>
        <v/>
      </c>
    </row>
    <row r="138" spans="1:29" hidden="1">
      <c r="A138" s="758"/>
      <c r="B138" s="758"/>
      <c r="C138" s="810"/>
      <c r="D138" s="763"/>
      <c r="E138" s="763"/>
      <c r="F138" s="763"/>
      <c r="G138" s="763"/>
      <c r="H138" s="807" t="str">
        <f t="shared" si="21"/>
        <v/>
      </c>
      <c r="I138" s="761"/>
      <c r="J138" s="808" t="str">
        <f t="shared" si="87"/>
        <v/>
      </c>
      <c r="K138" s="808" t="str">
        <f t="shared" si="88"/>
        <v/>
      </c>
      <c r="L138" s="761"/>
      <c r="M138" s="760" t="str">
        <f t="shared" si="73"/>
        <v/>
      </c>
      <c r="N138" s="760" t="str">
        <f t="shared" si="74"/>
        <v/>
      </c>
      <c r="O138" s="762" t="str">
        <f t="shared" si="75"/>
        <v/>
      </c>
      <c r="P138" s="762" t="str">
        <f t="shared" si="80"/>
        <v/>
      </c>
      <c r="Q138" s="762" t="str">
        <f t="shared" si="71"/>
        <v/>
      </c>
      <c r="R138" s="762" t="str">
        <f t="shared" si="106"/>
        <v/>
      </c>
      <c r="S138" s="762" t="str">
        <f t="shared" si="81"/>
        <v/>
      </c>
      <c r="T138" s="762" t="str">
        <f t="shared" si="82"/>
        <v/>
      </c>
      <c r="U138" s="762" t="str">
        <f t="shared" si="83"/>
        <v/>
      </c>
      <c r="V138" s="762" t="str">
        <f t="shared" si="76"/>
        <v/>
      </c>
      <c r="W138" s="762" t="str">
        <f t="shared" si="77"/>
        <v/>
      </c>
      <c r="X138" s="833" t="str">
        <f t="shared" si="89"/>
        <v/>
      </c>
      <c r="Y138" s="762" t="str">
        <f t="shared" si="84"/>
        <v/>
      </c>
      <c r="Z138" s="762" t="str">
        <f t="shared" si="85"/>
        <v/>
      </c>
      <c r="AA138" s="762" t="str">
        <f t="shared" si="78"/>
        <v/>
      </c>
      <c r="AB138" s="762" t="str">
        <f t="shared" si="79"/>
        <v/>
      </c>
      <c r="AC138" s="762" t="str">
        <f t="shared" si="86"/>
        <v/>
      </c>
    </row>
    <row r="139" spans="1:29" hidden="1">
      <c r="A139" s="758"/>
      <c r="B139" s="758"/>
      <c r="C139" s="810"/>
      <c r="D139" s="763"/>
      <c r="E139" s="763"/>
      <c r="F139" s="763"/>
      <c r="G139" s="763"/>
      <c r="H139" s="807" t="str">
        <f t="shared" si="21"/>
        <v/>
      </c>
      <c r="I139" s="761"/>
      <c r="J139" s="808" t="str">
        <f t="shared" si="87"/>
        <v/>
      </c>
      <c r="K139" s="808" t="str">
        <f t="shared" si="88"/>
        <v/>
      </c>
      <c r="L139" s="761"/>
      <c r="M139" s="760" t="str">
        <f t="shared" ref="M139:M197" si="107">IF(AND(ISNUMBER(C139),ISNUMBER(L139)),C139*L139,"")</f>
        <v/>
      </c>
      <c r="N139" s="760" t="str">
        <f t="shared" ref="N139:N198" si="108">IF(AND(ISNUMBER(K139),ISNUMBER(M139)),ROUND(PI()*K139^2/4*M139,2),"")</f>
        <v/>
      </c>
      <c r="O139" s="762" t="str">
        <f t="shared" ref="O139:O198" si="109">IF(AND(ISNUMBER(I139),ISNUMBER($O$12)),$O$12,"")</f>
        <v/>
      </c>
      <c r="P139" s="762" t="str">
        <f t="shared" ref="P139:P199" si="110">IF(AND(ISNUMBER(C139),ISNUMBER(K139),ISNUMBER(L139),ISNUMBER(O139)),ROUND(C139*K139*L139*O139+(L139-1)*0.2,2),"")</f>
        <v/>
      </c>
      <c r="Q139" s="762" t="str">
        <f t="shared" ref="Q139:Q195" si="111">IF(AND(ISNUMBER(H139),ISNUMBER(J139),ISNUMBER(O139)),H139+J139+O139,"")</f>
        <v/>
      </c>
      <c r="R139" s="762" t="str">
        <f t="shared" si="106"/>
        <v/>
      </c>
      <c r="S139" s="762" t="str">
        <f t="shared" ref="S139:S198" si="112">IF(AND(ISNUMBER(K139),ISNUMBER(L139),ISNUMBER(R139)),ROUND(K139*L139+2*R139+(L139-1)*0.2,2),"")</f>
        <v/>
      </c>
      <c r="T139" s="762" t="str">
        <f t="shared" ref="T139:T198" si="113">IF(AND(ISNUMBER(C139),ISNUMBER(Q139),ISNUMBER(S139)),ROUND(C139*Q139*S139,2),"")</f>
        <v/>
      </c>
      <c r="U139" s="762" t="str">
        <f t="shared" ref="U139:U199" si="114">IF(AND(ISNUMBER(M139),ISNUMBER(K139),ISNUMBER($U$12)),ROUND(M139*(PI()*K139+0.3)*$U$12,2),"")</f>
        <v/>
      </c>
      <c r="V139" s="762" t="str">
        <f t="shared" ref="V139:V198" si="115">IF(AND(ISNUMBER(I139),ISNUMBER(O139),ISNUMBER(Q139)),Q139-O139-K139,"")</f>
        <v/>
      </c>
      <c r="W139" s="762" t="str">
        <f t="shared" ref="W139:W197" si="116">IF(AND(ISNUMBER(T139),ISNUMBER(N139),ISNUMBER(P139)),ROUND(T139-N139-P139,2),"")</f>
        <v/>
      </c>
      <c r="X139" s="833" t="str">
        <f t="shared" si="89"/>
        <v/>
      </c>
      <c r="Y139" s="762" t="str">
        <f t="shared" ref="Y139:Y198" si="117">IF(AND(ISNUMBER(N139),ISNUMBER(P139),ISNUMBER(X139)),N139+P139+X139,"")</f>
        <v/>
      </c>
      <c r="Z139" s="762" t="str">
        <f t="shared" ref="Z139:Z198" si="118">IF(ISNUMBER(X139),X139,"")</f>
        <v/>
      </c>
      <c r="AA139" s="762" t="str">
        <f t="shared" ref="AA139:AA197" si="119">IF(AND(ISNUMBER(Y139),ISNUMBER($AA$12)),ROUND(Y139*$AA$12,2),"")</f>
        <v/>
      </c>
      <c r="AB139" s="762" t="str">
        <f t="shared" ref="AB139:AB197" si="120">IF(AND(ISNUMBER(Z139),ISNUMBER($AB$12)),ROUND(Z139*$AB$12,2),"")</f>
        <v/>
      </c>
      <c r="AC139" s="762" t="str">
        <f t="shared" ref="AC139:AC198" si="121">IF(AND(ISNUMBER(C139),ISNUMBER(Q139),ISNUMBER($AC$12)),IF(Q139&gt;$AC$12,ROUND(C139*Q139*2,2),0),"")</f>
        <v/>
      </c>
    </row>
    <row r="140" spans="1:29" hidden="1">
      <c r="A140" s="758"/>
      <c r="B140" s="758"/>
      <c r="C140" s="810"/>
      <c r="D140" s="763"/>
      <c r="E140" s="763"/>
      <c r="F140" s="763"/>
      <c r="G140" s="763"/>
      <c r="H140" s="807" t="str">
        <f t="shared" si="21"/>
        <v/>
      </c>
      <c r="I140" s="761"/>
      <c r="J140" s="808" t="str">
        <f t="shared" si="87"/>
        <v/>
      </c>
      <c r="K140" s="808" t="str">
        <f t="shared" si="88"/>
        <v/>
      </c>
      <c r="L140" s="761"/>
      <c r="M140" s="760" t="str">
        <f t="shared" si="107"/>
        <v/>
      </c>
      <c r="N140" s="760" t="str">
        <f t="shared" si="108"/>
        <v/>
      </c>
      <c r="O140" s="762" t="str">
        <f t="shared" si="109"/>
        <v/>
      </c>
      <c r="P140" s="762" t="str">
        <f t="shared" si="110"/>
        <v/>
      </c>
      <c r="Q140" s="762" t="str">
        <f t="shared" si="111"/>
        <v/>
      </c>
      <c r="R140" s="762" t="str">
        <f t="shared" si="106"/>
        <v/>
      </c>
      <c r="S140" s="762" t="str">
        <f t="shared" si="112"/>
        <v/>
      </c>
      <c r="T140" s="762" t="str">
        <f t="shared" si="113"/>
        <v/>
      </c>
      <c r="U140" s="762" t="str">
        <f t="shared" si="114"/>
        <v/>
      </c>
      <c r="V140" s="762" t="str">
        <f t="shared" si="115"/>
        <v/>
      </c>
      <c r="W140" s="762" t="str">
        <f t="shared" si="116"/>
        <v/>
      </c>
      <c r="X140" s="833" t="str">
        <f t="shared" si="89"/>
        <v/>
      </c>
      <c r="Y140" s="762" t="str">
        <f t="shared" si="117"/>
        <v/>
      </c>
      <c r="Z140" s="762" t="str">
        <f t="shared" si="118"/>
        <v/>
      </c>
      <c r="AA140" s="762" t="str">
        <f t="shared" si="119"/>
        <v/>
      </c>
      <c r="AB140" s="762" t="str">
        <f t="shared" si="120"/>
        <v/>
      </c>
      <c r="AC140" s="762" t="str">
        <f t="shared" si="121"/>
        <v/>
      </c>
    </row>
    <row r="141" spans="1:29" hidden="1">
      <c r="A141" s="758"/>
      <c r="B141" s="758"/>
      <c r="C141" s="810"/>
      <c r="D141" s="763"/>
      <c r="E141" s="763"/>
      <c r="F141" s="763"/>
      <c r="G141" s="763"/>
      <c r="H141" s="807" t="str">
        <f t="shared" si="21"/>
        <v/>
      </c>
      <c r="I141" s="761"/>
      <c r="J141" s="808" t="str">
        <f t="shared" si="87"/>
        <v/>
      </c>
      <c r="K141" s="808" t="str">
        <f t="shared" si="88"/>
        <v/>
      </c>
      <c r="L141" s="761"/>
      <c r="M141" s="760" t="str">
        <f t="shared" si="107"/>
        <v/>
      </c>
      <c r="N141" s="760" t="str">
        <f t="shared" si="108"/>
        <v/>
      </c>
      <c r="O141" s="762" t="str">
        <f t="shared" si="109"/>
        <v/>
      </c>
      <c r="P141" s="762" t="str">
        <f t="shared" si="110"/>
        <v/>
      </c>
      <c r="Q141" s="762" t="str">
        <f t="shared" si="111"/>
        <v/>
      </c>
      <c r="R141" s="762" t="str">
        <f t="shared" si="106"/>
        <v/>
      </c>
      <c r="S141" s="762" t="str">
        <f t="shared" si="112"/>
        <v/>
      </c>
      <c r="T141" s="762" t="str">
        <f t="shared" si="113"/>
        <v/>
      </c>
      <c r="U141" s="762" t="str">
        <f t="shared" si="114"/>
        <v/>
      </c>
      <c r="V141" s="762" t="str">
        <f t="shared" si="115"/>
        <v/>
      </c>
      <c r="W141" s="762" t="str">
        <f t="shared" si="116"/>
        <v/>
      </c>
      <c r="X141" s="833" t="str">
        <f t="shared" si="89"/>
        <v/>
      </c>
      <c r="Y141" s="762" t="str">
        <f t="shared" si="117"/>
        <v/>
      </c>
      <c r="Z141" s="762" t="str">
        <f t="shared" si="118"/>
        <v/>
      </c>
      <c r="AA141" s="762" t="str">
        <f t="shared" si="119"/>
        <v/>
      </c>
      <c r="AB141" s="762" t="str">
        <f t="shared" si="120"/>
        <v/>
      </c>
      <c r="AC141" s="762" t="str">
        <f t="shared" si="121"/>
        <v/>
      </c>
    </row>
    <row r="142" spans="1:29" hidden="1">
      <c r="A142" s="758"/>
      <c r="B142" s="758"/>
      <c r="C142" s="810"/>
      <c r="D142" s="763"/>
      <c r="E142" s="763"/>
      <c r="F142" s="763"/>
      <c r="G142" s="763"/>
      <c r="H142" s="807" t="str">
        <f t="shared" si="21"/>
        <v/>
      </c>
      <c r="I142" s="761"/>
      <c r="J142" s="808" t="str">
        <f t="shared" si="87"/>
        <v/>
      </c>
      <c r="K142" s="808" t="str">
        <f t="shared" si="88"/>
        <v/>
      </c>
      <c r="L142" s="761"/>
      <c r="M142" s="760" t="str">
        <f t="shared" si="107"/>
        <v/>
      </c>
      <c r="N142" s="760" t="str">
        <f t="shared" si="108"/>
        <v/>
      </c>
      <c r="O142" s="762" t="str">
        <f t="shared" si="109"/>
        <v/>
      </c>
      <c r="P142" s="762" t="str">
        <f t="shared" si="110"/>
        <v/>
      </c>
      <c r="Q142" s="762" t="str">
        <f t="shared" si="111"/>
        <v/>
      </c>
      <c r="R142" s="762" t="str">
        <f t="shared" si="106"/>
        <v/>
      </c>
      <c r="S142" s="762" t="str">
        <f t="shared" si="112"/>
        <v/>
      </c>
      <c r="T142" s="762" t="str">
        <f t="shared" si="113"/>
        <v/>
      </c>
      <c r="U142" s="762" t="str">
        <f t="shared" si="114"/>
        <v/>
      </c>
      <c r="V142" s="762" t="str">
        <f t="shared" si="115"/>
        <v/>
      </c>
      <c r="W142" s="762" t="str">
        <f t="shared" si="116"/>
        <v/>
      </c>
      <c r="X142" s="833" t="str">
        <f t="shared" si="89"/>
        <v/>
      </c>
      <c r="Y142" s="762" t="str">
        <f t="shared" si="117"/>
        <v/>
      </c>
      <c r="Z142" s="762" t="str">
        <f t="shared" si="118"/>
        <v/>
      </c>
      <c r="AA142" s="762" t="str">
        <f t="shared" si="119"/>
        <v/>
      </c>
      <c r="AB142" s="762" t="str">
        <f t="shared" si="120"/>
        <v/>
      </c>
      <c r="AC142" s="762" t="str">
        <f t="shared" si="121"/>
        <v/>
      </c>
    </row>
    <row r="143" spans="1:29" hidden="1">
      <c r="A143" s="758"/>
      <c r="B143" s="758"/>
      <c r="C143" s="810"/>
      <c r="D143" s="763"/>
      <c r="E143" s="763"/>
      <c r="F143" s="763"/>
      <c r="G143" s="763"/>
      <c r="H143" s="807" t="str">
        <f t="shared" si="21"/>
        <v/>
      </c>
      <c r="I143" s="761"/>
      <c r="J143" s="808" t="str">
        <f t="shared" si="87"/>
        <v/>
      </c>
      <c r="K143" s="808" t="str">
        <f t="shared" si="88"/>
        <v/>
      </c>
      <c r="L143" s="761"/>
      <c r="M143" s="760" t="str">
        <f t="shared" si="107"/>
        <v/>
      </c>
      <c r="N143" s="760" t="str">
        <f t="shared" si="108"/>
        <v/>
      </c>
      <c r="O143" s="762" t="str">
        <f t="shared" si="109"/>
        <v/>
      </c>
      <c r="P143" s="762" t="str">
        <f t="shared" si="110"/>
        <v/>
      </c>
      <c r="Q143" s="762" t="str">
        <f t="shared" si="111"/>
        <v/>
      </c>
      <c r="R143" s="762" t="str">
        <f t="shared" si="106"/>
        <v/>
      </c>
      <c r="S143" s="762" t="str">
        <f t="shared" si="112"/>
        <v/>
      </c>
      <c r="T143" s="762" t="str">
        <f t="shared" si="113"/>
        <v/>
      </c>
      <c r="U143" s="762" t="str">
        <f t="shared" si="114"/>
        <v/>
      </c>
      <c r="V143" s="762" t="str">
        <f t="shared" si="115"/>
        <v/>
      </c>
      <c r="W143" s="762" t="str">
        <f t="shared" si="116"/>
        <v/>
      </c>
      <c r="X143" s="833" t="str">
        <f t="shared" si="89"/>
        <v/>
      </c>
      <c r="Y143" s="762" t="str">
        <f t="shared" si="117"/>
        <v/>
      </c>
      <c r="Z143" s="762" t="str">
        <f t="shared" si="118"/>
        <v/>
      </c>
      <c r="AA143" s="762" t="str">
        <f t="shared" si="119"/>
        <v/>
      </c>
      <c r="AB143" s="762" t="str">
        <f t="shared" si="120"/>
        <v/>
      </c>
      <c r="AC143" s="762" t="str">
        <f t="shared" si="121"/>
        <v/>
      </c>
    </row>
    <row r="144" spans="1:29" ht="6" hidden="1" customHeight="1">
      <c r="A144" s="758"/>
      <c r="B144" s="758"/>
      <c r="C144" s="810"/>
      <c r="D144" s="763"/>
      <c r="E144" s="763"/>
      <c r="F144" s="763"/>
      <c r="G144" s="763"/>
      <c r="H144" s="807" t="str">
        <f t="shared" si="21"/>
        <v/>
      </c>
      <c r="I144" s="761"/>
      <c r="J144" s="808" t="str">
        <f t="shared" si="87"/>
        <v/>
      </c>
      <c r="K144" s="808" t="str">
        <f t="shared" si="88"/>
        <v/>
      </c>
      <c r="L144" s="761"/>
      <c r="M144" s="760" t="str">
        <f t="shared" si="107"/>
        <v/>
      </c>
      <c r="N144" s="760" t="str">
        <f t="shared" si="108"/>
        <v/>
      </c>
      <c r="O144" s="762" t="str">
        <f t="shared" si="109"/>
        <v/>
      </c>
      <c r="P144" s="762" t="str">
        <f t="shared" si="110"/>
        <v/>
      </c>
      <c r="Q144" s="762" t="str">
        <f t="shared" si="111"/>
        <v/>
      </c>
      <c r="R144" s="762" t="str">
        <f t="shared" si="106"/>
        <v/>
      </c>
      <c r="S144" s="762" t="str">
        <f t="shared" si="112"/>
        <v/>
      </c>
      <c r="T144" s="762" t="str">
        <f t="shared" si="113"/>
        <v/>
      </c>
      <c r="U144" s="762" t="str">
        <f t="shared" si="114"/>
        <v/>
      </c>
      <c r="V144" s="762" t="str">
        <f t="shared" si="115"/>
        <v/>
      </c>
      <c r="W144" s="762" t="str">
        <f t="shared" si="116"/>
        <v/>
      </c>
      <c r="X144" s="833" t="str">
        <f t="shared" si="89"/>
        <v/>
      </c>
      <c r="Y144" s="762" t="str">
        <f t="shared" si="117"/>
        <v/>
      </c>
      <c r="Z144" s="762" t="str">
        <f t="shared" si="118"/>
        <v/>
      </c>
      <c r="AA144" s="762" t="str">
        <f t="shared" si="119"/>
        <v/>
      </c>
      <c r="AB144" s="762" t="str">
        <f t="shared" si="120"/>
        <v/>
      </c>
      <c r="AC144" s="762" t="str">
        <f t="shared" si="121"/>
        <v/>
      </c>
    </row>
    <row r="145" spans="1:29" hidden="1">
      <c r="A145" s="758"/>
      <c r="B145" s="758"/>
      <c r="C145" s="810"/>
      <c r="D145" s="763"/>
      <c r="E145" s="763"/>
      <c r="F145" s="763"/>
      <c r="G145" s="763"/>
      <c r="H145" s="807" t="str">
        <f t="shared" si="21"/>
        <v/>
      </c>
      <c r="I145" s="761"/>
      <c r="J145" s="808" t="str">
        <f t="shared" si="87"/>
        <v/>
      </c>
      <c r="K145" s="808" t="str">
        <f t="shared" si="88"/>
        <v/>
      </c>
      <c r="L145" s="761"/>
      <c r="M145" s="760" t="str">
        <f t="shared" si="107"/>
        <v/>
      </c>
      <c r="N145" s="760" t="str">
        <f t="shared" si="108"/>
        <v/>
      </c>
      <c r="O145" s="762" t="str">
        <f t="shared" si="109"/>
        <v/>
      </c>
      <c r="P145" s="762" t="str">
        <f t="shared" si="110"/>
        <v/>
      </c>
      <c r="Q145" s="762" t="str">
        <f t="shared" si="111"/>
        <v/>
      </c>
      <c r="R145" s="762" t="str">
        <f t="shared" si="106"/>
        <v/>
      </c>
      <c r="S145" s="762" t="str">
        <f t="shared" si="112"/>
        <v/>
      </c>
      <c r="T145" s="762" t="str">
        <f t="shared" si="113"/>
        <v/>
      </c>
      <c r="U145" s="762" t="str">
        <f t="shared" si="114"/>
        <v/>
      </c>
      <c r="V145" s="762" t="str">
        <f t="shared" si="115"/>
        <v/>
      </c>
      <c r="W145" s="762" t="str">
        <f t="shared" si="116"/>
        <v/>
      </c>
      <c r="X145" s="833" t="str">
        <f t="shared" si="89"/>
        <v/>
      </c>
      <c r="Y145" s="762" t="str">
        <f t="shared" si="117"/>
        <v/>
      </c>
      <c r="Z145" s="762" t="str">
        <f t="shared" si="118"/>
        <v/>
      </c>
      <c r="AA145" s="762" t="str">
        <f t="shared" si="119"/>
        <v/>
      </c>
      <c r="AB145" s="762" t="str">
        <f t="shared" si="120"/>
        <v/>
      </c>
      <c r="AC145" s="762" t="str">
        <f t="shared" si="121"/>
        <v/>
      </c>
    </row>
    <row r="146" spans="1:29" hidden="1">
      <c r="A146" s="758"/>
      <c r="B146" s="758"/>
      <c r="C146" s="810"/>
      <c r="D146" s="763"/>
      <c r="E146" s="763"/>
      <c r="F146" s="763"/>
      <c r="G146" s="763"/>
      <c r="H146" s="807" t="str">
        <f t="shared" si="21"/>
        <v/>
      </c>
      <c r="I146" s="761"/>
      <c r="J146" s="808" t="str">
        <f t="shared" si="87"/>
        <v/>
      </c>
      <c r="K146" s="808" t="str">
        <f t="shared" si="88"/>
        <v/>
      </c>
      <c r="L146" s="761"/>
      <c r="M146" s="760" t="str">
        <f t="shared" si="107"/>
        <v/>
      </c>
      <c r="N146" s="760" t="str">
        <f t="shared" si="108"/>
        <v/>
      </c>
      <c r="O146" s="762" t="str">
        <f t="shared" si="109"/>
        <v/>
      </c>
      <c r="P146" s="762" t="str">
        <f t="shared" si="110"/>
        <v/>
      </c>
      <c r="Q146" s="762" t="str">
        <f t="shared" si="111"/>
        <v/>
      </c>
      <c r="R146" s="762" t="str">
        <f t="shared" si="106"/>
        <v/>
      </c>
      <c r="S146" s="762" t="str">
        <f t="shared" si="112"/>
        <v/>
      </c>
      <c r="T146" s="762" t="str">
        <f t="shared" si="113"/>
        <v/>
      </c>
      <c r="U146" s="762" t="str">
        <f t="shared" si="114"/>
        <v/>
      </c>
      <c r="V146" s="762" t="str">
        <f t="shared" si="115"/>
        <v/>
      </c>
      <c r="W146" s="762" t="str">
        <f t="shared" si="116"/>
        <v/>
      </c>
      <c r="X146" s="833" t="str">
        <f t="shared" si="89"/>
        <v/>
      </c>
      <c r="Y146" s="762" t="str">
        <f t="shared" si="117"/>
        <v/>
      </c>
      <c r="Z146" s="762" t="str">
        <f t="shared" si="118"/>
        <v/>
      </c>
      <c r="AA146" s="762" t="str">
        <f t="shared" si="119"/>
        <v/>
      </c>
      <c r="AB146" s="762" t="str">
        <f t="shared" si="120"/>
        <v/>
      </c>
      <c r="AC146" s="762" t="str">
        <f t="shared" si="121"/>
        <v/>
      </c>
    </row>
    <row r="147" spans="1:29" hidden="1">
      <c r="A147" s="758"/>
      <c r="B147" s="758"/>
      <c r="C147" s="810"/>
      <c r="D147" s="763"/>
      <c r="E147" s="763"/>
      <c r="F147" s="763"/>
      <c r="G147" s="763"/>
      <c r="H147" s="807" t="str">
        <f t="shared" si="21"/>
        <v/>
      </c>
      <c r="I147" s="761"/>
      <c r="J147" s="808" t="str">
        <f t="shared" ref="J147:J210" si="122">IF(OR(I147=30,I147=40,I147=60,I147=80,I147=100,I147=120,I147=150,I147=200),VLOOKUP(I147,$C$1004:$D$1011,2,FALSE),"")</f>
        <v/>
      </c>
      <c r="K147" s="808" t="str">
        <f t="shared" ref="K147:K210" si="123">IF(J147&lt;&gt;"",VLOOKUP(I147,$C$1004:$E$1011,3,FALSE),"")</f>
        <v/>
      </c>
      <c r="L147" s="761"/>
      <c r="M147" s="760" t="str">
        <f t="shared" si="107"/>
        <v/>
      </c>
      <c r="N147" s="760" t="str">
        <f t="shared" si="108"/>
        <v/>
      </c>
      <c r="O147" s="762" t="str">
        <f t="shared" si="109"/>
        <v/>
      </c>
      <c r="P147" s="762" t="str">
        <f t="shared" si="110"/>
        <v/>
      </c>
      <c r="Q147" s="762" t="str">
        <f t="shared" si="111"/>
        <v/>
      </c>
      <c r="R147" s="762" t="str">
        <f t="shared" si="106"/>
        <v/>
      </c>
      <c r="S147" s="762" t="str">
        <f t="shared" si="112"/>
        <v/>
      </c>
      <c r="T147" s="762" t="str">
        <f t="shared" si="113"/>
        <v/>
      </c>
      <c r="U147" s="762" t="str">
        <f t="shared" si="114"/>
        <v/>
      </c>
      <c r="V147" s="762" t="str">
        <f t="shared" si="115"/>
        <v/>
      </c>
      <c r="W147" s="762" t="str">
        <f t="shared" si="116"/>
        <v/>
      </c>
      <c r="X147" s="833" t="str">
        <f t="shared" si="89"/>
        <v/>
      </c>
      <c r="Y147" s="762" t="str">
        <f t="shared" si="117"/>
        <v/>
      </c>
      <c r="Z147" s="762" t="str">
        <f t="shared" si="118"/>
        <v/>
      </c>
      <c r="AA147" s="762" t="str">
        <f t="shared" si="119"/>
        <v/>
      </c>
      <c r="AB147" s="762" t="str">
        <f t="shared" si="120"/>
        <v/>
      </c>
      <c r="AC147" s="762" t="str">
        <f t="shared" si="121"/>
        <v/>
      </c>
    </row>
    <row r="148" spans="1:29" hidden="1">
      <c r="A148" s="758"/>
      <c r="B148" s="758"/>
      <c r="C148" s="810"/>
      <c r="D148" s="763"/>
      <c r="E148" s="763"/>
      <c r="F148" s="763"/>
      <c r="G148" s="763"/>
      <c r="H148" s="807" t="str">
        <f t="shared" si="21"/>
        <v/>
      </c>
      <c r="I148" s="761"/>
      <c r="J148" s="808" t="str">
        <f t="shared" si="122"/>
        <v/>
      </c>
      <c r="K148" s="808" t="str">
        <f t="shared" si="123"/>
        <v/>
      </c>
      <c r="L148" s="761"/>
      <c r="M148" s="760" t="str">
        <f t="shared" si="107"/>
        <v/>
      </c>
      <c r="N148" s="760" t="str">
        <f t="shared" si="108"/>
        <v/>
      </c>
      <c r="O148" s="762" t="str">
        <f t="shared" si="109"/>
        <v/>
      </c>
      <c r="P148" s="762" t="str">
        <f t="shared" si="110"/>
        <v/>
      </c>
      <c r="Q148" s="762" t="str">
        <f t="shared" si="111"/>
        <v/>
      </c>
      <c r="R148" s="762" t="str">
        <f t="shared" si="106"/>
        <v/>
      </c>
      <c r="S148" s="762" t="str">
        <f t="shared" si="112"/>
        <v/>
      </c>
      <c r="T148" s="762" t="str">
        <f t="shared" si="113"/>
        <v/>
      </c>
      <c r="U148" s="762" t="str">
        <f t="shared" si="114"/>
        <v/>
      </c>
      <c r="V148" s="762" t="str">
        <f t="shared" si="115"/>
        <v/>
      </c>
      <c r="W148" s="762" t="str">
        <f t="shared" si="116"/>
        <v/>
      </c>
      <c r="X148" s="833" t="str">
        <f t="shared" ref="X148:X211" si="124">IF(AND(ISNUMBER(W148),ISNUMBER($X$12)),ROUND(W148*$X$12,2),"")</f>
        <v/>
      </c>
      <c r="Y148" s="762" t="str">
        <f t="shared" si="117"/>
        <v/>
      </c>
      <c r="Z148" s="762" t="str">
        <f t="shared" si="118"/>
        <v/>
      </c>
      <c r="AA148" s="762" t="str">
        <f t="shared" si="119"/>
        <v/>
      </c>
      <c r="AB148" s="762" t="str">
        <f t="shared" si="120"/>
        <v/>
      </c>
      <c r="AC148" s="762" t="str">
        <f t="shared" si="121"/>
        <v/>
      </c>
    </row>
    <row r="149" spans="1:29" hidden="1">
      <c r="A149" s="758"/>
      <c r="B149" s="758"/>
      <c r="C149" s="810"/>
      <c r="D149" s="763"/>
      <c r="E149" s="763"/>
      <c r="F149" s="763"/>
      <c r="G149" s="763"/>
      <c r="H149" s="807" t="str">
        <f t="shared" si="21"/>
        <v/>
      </c>
      <c r="I149" s="761"/>
      <c r="J149" s="808" t="str">
        <f t="shared" si="122"/>
        <v/>
      </c>
      <c r="K149" s="808" t="str">
        <f t="shared" si="123"/>
        <v/>
      </c>
      <c r="L149" s="761"/>
      <c r="M149" s="760" t="str">
        <f t="shared" si="107"/>
        <v/>
      </c>
      <c r="N149" s="760" t="str">
        <f t="shared" si="108"/>
        <v/>
      </c>
      <c r="O149" s="762" t="str">
        <f t="shared" si="109"/>
        <v/>
      </c>
      <c r="P149" s="762" t="str">
        <f t="shared" si="110"/>
        <v/>
      </c>
      <c r="Q149" s="762" t="str">
        <f t="shared" si="111"/>
        <v/>
      </c>
      <c r="R149" s="762" t="str">
        <f t="shared" si="106"/>
        <v/>
      </c>
      <c r="S149" s="762" t="str">
        <f t="shared" si="112"/>
        <v/>
      </c>
      <c r="T149" s="762" t="str">
        <f t="shared" si="113"/>
        <v/>
      </c>
      <c r="U149" s="762" t="str">
        <f t="shared" si="114"/>
        <v/>
      </c>
      <c r="V149" s="762" t="str">
        <f t="shared" si="115"/>
        <v/>
      </c>
      <c r="W149" s="762" t="str">
        <f t="shared" si="116"/>
        <v/>
      </c>
      <c r="X149" s="833" t="str">
        <f t="shared" si="124"/>
        <v/>
      </c>
      <c r="Y149" s="762" t="str">
        <f t="shared" si="117"/>
        <v/>
      </c>
      <c r="Z149" s="762" t="str">
        <f t="shared" si="118"/>
        <v/>
      </c>
      <c r="AA149" s="762" t="str">
        <f t="shared" si="119"/>
        <v/>
      </c>
      <c r="AB149" s="762" t="str">
        <f t="shared" si="120"/>
        <v/>
      </c>
      <c r="AC149" s="762" t="str">
        <f t="shared" si="121"/>
        <v/>
      </c>
    </row>
    <row r="150" spans="1:29" hidden="1">
      <c r="A150" s="758"/>
      <c r="B150" s="758"/>
      <c r="C150" s="810"/>
      <c r="D150" s="763"/>
      <c r="E150" s="763"/>
      <c r="F150" s="763"/>
      <c r="G150" s="763"/>
      <c r="H150" s="807" t="str">
        <f t="shared" si="21"/>
        <v/>
      </c>
      <c r="I150" s="761"/>
      <c r="J150" s="808" t="str">
        <f t="shared" si="122"/>
        <v/>
      </c>
      <c r="K150" s="808" t="str">
        <f t="shared" si="123"/>
        <v/>
      </c>
      <c r="L150" s="761"/>
      <c r="M150" s="760" t="str">
        <f t="shared" si="107"/>
        <v/>
      </c>
      <c r="N150" s="760" t="str">
        <f t="shared" si="108"/>
        <v/>
      </c>
      <c r="O150" s="762" t="str">
        <f t="shared" si="109"/>
        <v/>
      </c>
      <c r="P150" s="762" t="str">
        <f t="shared" si="110"/>
        <v/>
      </c>
      <c r="Q150" s="762" t="str">
        <f t="shared" si="111"/>
        <v/>
      </c>
      <c r="R150" s="762" t="str">
        <f t="shared" si="106"/>
        <v/>
      </c>
      <c r="S150" s="762" t="str">
        <f t="shared" si="112"/>
        <v/>
      </c>
      <c r="T150" s="762" t="str">
        <f t="shared" si="113"/>
        <v/>
      </c>
      <c r="U150" s="762" t="str">
        <f t="shared" si="114"/>
        <v/>
      </c>
      <c r="V150" s="762" t="str">
        <f t="shared" si="115"/>
        <v/>
      </c>
      <c r="W150" s="762" t="str">
        <f t="shared" si="116"/>
        <v/>
      </c>
      <c r="X150" s="833" t="str">
        <f t="shared" si="124"/>
        <v/>
      </c>
      <c r="Y150" s="762" t="str">
        <f t="shared" si="117"/>
        <v/>
      </c>
      <c r="Z150" s="762" t="str">
        <f t="shared" si="118"/>
        <v/>
      </c>
      <c r="AA150" s="762" t="str">
        <f t="shared" si="119"/>
        <v/>
      </c>
      <c r="AB150" s="762" t="str">
        <f t="shared" si="120"/>
        <v/>
      </c>
      <c r="AC150" s="762" t="str">
        <f t="shared" si="121"/>
        <v/>
      </c>
    </row>
    <row r="151" spans="1:29" hidden="1">
      <c r="A151" s="758"/>
      <c r="B151" s="758"/>
      <c r="C151" s="810"/>
      <c r="D151" s="763"/>
      <c r="E151" s="763"/>
      <c r="F151" s="763"/>
      <c r="G151" s="763"/>
      <c r="H151" s="807" t="str">
        <f t="shared" si="21"/>
        <v/>
      </c>
      <c r="I151" s="761"/>
      <c r="J151" s="808" t="str">
        <f t="shared" si="122"/>
        <v/>
      </c>
      <c r="K151" s="808" t="str">
        <f t="shared" si="123"/>
        <v/>
      </c>
      <c r="L151" s="761"/>
      <c r="M151" s="760" t="str">
        <f t="shared" si="107"/>
        <v/>
      </c>
      <c r="N151" s="760" t="str">
        <f t="shared" si="108"/>
        <v/>
      </c>
      <c r="O151" s="762" t="str">
        <f t="shared" si="109"/>
        <v/>
      </c>
      <c r="P151" s="762" t="str">
        <f t="shared" si="110"/>
        <v/>
      </c>
      <c r="Q151" s="762" t="str">
        <f t="shared" si="111"/>
        <v/>
      </c>
      <c r="R151" s="762" t="str">
        <f t="shared" si="106"/>
        <v/>
      </c>
      <c r="S151" s="762" t="str">
        <f t="shared" si="112"/>
        <v/>
      </c>
      <c r="T151" s="762" t="str">
        <f t="shared" si="113"/>
        <v/>
      </c>
      <c r="U151" s="762" t="str">
        <f t="shared" si="114"/>
        <v/>
      </c>
      <c r="V151" s="762" t="str">
        <f t="shared" si="115"/>
        <v/>
      </c>
      <c r="W151" s="762" t="str">
        <f t="shared" si="116"/>
        <v/>
      </c>
      <c r="X151" s="833" t="str">
        <f t="shared" si="124"/>
        <v/>
      </c>
      <c r="Y151" s="762" t="str">
        <f t="shared" si="117"/>
        <v/>
      </c>
      <c r="Z151" s="762" t="str">
        <f t="shared" si="118"/>
        <v/>
      </c>
      <c r="AA151" s="762" t="str">
        <f t="shared" si="119"/>
        <v/>
      </c>
      <c r="AB151" s="762" t="str">
        <f t="shared" si="120"/>
        <v/>
      </c>
      <c r="AC151" s="762" t="str">
        <f t="shared" si="121"/>
        <v/>
      </c>
    </row>
    <row r="152" spans="1:29" hidden="1">
      <c r="A152" s="758"/>
      <c r="B152" s="758"/>
      <c r="C152" s="810"/>
      <c r="D152" s="763"/>
      <c r="E152" s="763"/>
      <c r="F152" s="763"/>
      <c r="G152" s="763"/>
      <c r="H152" s="807" t="str">
        <f t="shared" si="21"/>
        <v/>
      </c>
      <c r="I152" s="761"/>
      <c r="J152" s="808" t="str">
        <f t="shared" si="122"/>
        <v/>
      </c>
      <c r="K152" s="808" t="str">
        <f t="shared" si="123"/>
        <v/>
      </c>
      <c r="L152" s="761"/>
      <c r="M152" s="760" t="str">
        <f t="shared" si="107"/>
        <v/>
      </c>
      <c r="N152" s="760" t="str">
        <f t="shared" si="108"/>
        <v/>
      </c>
      <c r="O152" s="762" t="str">
        <f t="shared" si="109"/>
        <v/>
      </c>
      <c r="P152" s="762" t="str">
        <f t="shared" si="110"/>
        <v/>
      </c>
      <c r="Q152" s="762" t="str">
        <f t="shared" si="111"/>
        <v/>
      </c>
      <c r="R152" s="762" t="str">
        <f t="shared" si="106"/>
        <v/>
      </c>
      <c r="S152" s="762" t="str">
        <f t="shared" si="112"/>
        <v/>
      </c>
      <c r="T152" s="762" t="str">
        <f t="shared" si="113"/>
        <v/>
      </c>
      <c r="U152" s="762" t="str">
        <f t="shared" si="114"/>
        <v/>
      </c>
      <c r="V152" s="762" t="str">
        <f t="shared" si="115"/>
        <v/>
      </c>
      <c r="W152" s="762" t="str">
        <f t="shared" si="116"/>
        <v/>
      </c>
      <c r="X152" s="833" t="str">
        <f t="shared" si="124"/>
        <v/>
      </c>
      <c r="Y152" s="762" t="str">
        <f t="shared" si="117"/>
        <v/>
      </c>
      <c r="Z152" s="762" t="str">
        <f t="shared" si="118"/>
        <v/>
      </c>
      <c r="AA152" s="762" t="str">
        <f t="shared" si="119"/>
        <v/>
      </c>
      <c r="AB152" s="762" t="str">
        <f t="shared" si="120"/>
        <v/>
      </c>
      <c r="AC152" s="762" t="str">
        <f t="shared" si="121"/>
        <v/>
      </c>
    </row>
    <row r="153" spans="1:29" hidden="1">
      <c r="A153" s="758"/>
      <c r="B153" s="758"/>
      <c r="C153" s="810"/>
      <c r="D153" s="763"/>
      <c r="E153" s="763"/>
      <c r="F153" s="763"/>
      <c r="G153" s="763"/>
      <c r="H153" s="807" t="str">
        <f t="shared" si="21"/>
        <v/>
      </c>
      <c r="I153" s="761"/>
      <c r="J153" s="808" t="str">
        <f t="shared" si="122"/>
        <v/>
      </c>
      <c r="K153" s="808" t="str">
        <f t="shared" si="123"/>
        <v/>
      </c>
      <c r="L153" s="761"/>
      <c r="M153" s="760" t="str">
        <f t="shared" si="107"/>
        <v/>
      </c>
      <c r="N153" s="760" t="str">
        <f t="shared" si="108"/>
        <v/>
      </c>
      <c r="O153" s="762" t="str">
        <f t="shared" si="109"/>
        <v/>
      </c>
      <c r="P153" s="762" t="str">
        <f t="shared" si="110"/>
        <v/>
      </c>
      <c r="Q153" s="762" t="str">
        <f t="shared" si="111"/>
        <v/>
      </c>
      <c r="R153" s="762" t="str">
        <f t="shared" si="106"/>
        <v/>
      </c>
      <c r="S153" s="762" t="str">
        <f t="shared" si="112"/>
        <v/>
      </c>
      <c r="T153" s="762" t="str">
        <f t="shared" si="113"/>
        <v/>
      </c>
      <c r="U153" s="762" t="str">
        <f t="shared" si="114"/>
        <v/>
      </c>
      <c r="V153" s="762" t="str">
        <f t="shared" si="115"/>
        <v/>
      </c>
      <c r="W153" s="762" t="str">
        <f t="shared" si="116"/>
        <v/>
      </c>
      <c r="X153" s="833" t="str">
        <f t="shared" si="124"/>
        <v/>
      </c>
      <c r="Y153" s="762" t="str">
        <f t="shared" si="117"/>
        <v/>
      </c>
      <c r="Z153" s="762" t="str">
        <f t="shared" si="118"/>
        <v/>
      </c>
      <c r="AA153" s="762" t="str">
        <f t="shared" si="119"/>
        <v/>
      </c>
      <c r="AB153" s="762" t="str">
        <f t="shared" si="120"/>
        <v/>
      </c>
      <c r="AC153" s="762" t="str">
        <f t="shared" si="121"/>
        <v/>
      </c>
    </row>
    <row r="154" spans="1:29" hidden="1">
      <c r="A154" s="758"/>
      <c r="B154" s="758"/>
      <c r="C154" s="810"/>
      <c r="D154" s="763"/>
      <c r="E154" s="763"/>
      <c r="F154" s="763"/>
      <c r="G154" s="763"/>
      <c r="H154" s="807" t="str">
        <f t="shared" si="21"/>
        <v/>
      </c>
      <c r="I154" s="761"/>
      <c r="J154" s="808" t="str">
        <f t="shared" si="122"/>
        <v/>
      </c>
      <c r="K154" s="808" t="str">
        <f t="shared" si="123"/>
        <v/>
      </c>
      <c r="L154" s="761"/>
      <c r="M154" s="760" t="str">
        <f t="shared" si="107"/>
        <v/>
      </c>
      <c r="N154" s="760" t="str">
        <f t="shared" si="108"/>
        <v/>
      </c>
      <c r="O154" s="762" t="str">
        <f t="shared" si="109"/>
        <v/>
      </c>
      <c r="P154" s="762" t="str">
        <f t="shared" si="110"/>
        <v/>
      </c>
      <c r="Q154" s="762" t="str">
        <f t="shared" si="111"/>
        <v/>
      </c>
      <c r="R154" s="762" t="str">
        <f t="shared" si="106"/>
        <v/>
      </c>
      <c r="S154" s="762" t="str">
        <f t="shared" si="112"/>
        <v/>
      </c>
      <c r="T154" s="762" t="str">
        <f t="shared" si="113"/>
        <v/>
      </c>
      <c r="U154" s="762" t="str">
        <f t="shared" si="114"/>
        <v/>
      </c>
      <c r="V154" s="762" t="str">
        <f t="shared" si="115"/>
        <v/>
      </c>
      <c r="W154" s="762" t="str">
        <f t="shared" si="116"/>
        <v/>
      </c>
      <c r="X154" s="833" t="str">
        <f t="shared" si="124"/>
        <v/>
      </c>
      <c r="Y154" s="762" t="str">
        <f t="shared" si="117"/>
        <v/>
      </c>
      <c r="Z154" s="762" t="str">
        <f t="shared" si="118"/>
        <v/>
      </c>
      <c r="AA154" s="762" t="str">
        <f t="shared" si="119"/>
        <v/>
      </c>
      <c r="AB154" s="762" t="str">
        <f t="shared" si="120"/>
        <v/>
      </c>
      <c r="AC154" s="762" t="str">
        <f t="shared" si="121"/>
        <v/>
      </c>
    </row>
    <row r="155" spans="1:29" hidden="1">
      <c r="A155" s="758"/>
      <c r="B155" s="758"/>
      <c r="C155" s="810"/>
      <c r="D155" s="763"/>
      <c r="E155" s="763"/>
      <c r="F155" s="763"/>
      <c r="G155" s="763"/>
      <c r="H155" s="807" t="str">
        <f t="shared" si="21"/>
        <v/>
      </c>
      <c r="I155" s="761"/>
      <c r="J155" s="808" t="str">
        <f t="shared" si="122"/>
        <v/>
      </c>
      <c r="K155" s="808" t="str">
        <f t="shared" si="123"/>
        <v/>
      </c>
      <c r="L155" s="761"/>
      <c r="M155" s="760" t="str">
        <f t="shared" si="107"/>
        <v/>
      </c>
      <c r="N155" s="760" t="str">
        <f t="shared" si="108"/>
        <v/>
      </c>
      <c r="O155" s="762" t="str">
        <f t="shared" si="109"/>
        <v/>
      </c>
      <c r="P155" s="762" t="str">
        <f t="shared" si="110"/>
        <v/>
      </c>
      <c r="Q155" s="762" t="str">
        <f t="shared" si="111"/>
        <v/>
      </c>
      <c r="R155" s="762" t="str">
        <f t="shared" si="106"/>
        <v/>
      </c>
      <c r="S155" s="762" t="str">
        <f t="shared" si="112"/>
        <v/>
      </c>
      <c r="T155" s="762" t="str">
        <f t="shared" si="113"/>
        <v/>
      </c>
      <c r="U155" s="762" t="str">
        <f t="shared" si="114"/>
        <v/>
      </c>
      <c r="V155" s="762" t="str">
        <f t="shared" si="115"/>
        <v/>
      </c>
      <c r="W155" s="762" t="str">
        <f t="shared" si="116"/>
        <v/>
      </c>
      <c r="X155" s="833" t="str">
        <f t="shared" si="124"/>
        <v/>
      </c>
      <c r="Y155" s="762" t="str">
        <f t="shared" si="117"/>
        <v/>
      </c>
      <c r="Z155" s="762" t="str">
        <f t="shared" si="118"/>
        <v/>
      </c>
      <c r="AA155" s="762" t="str">
        <f t="shared" si="119"/>
        <v/>
      </c>
      <c r="AB155" s="762" t="str">
        <f t="shared" si="120"/>
        <v/>
      </c>
      <c r="AC155" s="762" t="str">
        <f t="shared" si="121"/>
        <v/>
      </c>
    </row>
    <row r="156" spans="1:29" hidden="1">
      <c r="A156" s="758"/>
      <c r="B156" s="758"/>
      <c r="C156" s="810"/>
      <c r="D156" s="763"/>
      <c r="E156" s="763"/>
      <c r="F156" s="763"/>
      <c r="G156" s="763"/>
      <c r="H156" s="807" t="str">
        <f t="shared" si="21"/>
        <v/>
      </c>
      <c r="I156" s="761"/>
      <c r="J156" s="808" t="str">
        <f t="shared" si="122"/>
        <v/>
      </c>
      <c r="K156" s="808" t="str">
        <f t="shared" si="123"/>
        <v/>
      </c>
      <c r="L156" s="761"/>
      <c r="M156" s="760" t="str">
        <f t="shared" si="107"/>
        <v/>
      </c>
      <c r="N156" s="760" t="str">
        <f t="shared" si="108"/>
        <v/>
      </c>
      <c r="O156" s="762" t="str">
        <f t="shared" si="109"/>
        <v/>
      </c>
      <c r="P156" s="762" t="str">
        <f t="shared" si="110"/>
        <v/>
      </c>
      <c r="Q156" s="762" t="str">
        <f t="shared" si="111"/>
        <v/>
      </c>
      <c r="R156" s="762" t="str">
        <f t="shared" si="106"/>
        <v/>
      </c>
      <c r="S156" s="762" t="str">
        <f t="shared" si="112"/>
        <v/>
      </c>
      <c r="T156" s="762" t="str">
        <f t="shared" si="113"/>
        <v/>
      </c>
      <c r="U156" s="762" t="str">
        <f t="shared" si="114"/>
        <v/>
      </c>
      <c r="V156" s="762" t="str">
        <f t="shared" si="115"/>
        <v/>
      </c>
      <c r="W156" s="762" t="str">
        <f t="shared" si="116"/>
        <v/>
      </c>
      <c r="X156" s="833" t="str">
        <f t="shared" si="124"/>
        <v/>
      </c>
      <c r="Y156" s="762" t="str">
        <f t="shared" si="117"/>
        <v/>
      </c>
      <c r="Z156" s="762" t="str">
        <f t="shared" si="118"/>
        <v/>
      </c>
      <c r="AA156" s="762" t="str">
        <f t="shared" si="119"/>
        <v/>
      </c>
      <c r="AB156" s="762" t="str">
        <f t="shared" si="120"/>
        <v/>
      </c>
      <c r="AC156" s="762" t="str">
        <f t="shared" si="121"/>
        <v/>
      </c>
    </row>
    <row r="157" spans="1:29" hidden="1">
      <c r="A157" s="758"/>
      <c r="B157" s="758"/>
      <c r="C157" s="810"/>
      <c r="D157" s="763"/>
      <c r="E157" s="763"/>
      <c r="F157" s="763"/>
      <c r="G157" s="763"/>
      <c r="H157" s="807" t="str">
        <f t="shared" si="21"/>
        <v/>
      </c>
      <c r="I157" s="761"/>
      <c r="J157" s="808" t="str">
        <f t="shared" si="122"/>
        <v/>
      </c>
      <c r="K157" s="808" t="str">
        <f t="shared" si="123"/>
        <v/>
      </c>
      <c r="L157" s="761"/>
      <c r="M157" s="760" t="str">
        <f t="shared" si="107"/>
        <v/>
      </c>
      <c r="N157" s="760" t="str">
        <f t="shared" si="108"/>
        <v/>
      </c>
      <c r="O157" s="762" t="str">
        <f t="shared" si="109"/>
        <v/>
      </c>
      <c r="P157" s="762" t="str">
        <f t="shared" si="110"/>
        <v/>
      </c>
      <c r="Q157" s="762" t="str">
        <f t="shared" si="111"/>
        <v/>
      </c>
      <c r="R157" s="762" t="str">
        <f t="shared" si="106"/>
        <v/>
      </c>
      <c r="S157" s="762" t="str">
        <f t="shared" si="112"/>
        <v/>
      </c>
      <c r="T157" s="762" t="str">
        <f t="shared" si="113"/>
        <v/>
      </c>
      <c r="U157" s="762" t="str">
        <f t="shared" si="114"/>
        <v/>
      </c>
      <c r="V157" s="762" t="str">
        <f t="shared" si="115"/>
        <v/>
      </c>
      <c r="W157" s="762" t="str">
        <f t="shared" si="116"/>
        <v/>
      </c>
      <c r="X157" s="833" t="str">
        <f t="shared" si="124"/>
        <v/>
      </c>
      <c r="Y157" s="762" t="str">
        <f t="shared" si="117"/>
        <v/>
      </c>
      <c r="Z157" s="762" t="str">
        <f t="shared" si="118"/>
        <v/>
      </c>
      <c r="AA157" s="762" t="str">
        <f t="shared" si="119"/>
        <v/>
      </c>
      <c r="AB157" s="762" t="str">
        <f t="shared" si="120"/>
        <v/>
      </c>
      <c r="AC157" s="762" t="str">
        <f t="shared" si="121"/>
        <v/>
      </c>
    </row>
    <row r="158" spans="1:29" hidden="1">
      <c r="A158" s="758"/>
      <c r="B158" s="758"/>
      <c r="C158" s="810"/>
      <c r="D158" s="763"/>
      <c r="E158" s="763"/>
      <c r="F158" s="763"/>
      <c r="G158" s="763"/>
      <c r="H158" s="809" t="str">
        <f t="shared" si="21"/>
        <v/>
      </c>
      <c r="I158" s="761"/>
      <c r="J158" s="808" t="str">
        <f t="shared" si="122"/>
        <v/>
      </c>
      <c r="K158" s="808" t="str">
        <f t="shared" si="123"/>
        <v/>
      </c>
      <c r="L158" s="761"/>
      <c r="M158" s="760" t="str">
        <f t="shared" si="107"/>
        <v/>
      </c>
      <c r="N158" s="760" t="str">
        <f t="shared" si="108"/>
        <v/>
      </c>
      <c r="O158" s="762" t="str">
        <f t="shared" si="109"/>
        <v/>
      </c>
      <c r="P158" s="762" t="str">
        <f t="shared" si="110"/>
        <v/>
      </c>
      <c r="Q158" s="762" t="str">
        <f t="shared" si="111"/>
        <v/>
      </c>
      <c r="R158" s="762" t="str">
        <f t="shared" si="106"/>
        <v/>
      </c>
      <c r="S158" s="762" t="str">
        <f t="shared" si="112"/>
        <v/>
      </c>
      <c r="T158" s="762" t="str">
        <f t="shared" si="113"/>
        <v/>
      </c>
      <c r="U158" s="762" t="str">
        <f t="shared" si="114"/>
        <v/>
      </c>
      <c r="V158" s="762" t="str">
        <f t="shared" si="115"/>
        <v/>
      </c>
      <c r="W158" s="762" t="str">
        <f t="shared" si="116"/>
        <v/>
      </c>
      <c r="X158" s="833" t="str">
        <f t="shared" si="124"/>
        <v/>
      </c>
      <c r="Y158" s="762" t="str">
        <f t="shared" si="117"/>
        <v/>
      </c>
      <c r="Z158" s="762" t="str">
        <f t="shared" si="118"/>
        <v/>
      </c>
      <c r="AA158" s="762" t="str">
        <f t="shared" si="119"/>
        <v/>
      </c>
      <c r="AB158" s="762" t="str">
        <f t="shared" si="120"/>
        <v/>
      </c>
      <c r="AC158" s="762" t="str">
        <f t="shared" si="121"/>
        <v/>
      </c>
    </row>
    <row r="159" spans="1:29" hidden="1">
      <c r="A159" s="758"/>
      <c r="B159" s="758"/>
      <c r="C159" s="810"/>
      <c r="D159" s="763"/>
      <c r="E159" s="763"/>
      <c r="F159" s="763"/>
      <c r="G159" s="763"/>
      <c r="H159" s="807" t="str">
        <f t="shared" si="21"/>
        <v/>
      </c>
      <c r="I159" s="761"/>
      <c r="J159" s="808" t="str">
        <f t="shared" si="122"/>
        <v/>
      </c>
      <c r="K159" s="808" t="str">
        <f t="shared" si="123"/>
        <v/>
      </c>
      <c r="L159" s="761"/>
      <c r="M159" s="760" t="str">
        <f t="shared" si="107"/>
        <v/>
      </c>
      <c r="N159" s="760" t="str">
        <f t="shared" si="108"/>
        <v/>
      </c>
      <c r="O159" s="762" t="str">
        <f t="shared" si="109"/>
        <v/>
      </c>
      <c r="P159" s="762" t="str">
        <f t="shared" si="110"/>
        <v/>
      </c>
      <c r="Q159" s="762" t="str">
        <f t="shared" si="111"/>
        <v/>
      </c>
      <c r="R159" s="762" t="str">
        <f t="shared" si="106"/>
        <v/>
      </c>
      <c r="S159" s="762" t="str">
        <f t="shared" si="112"/>
        <v/>
      </c>
      <c r="T159" s="762" t="str">
        <f t="shared" si="113"/>
        <v/>
      </c>
      <c r="U159" s="762" t="str">
        <f t="shared" si="114"/>
        <v/>
      </c>
      <c r="V159" s="762" t="str">
        <f t="shared" si="115"/>
        <v/>
      </c>
      <c r="W159" s="762" t="str">
        <f t="shared" si="116"/>
        <v/>
      </c>
      <c r="X159" s="833" t="str">
        <f t="shared" si="124"/>
        <v/>
      </c>
      <c r="Y159" s="762" t="str">
        <f t="shared" si="117"/>
        <v/>
      </c>
      <c r="Z159" s="762" t="str">
        <f t="shared" si="118"/>
        <v/>
      </c>
      <c r="AA159" s="762" t="str">
        <f t="shared" si="119"/>
        <v/>
      </c>
      <c r="AB159" s="762" t="str">
        <f t="shared" si="120"/>
        <v/>
      </c>
      <c r="AC159" s="762" t="str">
        <f t="shared" si="121"/>
        <v/>
      </c>
    </row>
    <row r="160" spans="1:29" hidden="1">
      <c r="A160" s="758"/>
      <c r="B160" s="758"/>
      <c r="C160" s="810"/>
      <c r="D160" s="763"/>
      <c r="E160" s="763"/>
      <c r="F160" s="763"/>
      <c r="G160" s="763"/>
      <c r="H160" s="807" t="str">
        <f t="shared" si="21"/>
        <v/>
      </c>
      <c r="I160" s="761"/>
      <c r="J160" s="808" t="str">
        <f t="shared" si="122"/>
        <v/>
      </c>
      <c r="K160" s="808" t="str">
        <f t="shared" si="123"/>
        <v/>
      </c>
      <c r="L160" s="761"/>
      <c r="M160" s="760" t="str">
        <f t="shared" si="107"/>
        <v/>
      </c>
      <c r="N160" s="760" t="str">
        <f t="shared" si="108"/>
        <v/>
      </c>
      <c r="O160" s="762" t="str">
        <f t="shared" si="109"/>
        <v/>
      </c>
      <c r="P160" s="762" t="str">
        <f t="shared" si="110"/>
        <v/>
      </c>
      <c r="Q160" s="762" t="str">
        <f t="shared" si="111"/>
        <v/>
      </c>
      <c r="R160" s="762" t="str">
        <f t="shared" si="106"/>
        <v/>
      </c>
      <c r="S160" s="762" t="str">
        <f t="shared" si="112"/>
        <v/>
      </c>
      <c r="T160" s="762" t="str">
        <f t="shared" si="113"/>
        <v/>
      </c>
      <c r="U160" s="762" t="str">
        <f t="shared" si="114"/>
        <v/>
      </c>
      <c r="V160" s="762" t="str">
        <f t="shared" si="115"/>
        <v/>
      </c>
      <c r="W160" s="762" t="str">
        <f t="shared" si="116"/>
        <v/>
      </c>
      <c r="X160" s="833" t="str">
        <f t="shared" si="124"/>
        <v/>
      </c>
      <c r="Y160" s="762" t="str">
        <f t="shared" si="117"/>
        <v/>
      </c>
      <c r="Z160" s="762" t="str">
        <f t="shared" si="118"/>
        <v/>
      </c>
      <c r="AA160" s="762" t="str">
        <f t="shared" si="119"/>
        <v/>
      </c>
      <c r="AB160" s="762" t="str">
        <f t="shared" si="120"/>
        <v/>
      </c>
      <c r="AC160" s="762" t="str">
        <f t="shared" si="121"/>
        <v/>
      </c>
    </row>
    <row r="161" spans="1:29" hidden="1">
      <c r="A161" s="758"/>
      <c r="B161" s="758"/>
      <c r="C161" s="810"/>
      <c r="D161" s="763"/>
      <c r="E161" s="763"/>
      <c r="F161" s="763"/>
      <c r="G161" s="763"/>
      <c r="H161" s="807" t="str">
        <f t="shared" si="21"/>
        <v/>
      </c>
      <c r="I161" s="761"/>
      <c r="J161" s="808" t="str">
        <f t="shared" si="122"/>
        <v/>
      </c>
      <c r="K161" s="808" t="str">
        <f t="shared" si="123"/>
        <v/>
      </c>
      <c r="L161" s="761"/>
      <c r="M161" s="760" t="str">
        <f t="shared" si="107"/>
        <v/>
      </c>
      <c r="N161" s="760" t="str">
        <f t="shared" si="108"/>
        <v/>
      </c>
      <c r="O161" s="762" t="str">
        <f t="shared" si="109"/>
        <v/>
      </c>
      <c r="P161" s="762" t="str">
        <f t="shared" si="110"/>
        <v/>
      </c>
      <c r="Q161" s="762" t="str">
        <f t="shared" si="111"/>
        <v/>
      </c>
      <c r="R161" s="762" t="str">
        <f t="shared" si="106"/>
        <v/>
      </c>
      <c r="S161" s="762" t="str">
        <f t="shared" si="112"/>
        <v/>
      </c>
      <c r="T161" s="762" t="str">
        <f t="shared" si="113"/>
        <v/>
      </c>
      <c r="U161" s="762" t="str">
        <f t="shared" si="114"/>
        <v/>
      </c>
      <c r="V161" s="762" t="str">
        <f t="shared" si="115"/>
        <v/>
      </c>
      <c r="W161" s="762" t="str">
        <f t="shared" si="116"/>
        <v/>
      </c>
      <c r="X161" s="833" t="str">
        <f t="shared" si="124"/>
        <v/>
      </c>
      <c r="Y161" s="762" t="str">
        <f t="shared" si="117"/>
        <v/>
      </c>
      <c r="Z161" s="762" t="str">
        <f t="shared" si="118"/>
        <v/>
      </c>
      <c r="AA161" s="762" t="str">
        <f t="shared" si="119"/>
        <v/>
      </c>
      <c r="AB161" s="762" t="str">
        <f t="shared" si="120"/>
        <v/>
      </c>
      <c r="AC161" s="762" t="str">
        <f t="shared" si="121"/>
        <v/>
      </c>
    </row>
    <row r="162" spans="1:29" hidden="1">
      <c r="A162" s="758"/>
      <c r="B162" s="758"/>
      <c r="C162" s="810"/>
      <c r="D162" s="763"/>
      <c r="E162" s="763"/>
      <c r="F162" s="763"/>
      <c r="G162" s="763"/>
      <c r="H162" s="807" t="str">
        <f t="shared" si="21"/>
        <v/>
      </c>
      <c r="I162" s="761"/>
      <c r="J162" s="808" t="str">
        <f t="shared" si="122"/>
        <v/>
      </c>
      <c r="K162" s="808" t="str">
        <f t="shared" si="123"/>
        <v/>
      </c>
      <c r="L162" s="761"/>
      <c r="M162" s="760" t="str">
        <f t="shared" si="107"/>
        <v/>
      </c>
      <c r="N162" s="760" t="str">
        <f t="shared" si="108"/>
        <v/>
      </c>
      <c r="O162" s="762" t="str">
        <f t="shared" si="109"/>
        <v/>
      </c>
      <c r="P162" s="762" t="str">
        <f t="shared" si="110"/>
        <v/>
      </c>
      <c r="Q162" s="762" t="str">
        <f t="shared" si="111"/>
        <v/>
      </c>
      <c r="R162" s="762" t="str">
        <f t="shared" si="106"/>
        <v/>
      </c>
      <c r="S162" s="762" t="str">
        <f t="shared" si="112"/>
        <v/>
      </c>
      <c r="T162" s="762" t="str">
        <f t="shared" si="113"/>
        <v/>
      </c>
      <c r="U162" s="762" t="str">
        <f t="shared" si="114"/>
        <v/>
      </c>
      <c r="V162" s="762" t="str">
        <f t="shared" si="115"/>
        <v/>
      </c>
      <c r="W162" s="762" t="str">
        <f t="shared" si="116"/>
        <v/>
      </c>
      <c r="X162" s="833" t="str">
        <f t="shared" si="124"/>
        <v/>
      </c>
      <c r="Y162" s="762" t="str">
        <f t="shared" si="117"/>
        <v/>
      </c>
      <c r="Z162" s="762" t="str">
        <f t="shared" si="118"/>
        <v/>
      </c>
      <c r="AA162" s="762" t="str">
        <f t="shared" si="119"/>
        <v/>
      </c>
      <c r="AB162" s="762" t="str">
        <f t="shared" si="120"/>
        <v/>
      </c>
      <c r="AC162" s="762" t="str">
        <f t="shared" si="121"/>
        <v/>
      </c>
    </row>
    <row r="163" spans="1:29" hidden="1">
      <c r="A163" s="758"/>
      <c r="B163" s="758"/>
      <c r="C163" s="810"/>
      <c r="D163" s="763"/>
      <c r="E163" s="763"/>
      <c r="F163" s="763"/>
      <c r="G163" s="763"/>
      <c r="H163" s="809" t="str">
        <f t="shared" si="21"/>
        <v/>
      </c>
      <c r="I163" s="761"/>
      <c r="J163" s="808" t="str">
        <f t="shared" si="122"/>
        <v/>
      </c>
      <c r="K163" s="808" t="str">
        <f t="shared" si="123"/>
        <v/>
      </c>
      <c r="L163" s="761"/>
      <c r="M163" s="760" t="str">
        <f t="shared" si="107"/>
        <v/>
      </c>
      <c r="N163" s="760" t="str">
        <f t="shared" si="108"/>
        <v/>
      </c>
      <c r="O163" s="762" t="str">
        <f t="shared" si="109"/>
        <v/>
      </c>
      <c r="P163" s="762" t="str">
        <f t="shared" si="110"/>
        <v/>
      </c>
      <c r="Q163" s="762" t="str">
        <f t="shared" si="111"/>
        <v/>
      </c>
      <c r="R163" s="762" t="str">
        <f t="shared" si="106"/>
        <v/>
      </c>
      <c r="S163" s="762" t="str">
        <f t="shared" si="112"/>
        <v/>
      </c>
      <c r="T163" s="762" t="str">
        <f t="shared" si="113"/>
        <v/>
      </c>
      <c r="U163" s="762" t="str">
        <f t="shared" si="114"/>
        <v/>
      </c>
      <c r="V163" s="762" t="str">
        <f t="shared" si="115"/>
        <v/>
      </c>
      <c r="W163" s="762" t="str">
        <f t="shared" si="116"/>
        <v/>
      </c>
      <c r="X163" s="833" t="str">
        <f t="shared" si="124"/>
        <v/>
      </c>
      <c r="Y163" s="762" t="str">
        <f t="shared" si="117"/>
        <v/>
      </c>
      <c r="Z163" s="762" t="str">
        <f t="shared" si="118"/>
        <v/>
      </c>
      <c r="AA163" s="762" t="str">
        <f t="shared" si="119"/>
        <v/>
      </c>
      <c r="AB163" s="762" t="str">
        <f t="shared" si="120"/>
        <v/>
      </c>
      <c r="AC163" s="762" t="str">
        <f t="shared" si="121"/>
        <v/>
      </c>
    </row>
    <row r="164" spans="1:29" hidden="1">
      <c r="A164" s="758"/>
      <c r="B164" s="758"/>
      <c r="C164" s="810"/>
      <c r="D164" s="763"/>
      <c r="E164" s="763"/>
      <c r="F164" s="763"/>
      <c r="G164" s="763"/>
      <c r="H164" s="807" t="str">
        <f t="shared" si="21"/>
        <v/>
      </c>
      <c r="I164" s="761"/>
      <c r="J164" s="808" t="str">
        <f t="shared" si="122"/>
        <v/>
      </c>
      <c r="K164" s="808" t="str">
        <f t="shared" si="123"/>
        <v/>
      </c>
      <c r="L164" s="761"/>
      <c r="M164" s="760" t="str">
        <f t="shared" si="107"/>
        <v/>
      </c>
      <c r="N164" s="760" t="str">
        <f t="shared" si="108"/>
        <v/>
      </c>
      <c r="O164" s="762" t="str">
        <f t="shared" si="109"/>
        <v/>
      </c>
      <c r="P164" s="762" t="str">
        <f t="shared" si="110"/>
        <v/>
      </c>
      <c r="Q164" s="762" t="str">
        <f t="shared" si="111"/>
        <v/>
      </c>
      <c r="R164" s="762" t="str">
        <f t="shared" si="106"/>
        <v/>
      </c>
      <c r="S164" s="762" t="str">
        <f t="shared" si="112"/>
        <v/>
      </c>
      <c r="T164" s="762" t="str">
        <f t="shared" si="113"/>
        <v/>
      </c>
      <c r="U164" s="762" t="str">
        <f t="shared" si="114"/>
        <v/>
      </c>
      <c r="V164" s="762" t="str">
        <f t="shared" si="115"/>
        <v/>
      </c>
      <c r="W164" s="762" t="str">
        <f t="shared" si="116"/>
        <v/>
      </c>
      <c r="X164" s="833" t="str">
        <f t="shared" si="124"/>
        <v/>
      </c>
      <c r="Y164" s="762" t="str">
        <f t="shared" si="117"/>
        <v/>
      </c>
      <c r="Z164" s="762" t="str">
        <f t="shared" si="118"/>
        <v/>
      </c>
      <c r="AA164" s="762" t="str">
        <f t="shared" si="119"/>
        <v/>
      </c>
      <c r="AB164" s="762" t="str">
        <f t="shared" si="120"/>
        <v/>
      </c>
      <c r="AC164" s="762" t="str">
        <f t="shared" si="121"/>
        <v/>
      </c>
    </row>
    <row r="165" spans="1:29" ht="6" hidden="1" customHeight="1">
      <c r="A165" s="758"/>
      <c r="B165" s="758"/>
      <c r="C165" s="810"/>
      <c r="D165" s="763"/>
      <c r="E165" s="763"/>
      <c r="F165" s="763"/>
      <c r="G165" s="763"/>
      <c r="H165" s="807" t="str">
        <f t="shared" si="21"/>
        <v/>
      </c>
      <c r="I165" s="761"/>
      <c r="J165" s="808" t="str">
        <f t="shared" si="122"/>
        <v/>
      </c>
      <c r="K165" s="808" t="str">
        <f t="shared" si="123"/>
        <v/>
      </c>
      <c r="L165" s="761"/>
      <c r="M165" s="760" t="str">
        <f t="shared" si="107"/>
        <v/>
      </c>
      <c r="N165" s="760" t="str">
        <f t="shared" si="108"/>
        <v/>
      </c>
      <c r="O165" s="762" t="str">
        <f t="shared" si="109"/>
        <v/>
      </c>
      <c r="P165" s="762" t="str">
        <f t="shared" si="110"/>
        <v/>
      </c>
      <c r="Q165" s="762" t="str">
        <f t="shared" si="111"/>
        <v/>
      </c>
      <c r="R165" s="762" t="str">
        <f t="shared" si="106"/>
        <v/>
      </c>
      <c r="S165" s="762" t="str">
        <f t="shared" si="112"/>
        <v/>
      </c>
      <c r="T165" s="762" t="str">
        <f t="shared" si="113"/>
        <v/>
      </c>
      <c r="U165" s="762" t="str">
        <f t="shared" si="114"/>
        <v/>
      </c>
      <c r="V165" s="762" t="str">
        <f t="shared" si="115"/>
        <v/>
      </c>
      <c r="W165" s="762" t="str">
        <f t="shared" si="116"/>
        <v/>
      </c>
      <c r="X165" s="833" t="str">
        <f t="shared" si="124"/>
        <v/>
      </c>
      <c r="Y165" s="762" t="str">
        <f t="shared" si="117"/>
        <v/>
      </c>
      <c r="Z165" s="762" t="str">
        <f t="shared" si="118"/>
        <v/>
      </c>
      <c r="AA165" s="762" t="str">
        <f t="shared" si="119"/>
        <v/>
      </c>
      <c r="AB165" s="762" t="str">
        <f t="shared" si="120"/>
        <v/>
      </c>
      <c r="AC165" s="762" t="str">
        <f t="shared" si="121"/>
        <v/>
      </c>
    </row>
    <row r="166" spans="1:29" hidden="1">
      <c r="A166" s="758"/>
      <c r="B166" s="758"/>
      <c r="C166" s="810"/>
      <c r="D166" s="763"/>
      <c r="E166" s="763"/>
      <c r="F166" s="763"/>
      <c r="G166" s="763"/>
      <c r="H166" s="809" t="str">
        <f t="shared" si="21"/>
        <v/>
      </c>
      <c r="I166" s="761"/>
      <c r="J166" s="808" t="str">
        <f t="shared" si="122"/>
        <v/>
      </c>
      <c r="K166" s="808" t="str">
        <f t="shared" si="123"/>
        <v/>
      </c>
      <c r="L166" s="761"/>
      <c r="M166" s="760" t="str">
        <f t="shared" si="107"/>
        <v/>
      </c>
      <c r="N166" s="760" t="str">
        <f t="shared" si="108"/>
        <v/>
      </c>
      <c r="O166" s="762" t="str">
        <f t="shared" si="109"/>
        <v/>
      </c>
      <c r="P166" s="762" t="str">
        <f t="shared" si="110"/>
        <v/>
      </c>
      <c r="Q166" s="762" t="str">
        <f t="shared" si="111"/>
        <v/>
      </c>
      <c r="R166" s="762" t="str">
        <f t="shared" si="106"/>
        <v/>
      </c>
      <c r="S166" s="762" t="str">
        <f t="shared" si="112"/>
        <v/>
      </c>
      <c r="T166" s="762" t="str">
        <f t="shared" si="113"/>
        <v/>
      </c>
      <c r="U166" s="762" t="str">
        <f t="shared" si="114"/>
        <v/>
      </c>
      <c r="V166" s="762" t="str">
        <f t="shared" si="115"/>
        <v/>
      </c>
      <c r="W166" s="762" t="str">
        <f t="shared" si="116"/>
        <v/>
      </c>
      <c r="X166" s="833" t="str">
        <f t="shared" si="124"/>
        <v/>
      </c>
      <c r="Y166" s="762" t="str">
        <f t="shared" si="117"/>
        <v/>
      </c>
      <c r="Z166" s="762" t="str">
        <f t="shared" si="118"/>
        <v/>
      </c>
      <c r="AA166" s="762" t="str">
        <f t="shared" si="119"/>
        <v/>
      </c>
      <c r="AB166" s="762" t="str">
        <f t="shared" si="120"/>
        <v/>
      </c>
      <c r="AC166" s="762" t="str">
        <f t="shared" si="121"/>
        <v/>
      </c>
    </row>
    <row r="167" spans="1:29" hidden="1">
      <c r="A167" s="758"/>
      <c r="B167" s="758"/>
      <c r="C167" s="810"/>
      <c r="D167" s="763"/>
      <c r="E167" s="763"/>
      <c r="F167" s="763"/>
      <c r="G167" s="763"/>
      <c r="H167" s="807" t="str">
        <f t="shared" si="21"/>
        <v/>
      </c>
      <c r="I167" s="761"/>
      <c r="J167" s="808" t="str">
        <f t="shared" si="122"/>
        <v/>
      </c>
      <c r="K167" s="808" t="str">
        <f t="shared" si="123"/>
        <v/>
      </c>
      <c r="L167" s="761"/>
      <c r="M167" s="760" t="str">
        <f t="shared" si="107"/>
        <v/>
      </c>
      <c r="N167" s="760" t="str">
        <f t="shared" si="108"/>
        <v/>
      </c>
      <c r="O167" s="762" t="str">
        <f t="shared" si="109"/>
        <v/>
      </c>
      <c r="P167" s="762" t="str">
        <f t="shared" si="110"/>
        <v/>
      </c>
      <c r="Q167" s="762" t="str">
        <f t="shared" si="111"/>
        <v/>
      </c>
      <c r="R167" s="762" t="str">
        <f t="shared" si="106"/>
        <v/>
      </c>
      <c r="S167" s="762" t="str">
        <f t="shared" si="112"/>
        <v/>
      </c>
      <c r="T167" s="762" t="str">
        <f t="shared" si="113"/>
        <v/>
      </c>
      <c r="U167" s="762" t="str">
        <f t="shared" si="114"/>
        <v/>
      </c>
      <c r="V167" s="762" t="str">
        <f t="shared" si="115"/>
        <v/>
      </c>
      <c r="W167" s="762" t="str">
        <f t="shared" si="116"/>
        <v/>
      </c>
      <c r="X167" s="833" t="str">
        <f t="shared" si="124"/>
        <v/>
      </c>
      <c r="Y167" s="762" t="str">
        <f t="shared" si="117"/>
        <v/>
      </c>
      <c r="Z167" s="762" t="str">
        <f t="shared" si="118"/>
        <v/>
      </c>
      <c r="AA167" s="762" t="str">
        <f t="shared" si="119"/>
        <v/>
      </c>
      <c r="AB167" s="762" t="str">
        <f t="shared" si="120"/>
        <v/>
      </c>
      <c r="AC167" s="762" t="str">
        <f t="shared" si="121"/>
        <v/>
      </c>
    </row>
    <row r="168" spans="1:29" hidden="1">
      <c r="A168" s="758"/>
      <c r="B168" s="758"/>
      <c r="C168" s="810"/>
      <c r="D168" s="763"/>
      <c r="E168" s="763"/>
      <c r="F168" s="763"/>
      <c r="G168" s="763"/>
      <c r="H168" s="807" t="str">
        <f t="shared" si="21"/>
        <v/>
      </c>
      <c r="I168" s="761"/>
      <c r="J168" s="808" t="str">
        <f t="shared" si="122"/>
        <v/>
      </c>
      <c r="K168" s="808" t="str">
        <f t="shared" si="123"/>
        <v/>
      </c>
      <c r="L168" s="761"/>
      <c r="M168" s="760" t="str">
        <f t="shared" si="107"/>
        <v/>
      </c>
      <c r="N168" s="760" t="str">
        <f t="shared" si="108"/>
        <v/>
      </c>
      <c r="O168" s="762" t="str">
        <f t="shared" si="109"/>
        <v/>
      </c>
      <c r="P168" s="762" t="str">
        <f t="shared" si="110"/>
        <v/>
      </c>
      <c r="Q168" s="762" t="str">
        <f t="shared" si="111"/>
        <v/>
      </c>
      <c r="R168" s="762" t="str">
        <f t="shared" si="106"/>
        <v/>
      </c>
      <c r="S168" s="762" t="str">
        <f t="shared" si="112"/>
        <v/>
      </c>
      <c r="T168" s="762" t="str">
        <f t="shared" si="113"/>
        <v/>
      </c>
      <c r="U168" s="762" t="str">
        <f t="shared" si="114"/>
        <v/>
      </c>
      <c r="V168" s="762" t="str">
        <f t="shared" si="115"/>
        <v/>
      </c>
      <c r="W168" s="762" t="str">
        <f t="shared" si="116"/>
        <v/>
      </c>
      <c r="X168" s="833" t="str">
        <f t="shared" si="124"/>
        <v/>
      </c>
      <c r="Y168" s="762" t="str">
        <f t="shared" si="117"/>
        <v/>
      </c>
      <c r="Z168" s="762" t="str">
        <f t="shared" si="118"/>
        <v/>
      </c>
      <c r="AA168" s="762" t="str">
        <f t="shared" si="119"/>
        <v/>
      </c>
      <c r="AB168" s="762" t="str">
        <f t="shared" si="120"/>
        <v/>
      </c>
      <c r="AC168" s="762" t="str">
        <f t="shared" si="121"/>
        <v/>
      </c>
    </row>
    <row r="169" spans="1:29" hidden="1">
      <c r="A169" s="758"/>
      <c r="B169" s="758"/>
      <c r="C169" s="810"/>
      <c r="D169" s="763"/>
      <c r="E169" s="763"/>
      <c r="F169" s="763"/>
      <c r="G169" s="763"/>
      <c r="H169" s="807" t="str">
        <f t="shared" si="21"/>
        <v/>
      </c>
      <c r="I169" s="761"/>
      <c r="J169" s="808" t="str">
        <f t="shared" si="122"/>
        <v/>
      </c>
      <c r="K169" s="808" t="str">
        <f t="shared" si="123"/>
        <v/>
      </c>
      <c r="L169" s="761"/>
      <c r="M169" s="760" t="str">
        <f t="shared" si="107"/>
        <v/>
      </c>
      <c r="N169" s="760" t="str">
        <f t="shared" si="108"/>
        <v/>
      </c>
      <c r="O169" s="762" t="str">
        <f t="shared" si="109"/>
        <v/>
      </c>
      <c r="P169" s="762" t="str">
        <f t="shared" si="110"/>
        <v/>
      </c>
      <c r="Q169" s="762" t="str">
        <f t="shared" si="111"/>
        <v/>
      </c>
      <c r="R169" s="762" t="str">
        <f t="shared" si="106"/>
        <v/>
      </c>
      <c r="S169" s="762" t="str">
        <f t="shared" si="112"/>
        <v/>
      </c>
      <c r="T169" s="762" t="str">
        <f t="shared" si="113"/>
        <v/>
      </c>
      <c r="U169" s="762" t="str">
        <f t="shared" si="114"/>
        <v/>
      </c>
      <c r="V169" s="762" t="str">
        <f t="shared" si="115"/>
        <v/>
      </c>
      <c r="W169" s="762" t="str">
        <f t="shared" si="116"/>
        <v/>
      </c>
      <c r="X169" s="833" t="str">
        <f t="shared" si="124"/>
        <v/>
      </c>
      <c r="Y169" s="762" t="str">
        <f t="shared" si="117"/>
        <v/>
      </c>
      <c r="Z169" s="762" t="str">
        <f t="shared" si="118"/>
        <v/>
      </c>
      <c r="AA169" s="762" t="str">
        <f t="shared" si="119"/>
        <v/>
      </c>
      <c r="AB169" s="762" t="str">
        <f t="shared" si="120"/>
        <v/>
      </c>
      <c r="AC169" s="762" t="str">
        <f t="shared" si="121"/>
        <v/>
      </c>
    </row>
    <row r="170" spans="1:29" hidden="1">
      <c r="A170" s="758"/>
      <c r="B170" s="758"/>
      <c r="C170" s="810"/>
      <c r="D170" s="763"/>
      <c r="E170" s="763"/>
      <c r="F170" s="763"/>
      <c r="G170" s="763"/>
      <c r="H170" s="807" t="str">
        <f t="shared" si="21"/>
        <v/>
      </c>
      <c r="I170" s="761"/>
      <c r="J170" s="808" t="str">
        <f t="shared" si="122"/>
        <v/>
      </c>
      <c r="K170" s="808" t="str">
        <f t="shared" si="123"/>
        <v/>
      </c>
      <c r="L170" s="761"/>
      <c r="M170" s="760" t="str">
        <f t="shared" si="107"/>
        <v/>
      </c>
      <c r="N170" s="760" t="str">
        <f t="shared" si="108"/>
        <v/>
      </c>
      <c r="O170" s="762" t="str">
        <f t="shared" si="109"/>
        <v/>
      </c>
      <c r="P170" s="762" t="str">
        <f t="shared" si="110"/>
        <v/>
      </c>
      <c r="Q170" s="762" t="str">
        <f t="shared" si="111"/>
        <v/>
      </c>
      <c r="R170" s="762" t="str">
        <f t="shared" si="106"/>
        <v/>
      </c>
      <c r="S170" s="762" t="str">
        <f t="shared" si="112"/>
        <v/>
      </c>
      <c r="T170" s="762" t="str">
        <f t="shared" si="113"/>
        <v/>
      </c>
      <c r="U170" s="762" t="str">
        <f t="shared" si="114"/>
        <v/>
      </c>
      <c r="V170" s="762" t="str">
        <f t="shared" si="115"/>
        <v/>
      </c>
      <c r="W170" s="762" t="str">
        <f t="shared" si="116"/>
        <v/>
      </c>
      <c r="X170" s="833" t="str">
        <f t="shared" si="124"/>
        <v/>
      </c>
      <c r="Y170" s="762" t="str">
        <f t="shared" si="117"/>
        <v/>
      </c>
      <c r="Z170" s="762" t="str">
        <f t="shared" si="118"/>
        <v/>
      </c>
      <c r="AA170" s="762" t="str">
        <f t="shared" si="119"/>
        <v/>
      </c>
      <c r="AB170" s="762" t="str">
        <f t="shared" si="120"/>
        <v/>
      </c>
      <c r="AC170" s="762" t="str">
        <f t="shared" si="121"/>
        <v/>
      </c>
    </row>
    <row r="171" spans="1:29" hidden="1">
      <c r="A171" s="758"/>
      <c r="B171" s="758"/>
      <c r="C171" s="810"/>
      <c r="D171" s="763"/>
      <c r="E171" s="763"/>
      <c r="F171" s="763"/>
      <c r="G171" s="763"/>
      <c r="H171" s="807" t="str">
        <f t="shared" si="21"/>
        <v/>
      </c>
      <c r="I171" s="761"/>
      <c r="J171" s="808" t="str">
        <f t="shared" si="122"/>
        <v/>
      </c>
      <c r="K171" s="808" t="str">
        <f t="shared" si="123"/>
        <v/>
      </c>
      <c r="L171" s="761"/>
      <c r="M171" s="760" t="str">
        <f t="shared" si="107"/>
        <v/>
      </c>
      <c r="N171" s="760" t="str">
        <f t="shared" si="108"/>
        <v/>
      </c>
      <c r="O171" s="762" t="str">
        <f t="shared" si="109"/>
        <v/>
      </c>
      <c r="P171" s="762" t="str">
        <f t="shared" si="110"/>
        <v/>
      </c>
      <c r="Q171" s="762" t="str">
        <f t="shared" si="111"/>
        <v/>
      </c>
      <c r="R171" s="762" t="str">
        <f t="shared" si="106"/>
        <v/>
      </c>
      <c r="S171" s="762" t="str">
        <f t="shared" si="112"/>
        <v/>
      </c>
      <c r="T171" s="762" t="str">
        <f t="shared" si="113"/>
        <v/>
      </c>
      <c r="U171" s="762" t="str">
        <f t="shared" si="114"/>
        <v/>
      </c>
      <c r="V171" s="762" t="str">
        <f t="shared" si="115"/>
        <v/>
      </c>
      <c r="W171" s="762" t="str">
        <f t="shared" si="116"/>
        <v/>
      </c>
      <c r="X171" s="833" t="str">
        <f t="shared" si="124"/>
        <v/>
      </c>
      <c r="Y171" s="762" t="str">
        <f t="shared" si="117"/>
        <v/>
      </c>
      <c r="Z171" s="762" t="str">
        <f t="shared" si="118"/>
        <v/>
      </c>
      <c r="AA171" s="762" t="str">
        <f t="shared" si="119"/>
        <v/>
      </c>
      <c r="AB171" s="762" t="str">
        <f t="shared" si="120"/>
        <v/>
      </c>
      <c r="AC171" s="762" t="str">
        <f t="shared" si="121"/>
        <v/>
      </c>
    </row>
    <row r="172" spans="1:29" hidden="1">
      <c r="A172" s="758"/>
      <c r="B172" s="758"/>
      <c r="C172" s="810"/>
      <c r="D172" s="763"/>
      <c r="E172" s="763"/>
      <c r="F172" s="763"/>
      <c r="G172" s="763"/>
      <c r="H172" s="807" t="str">
        <f t="shared" si="21"/>
        <v/>
      </c>
      <c r="I172" s="761"/>
      <c r="J172" s="808" t="str">
        <f t="shared" si="122"/>
        <v/>
      </c>
      <c r="K172" s="808" t="str">
        <f t="shared" si="123"/>
        <v/>
      </c>
      <c r="L172" s="761"/>
      <c r="M172" s="760" t="str">
        <f t="shared" si="107"/>
        <v/>
      </c>
      <c r="N172" s="760" t="str">
        <f t="shared" si="108"/>
        <v/>
      </c>
      <c r="O172" s="762" t="str">
        <f t="shared" si="109"/>
        <v/>
      </c>
      <c r="P172" s="762" t="str">
        <f t="shared" si="110"/>
        <v/>
      </c>
      <c r="Q172" s="762" t="str">
        <f t="shared" si="111"/>
        <v/>
      </c>
      <c r="R172" s="762" t="str">
        <f t="shared" si="106"/>
        <v/>
      </c>
      <c r="S172" s="762" t="str">
        <f t="shared" si="112"/>
        <v/>
      </c>
      <c r="T172" s="762" t="str">
        <f t="shared" si="113"/>
        <v/>
      </c>
      <c r="U172" s="762" t="str">
        <f t="shared" si="114"/>
        <v/>
      </c>
      <c r="V172" s="762" t="str">
        <f t="shared" si="115"/>
        <v/>
      </c>
      <c r="W172" s="762" t="str">
        <f t="shared" si="116"/>
        <v/>
      </c>
      <c r="X172" s="833" t="str">
        <f t="shared" si="124"/>
        <v/>
      </c>
      <c r="Y172" s="762" t="str">
        <f t="shared" si="117"/>
        <v/>
      </c>
      <c r="Z172" s="762" t="str">
        <f t="shared" si="118"/>
        <v/>
      </c>
      <c r="AA172" s="762" t="str">
        <f t="shared" si="119"/>
        <v/>
      </c>
      <c r="AB172" s="762" t="str">
        <f t="shared" si="120"/>
        <v/>
      </c>
      <c r="AC172" s="762" t="str">
        <f t="shared" si="121"/>
        <v/>
      </c>
    </row>
    <row r="173" spans="1:29" hidden="1">
      <c r="A173" s="758"/>
      <c r="B173" s="758"/>
      <c r="C173" s="810"/>
      <c r="D173" s="763"/>
      <c r="E173" s="763"/>
      <c r="F173" s="763"/>
      <c r="G173" s="763"/>
      <c r="H173" s="807" t="str">
        <f t="shared" si="21"/>
        <v/>
      </c>
      <c r="I173" s="761"/>
      <c r="J173" s="808" t="str">
        <f t="shared" si="122"/>
        <v/>
      </c>
      <c r="K173" s="808" t="str">
        <f t="shared" si="123"/>
        <v/>
      </c>
      <c r="L173" s="761"/>
      <c r="M173" s="760" t="str">
        <f t="shared" si="107"/>
        <v/>
      </c>
      <c r="N173" s="760" t="str">
        <f t="shared" si="108"/>
        <v/>
      </c>
      <c r="O173" s="762" t="str">
        <f t="shared" si="109"/>
        <v/>
      </c>
      <c r="P173" s="762" t="str">
        <f t="shared" si="110"/>
        <v/>
      </c>
      <c r="Q173" s="762" t="str">
        <f t="shared" si="111"/>
        <v/>
      </c>
      <c r="R173" s="762" t="str">
        <f t="shared" si="106"/>
        <v/>
      </c>
      <c r="S173" s="762" t="str">
        <f t="shared" si="112"/>
        <v/>
      </c>
      <c r="T173" s="762" t="str">
        <f t="shared" si="113"/>
        <v/>
      </c>
      <c r="U173" s="762" t="str">
        <f t="shared" si="114"/>
        <v/>
      </c>
      <c r="V173" s="762" t="str">
        <f t="shared" si="115"/>
        <v/>
      </c>
      <c r="W173" s="762" t="str">
        <f t="shared" si="116"/>
        <v/>
      </c>
      <c r="X173" s="833" t="str">
        <f t="shared" si="124"/>
        <v/>
      </c>
      <c r="Y173" s="762" t="str">
        <f t="shared" si="117"/>
        <v/>
      </c>
      <c r="Z173" s="762" t="str">
        <f t="shared" si="118"/>
        <v/>
      </c>
      <c r="AA173" s="762" t="str">
        <f t="shared" si="119"/>
        <v/>
      </c>
      <c r="AB173" s="762" t="str">
        <f t="shared" si="120"/>
        <v/>
      </c>
      <c r="AC173" s="762" t="str">
        <f t="shared" si="121"/>
        <v/>
      </c>
    </row>
    <row r="174" spans="1:29" hidden="1">
      <c r="A174" s="758"/>
      <c r="B174" s="758"/>
      <c r="C174" s="810"/>
      <c r="D174" s="763"/>
      <c r="E174" s="763"/>
      <c r="F174" s="763"/>
      <c r="G174" s="763"/>
      <c r="H174" s="807" t="str">
        <f t="shared" si="21"/>
        <v/>
      </c>
      <c r="I174" s="761"/>
      <c r="J174" s="808" t="str">
        <f t="shared" si="122"/>
        <v/>
      </c>
      <c r="K174" s="808" t="str">
        <f t="shared" si="123"/>
        <v/>
      </c>
      <c r="L174" s="761"/>
      <c r="M174" s="760" t="str">
        <f t="shared" si="107"/>
        <v/>
      </c>
      <c r="N174" s="760" t="str">
        <f t="shared" si="108"/>
        <v/>
      </c>
      <c r="O174" s="762" t="str">
        <f t="shared" si="109"/>
        <v/>
      </c>
      <c r="P174" s="762" t="str">
        <f t="shared" si="110"/>
        <v/>
      </c>
      <c r="Q174" s="762" t="str">
        <f t="shared" si="111"/>
        <v/>
      </c>
      <c r="R174" s="762" t="str">
        <f t="shared" si="106"/>
        <v/>
      </c>
      <c r="S174" s="762" t="str">
        <f t="shared" si="112"/>
        <v/>
      </c>
      <c r="T174" s="762" t="str">
        <f t="shared" si="113"/>
        <v/>
      </c>
      <c r="U174" s="762" t="str">
        <f t="shared" si="114"/>
        <v/>
      </c>
      <c r="V174" s="762" t="str">
        <f t="shared" si="115"/>
        <v/>
      </c>
      <c r="W174" s="762" t="str">
        <f t="shared" si="116"/>
        <v/>
      </c>
      <c r="X174" s="833" t="str">
        <f t="shared" si="124"/>
        <v/>
      </c>
      <c r="Y174" s="762" t="str">
        <f t="shared" si="117"/>
        <v/>
      </c>
      <c r="Z174" s="762" t="str">
        <f t="shared" si="118"/>
        <v/>
      </c>
      <c r="AA174" s="762" t="str">
        <f t="shared" si="119"/>
        <v/>
      </c>
      <c r="AB174" s="762" t="str">
        <f t="shared" si="120"/>
        <v/>
      </c>
      <c r="AC174" s="762" t="str">
        <f t="shared" si="121"/>
        <v/>
      </c>
    </row>
    <row r="175" spans="1:29" hidden="1">
      <c r="A175" s="758"/>
      <c r="B175" s="758"/>
      <c r="C175" s="810"/>
      <c r="D175" s="763"/>
      <c r="E175" s="763"/>
      <c r="F175" s="763"/>
      <c r="G175" s="763"/>
      <c r="H175" s="807" t="str">
        <f t="shared" si="21"/>
        <v/>
      </c>
      <c r="I175" s="761"/>
      <c r="J175" s="808" t="str">
        <f t="shared" si="122"/>
        <v/>
      </c>
      <c r="K175" s="808" t="str">
        <f t="shared" si="123"/>
        <v/>
      </c>
      <c r="L175" s="761"/>
      <c r="M175" s="760" t="str">
        <f t="shared" si="107"/>
        <v/>
      </c>
      <c r="N175" s="760" t="str">
        <f t="shared" si="108"/>
        <v/>
      </c>
      <c r="O175" s="762" t="str">
        <f t="shared" si="109"/>
        <v/>
      </c>
      <c r="P175" s="762" t="str">
        <f t="shared" si="110"/>
        <v/>
      </c>
      <c r="Q175" s="762" t="str">
        <f t="shared" si="111"/>
        <v/>
      </c>
      <c r="R175" s="762" t="str">
        <f t="shared" si="106"/>
        <v/>
      </c>
      <c r="S175" s="762" t="str">
        <f t="shared" si="112"/>
        <v/>
      </c>
      <c r="T175" s="762" t="str">
        <f t="shared" si="113"/>
        <v/>
      </c>
      <c r="U175" s="762" t="str">
        <f t="shared" si="114"/>
        <v/>
      </c>
      <c r="V175" s="762" t="str">
        <f t="shared" si="115"/>
        <v/>
      </c>
      <c r="W175" s="762" t="str">
        <f t="shared" si="116"/>
        <v/>
      </c>
      <c r="X175" s="833" t="str">
        <f t="shared" si="124"/>
        <v/>
      </c>
      <c r="Y175" s="762" t="str">
        <f t="shared" si="117"/>
        <v/>
      </c>
      <c r="Z175" s="762" t="str">
        <f t="shared" si="118"/>
        <v/>
      </c>
      <c r="AA175" s="762" t="str">
        <f t="shared" si="119"/>
        <v/>
      </c>
      <c r="AB175" s="762" t="str">
        <f t="shared" si="120"/>
        <v/>
      </c>
      <c r="AC175" s="762" t="str">
        <f t="shared" si="121"/>
        <v/>
      </c>
    </row>
    <row r="176" spans="1:29" hidden="1">
      <c r="A176" s="758"/>
      <c r="B176" s="758"/>
      <c r="C176" s="810"/>
      <c r="D176" s="763"/>
      <c r="E176" s="763"/>
      <c r="F176" s="763"/>
      <c r="G176" s="763"/>
      <c r="H176" s="807" t="str">
        <f t="shared" si="21"/>
        <v/>
      </c>
      <c r="I176" s="761"/>
      <c r="J176" s="808" t="str">
        <f t="shared" si="122"/>
        <v/>
      </c>
      <c r="K176" s="808" t="str">
        <f t="shared" si="123"/>
        <v/>
      </c>
      <c r="L176" s="761"/>
      <c r="M176" s="760" t="str">
        <f t="shared" si="107"/>
        <v/>
      </c>
      <c r="N176" s="760" t="str">
        <f t="shared" si="108"/>
        <v/>
      </c>
      <c r="O176" s="762" t="str">
        <f t="shared" si="109"/>
        <v/>
      </c>
      <c r="P176" s="762" t="str">
        <f t="shared" si="110"/>
        <v/>
      </c>
      <c r="Q176" s="762" t="str">
        <f t="shared" si="111"/>
        <v/>
      </c>
      <c r="R176" s="762" t="str">
        <f t="shared" si="106"/>
        <v/>
      </c>
      <c r="S176" s="762" t="str">
        <f t="shared" si="112"/>
        <v/>
      </c>
      <c r="T176" s="762" t="str">
        <f t="shared" si="113"/>
        <v/>
      </c>
      <c r="U176" s="762" t="str">
        <f t="shared" si="114"/>
        <v/>
      </c>
      <c r="V176" s="762" t="str">
        <f t="shared" si="115"/>
        <v/>
      </c>
      <c r="W176" s="762" t="str">
        <f t="shared" si="116"/>
        <v/>
      </c>
      <c r="X176" s="833" t="str">
        <f t="shared" si="124"/>
        <v/>
      </c>
      <c r="Y176" s="762" t="str">
        <f t="shared" si="117"/>
        <v/>
      </c>
      <c r="Z176" s="762" t="str">
        <f t="shared" si="118"/>
        <v/>
      </c>
      <c r="AA176" s="762" t="str">
        <f t="shared" si="119"/>
        <v/>
      </c>
      <c r="AB176" s="762" t="str">
        <f t="shared" si="120"/>
        <v/>
      </c>
      <c r="AC176" s="762" t="str">
        <f t="shared" si="121"/>
        <v/>
      </c>
    </row>
    <row r="177" spans="1:29" hidden="1">
      <c r="A177" s="758"/>
      <c r="B177" s="758"/>
      <c r="C177" s="810"/>
      <c r="D177" s="763"/>
      <c r="E177" s="763"/>
      <c r="F177" s="763"/>
      <c r="G177" s="763"/>
      <c r="H177" s="807" t="str">
        <f t="shared" si="21"/>
        <v/>
      </c>
      <c r="I177" s="761"/>
      <c r="J177" s="808" t="str">
        <f t="shared" si="122"/>
        <v/>
      </c>
      <c r="K177" s="808" t="str">
        <f t="shared" si="123"/>
        <v/>
      </c>
      <c r="L177" s="761"/>
      <c r="M177" s="760" t="str">
        <f t="shared" si="107"/>
        <v/>
      </c>
      <c r="N177" s="760" t="str">
        <f t="shared" si="108"/>
        <v/>
      </c>
      <c r="O177" s="762" t="str">
        <f t="shared" si="109"/>
        <v/>
      </c>
      <c r="P177" s="762" t="str">
        <f t="shared" si="110"/>
        <v/>
      </c>
      <c r="Q177" s="762" t="str">
        <f t="shared" si="111"/>
        <v/>
      </c>
      <c r="R177" s="762" t="str">
        <f t="shared" si="106"/>
        <v/>
      </c>
      <c r="S177" s="762" t="str">
        <f t="shared" si="112"/>
        <v/>
      </c>
      <c r="T177" s="762" t="str">
        <f t="shared" si="113"/>
        <v/>
      </c>
      <c r="U177" s="762" t="str">
        <f t="shared" si="114"/>
        <v/>
      </c>
      <c r="V177" s="762" t="str">
        <f t="shared" si="115"/>
        <v/>
      </c>
      <c r="W177" s="762" t="str">
        <f t="shared" si="116"/>
        <v/>
      </c>
      <c r="X177" s="833" t="str">
        <f t="shared" si="124"/>
        <v/>
      </c>
      <c r="Y177" s="762" t="str">
        <f t="shared" si="117"/>
        <v/>
      </c>
      <c r="Z177" s="762" t="str">
        <f t="shared" si="118"/>
        <v/>
      </c>
      <c r="AA177" s="762" t="str">
        <f t="shared" si="119"/>
        <v/>
      </c>
      <c r="AB177" s="762" t="str">
        <f t="shared" si="120"/>
        <v/>
      </c>
      <c r="AC177" s="762" t="str">
        <f t="shared" si="121"/>
        <v/>
      </c>
    </row>
    <row r="178" spans="1:29" hidden="1">
      <c r="A178" s="758"/>
      <c r="B178" s="758"/>
      <c r="C178" s="810"/>
      <c r="D178" s="763"/>
      <c r="E178" s="763"/>
      <c r="F178" s="763"/>
      <c r="G178" s="763"/>
      <c r="H178" s="807" t="str">
        <f t="shared" si="21"/>
        <v/>
      </c>
      <c r="I178" s="761"/>
      <c r="J178" s="808" t="str">
        <f t="shared" si="122"/>
        <v/>
      </c>
      <c r="K178" s="808" t="str">
        <f t="shared" si="123"/>
        <v/>
      </c>
      <c r="L178" s="761"/>
      <c r="M178" s="760" t="str">
        <f t="shared" si="107"/>
        <v/>
      </c>
      <c r="N178" s="760" t="str">
        <f t="shared" si="108"/>
        <v/>
      </c>
      <c r="O178" s="762" t="str">
        <f t="shared" si="109"/>
        <v/>
      </c>
      <c r="P178" s="762" t="str">
        <f t="shared" si="110"/>
        <v/>
      </c>
      <c r="Q178" s="762" t="str">
        <f t="shared" si="111"/>
        <v/>
      </c>
      <c r="R178" s="762" t="str">
        <f t="shared" si="106"/>
        <v/>
      </c>
      <c r="S178" s="762" t="str">
        <f t="shared" si="112"/>
        <v/>
      </c>
      <c r="T178" s="762" t="str">
        <f t="shared" si="113"/>
        <v/>
      </c>
      <c r="U178" s="762" t="str">
        <f t="shared" si="114"/>
        <v/>
      </c>
      <c r="V178" s="762" t="str">
        <f t="shared" si="115"/>
        <v/>
      </c>
      <c r="W178" s="762" t="str">
        <f t="shared" si="116"/>
        <v/>
      </c>
      <c r="X178" s="833" t="str">
        <f t="shared" si="124"/>
        <v/>
      </c>
      <c r="Y178" s="762" t="str">
        <f t="shared" si="117"/>
        <v/>
      </c>
      <c r="Z178" s="762" t="str">
        <f t="shared" si="118"/>
        <v/>
      </c>
      <c r="AA178" s="762" t="str">
        <f t="shared" si="119"/>
        <v/>
      </c>
      <c r="AB178" s="762" t="str">
        <f t="shared" si="120"/>
        <v/>
      </c>
      <c r="AC178" s="762" t="str">
        <f t="shared" si="121"/>
        <v/>
      </c>
    </row>
    <row r="179" spans="1:29" hidden="1">
      <c r="A179" s="758"/>
      <c r="B179" s="758"/>
      <c r="C179" s="810"/>
      <c r="D179" s="763"/>
      <c r="E179" s="763"/>
      <c r="F179" s="763"/>
      <c r="G179" s="763"/>
      <c r="H179" s="807" t="str">
        <f t="shared" si="21"/>
        <v/>
      </c>
      <c r="I179" s="761"/>
      <c r="J179" s="808" t="str">
        <f t="shared" si="122"/>
        <v/>
      </c>
      <c r="K179" s="808" t="str">
        <f t="shared" si="123"/>
        <v/>
      </c>
      <c r="L179" s="761"/>
      <c r="M179" s="760" t="str">
        <f t="shared" si="107"/>
        <v/>
      </c>
      <c r="N179" s="760" t="str">
        <f t="shared" si="108"/>
        <v/>
      </c>
      <c r="O179" s="762" t="str">
        <f t="shared" si="109"/>
        <v/>
      </c>
      <c r="P179" s="762" t="str">
        <f t="shared" si="110"/>
        <v/>
      </c>
      <c r="Q179" s="762" t="str">
        <f t="shared" si="111"/>
        <v/>
      </c>
      <c r="R179" s="762" t="str">
        <f t="shared" si="106"/>
        <v/>
      </c>
      <c r="S179" s="762" t="str">
        <f t="shared" si="112"/>
        <v/>
      </c>
      <c r="T179" s="762" t="str">
        <f t="shared" si="113"/>
        <v/>
      </c>
      <c r="U179" s="762" t="str">
        <f t="shared" si="114"/>
        <v/>
      </c>
      <c r="V179" s="762" t="str">
        <f t="shared" si="115"/>
        <v/>
      </c>
      <c r="W179" s="762" t="str">
        <f t="shared" si="116"/>
        <v/>
      </c>
      <c r="X179" s="833" t="str">
        <f t="shared" si="124"/>
        <v/>
      </c>
      <c r="Y179" s="762" t="str">
        <f t="shared" si="117"/>
        <v/>
      </c>
      <c r="Z179" s="762" t="str">
        <f t="shared" si="118"/>
        <v/>
      </c>
      <c r="AA179" s="762" t="str">
        <f t="shared" si="119"/>
        <v/>
      </c>
      <c r="AB179" s="762" t="str">
        <f t="shared" si="120"/>
        <v/>
      </c>
      <c r="AC179" s="762" t="str">
        <f t="shared" si="121"/>
        <v/>
      </c>
    </row>
    <row r="180" spans="1:29" hidden="1">
      <c r="A180" s="758"/>
      <c r="B180" s="758"/>
      <c r="C180" s="810"/>
      <c r="D180" s="763"/>
      <c r="E180" s="763"/>
      <c r="F180" s="763"/>
      <c r="G180" s="763"/>
      <c r="H180" s="807" t="str">
        <f t="shared" si="21"/>
        <v/>
      </c>
      <c r="I180" s="761"/>
      <c r="J180" s="808" t="str">
        <f t="shared" si="122"/>
        <v/>
      </c>
      <c r="K180" s="808" t="str">
        <f t="shared" si="123"/>
        <v/>
      </c>
      <c r="L180" s="761"/>
      <c r="M180" s="760" t="str">
        <f t="shared" si="107"/>
        <v/>
      </c>
      <c r="N180" s="760" t="str">
        <f t="shared" si="108"/>
        <v/>
      </c>
      <c r="O180" s="762" t="str">
        <f t="shared" si="109"/>
        <v/>
      </c>
      <c r="P180" s="762" t="str">
        <f t="shared" si="110"/>
        <v/>
      </c>
      <c r="Q180" s="762" t="str">
        <f t="shared" si="111"/>
        <v/>
      </c>
      <c r="R180" s="762" t="str">
        <f t="shared" ref="R180:R243" si="125">IF(AND(ISNUMBER(I180),ISNUMBER(Q180)),IF(Q180&lt;2,VLOOKUP(I180,$C$1004:$F$1011,4),IF(Q180&lt;3,VLOOKUP(I180,$C$1004:$G$1011,5),IF(Q180&lt;4,VLOOKUP(I180,C$1004:H$1011,6),IF(Q180&gt;=4,VLOOKUP(I180,$C$1004:$I$1011,7),)))),"")</f>
        <v/>
      </c>
      <c r="S180" s="762" t="str">
        <f t="shared" si="112"/>
        <v/>
      </c>
      <c r="T180" s="762" t="str">
        <f t="shared" si="113"/>
        <v/>
      </c>
      <c r="U180" s="762" t="str">
        <f t="shared" si="114"/>
        <v/>
      </c>
      <c r="V180" s="762" t="str">
        <f t="shared" si="115"/>
        <v/>
      </c>
      <c r="W180" s="762" t="str">
        <f t="shared" si="116"/>
        <v/>
      </c>
      <c r="X180" s="833" t="str">
        <f t="shared" si="124"/>
        <v/>
      </c>
      <c r="Y180" s="762" t="str">
        <f t="shared" si="117"/>
        <v/>
      </c>
      <c r="Z180" s="762" t="str">
        <f t="shared" si="118"/>
        <v/>
      </c>
      <c r="AA180" s="762" t="str">
        <f t="shared" si="119"/>
        <v/>
      </c>
      <c r="AB180" s="762" t="str">
        <f t="shared" si="120"/>
        <v/>
      </c>
      <c r="AC180" s="762" t="str">
        <f t="shared" si="121"/>
        <v/>
      </c>
    </row>
    <row r="181" spans="1:29" hidden="1">
      <c r="A181" s="758"/>
      <c r="B181" s="758"/>
      <c r="C181" s="810"/>
      <c r="D181" s="763"/>
      <c r="E181" s="763"/>
      <c r="F181" s="763"/>
      <c r="G181" s="763"/>
      <c r="H181" s="807" t="str">
        <f t="shared" si="21"/>
        <v/>
      </c>
      <c r="I181" s="761"/>
      <c r="J181" s="808" t="str">
        <f t="shared" si="122"/>
        <v/>
      </c>
      <c r="K181" s="808" t="str">
        <f t="shared" si="123"/>
        <v/>
      </c>
      <c r="L181" s="761"/>
      <c r="M181" s="760" t="str">
        <f t="shared" si="107"/>
        <v/>
      </c>
      <c r="N181" s="760" t="str">
        <f t="shared" si="108"/>
        <v/>
      </c>
      <c r="O181" s="762" t="str">
        <f t="shared" si="109"/>
        <v/>
      </c>
      <c r="P181" s="762" t="str">
        <f t="shared" si="110"/>
        <v/>
      </c>
      <c r="Q181" s="762" t="str">
        <f t="shared" si="111"/>
        <v/>
      </c>
      <c r="R181" s="762" t="str">
        <f t="shared" si="125"/>
        <v/>
      </c>
      <c r="S181" s="762" t="str">
        <f t="shared" si="112"/>
        <v/>
      </c>
      <c r="T181" s="762" t="str">
        <f t="shared" si="113"/>
        <v/>
      </c>
      <c r="U181" s="762" t="str">
        <f t="shared" si="114"/>
        <v/>
      </c>
      <c r="V181" s="762" t="str">
        <f t="shared" si="115"/>
        <v/>
      </c>
      <c r="W181" s="762" t="str">
        <f t="shared" si="116"/>
        <v/>
      </c>
      <c r="X181" s="833" t="str">
        <f t="shared" si="124"/>
        <v/>
      </c>
      <c r="Y181" s="762" t="str">
        <f t="shared" si="117"/>
        <v/>
      </c>
      <c r="Z181" s="762" t="str">
        <f t="shared" si="118"/>
        <v/>
      </c>
      <c r="AA181" s="762" t="str">
        <f t="shared" si="119"/>
        <v/>
      </c>
      <c r="AB181" s="762" t="str">
        <f t="shared" si="120"/>
        <v/>
      </c>
      <c r="AC181" s="762" t="str">
        <f t="shared" si="121"/>
        <v/>
      </c>
    </row>
    <row r="182" spans="1:29" hidden="1">
      <c r="A182" s="758"/>
      <c r="B182" s="758"/>
      <c r="C182" s="810"/>
      <c r="D182" s="763"/>
      <c r="E182" s="763"/>
      <c r="F182" s="763"/>
      <c r="G182" s="763"/>
      <c r="H182" s="807" t="str">
        <f t="shared" si="21"/>
        <v/>
      </c>
      <c r="I182" s="761"/>
      <c r="J182" s="808" t="str">
        <f t="shared" si="122"/>
        <v/>
      </c>
      <c r="K182" s="808" t="str">
        <f t="shared" si="123"/>
        <v/>
      </c>
      <c r="L182" s="761"/>
      <c r="M182" s="760" t="str">
        <f t="shared" si="107"/>
        <v/>
      </c>
      <c r="N182" s="760" t="str">
        <f t="shared" si="108"/>
        <v/>
      </c>
      <c r="O182" s="762" t="str">
        <f t="shared" si="109"/>
        <v/>
      </c>
      <c r="P182" s="762" t="str">
        <f t="shared" si="110"/>
        <v/>
      </c>
      <c r="Q182" s="762" t="str">
        <f t="shared" si="111"/>
        <v/>
      </c>
      <c r="R182" s="762" t="str">
        <f t="shared" si="125"/>
        <v/>
      </c>
      <c r="S182" s="762" t="str">
        <f t="shared" si="112"/>
        <v/>
      </c>
      <c r="T182" s="762" t="str">
        <f t="shared" si="113"/>
        <v/>
      </c>
      <c r="U182" s="762" t="str">
        <f t="shared" si="114"/>
        <v/>
      </c>
      <c r="V182" s="762" t="str">
        <f t="shared" si="115"/>
        <v/>
      </c>
      <c r="W182" s="762" t="str">
        <f t="shared" si="116"/>
        <v/>
      </c>
      <c r="X182" s="833" t="str">
        <f t="shared" si="124"/>
        <v/>
      </c>
      <c r="Y182" s="762" t="str">
        <f t="shared" si="117"/>
        <v/>
      </c>
      <c r="Z182" s="762" t="str">
        <f t="shared" si="118"/>
        <v/>
      </c>
      <c r="AA182" s="762" t="str">
        <f t="shared" si="119"/>
        <v/>
      </c>
      <c r="AB182" s="762" t="str">
        <f t="shared" si="120"/>
        <v/>
      </c>
      <c r="AC182" s="762" t="str">
        <f t="shared" si="121"/>
        <v/>
      </c>
    </row>
    <row r="183" spans="1:29" hidden="1">
      <c r="A183" s="758"/>
      <c r="B183" s="758"/>
      <c r="C183" s="810"/>
      <c r="D183" s="763"/>
      <c r="E183" s="763"/>
      <c r="F183" s="763"/>
      <c r="G183" s="763"/>
      <c r="H183" s="807" t="str">
        <f t="shared" si="21"/>
        <v/>
      </c>
      <c r="I183" s="761"/>
      <c r="J183" s="808" t="str">
        <f t="shared" si="122"/>
        <v/>
      </c>
      <c r="K183" s="808" t="str">
        <f t="shared" si="123"/>
        <v/>
      </c>
      <c r="L183" s="761"/>
      <c r="M183" s="760" t="str">
        <f t="shared" si="107"/>
        <v/>
      </c>
      <c r="N183" s="760" t="str">
        <f t="shared" si="108"/>
        <v/>
      </c>
      <c r="O183" s="762" t="str">
        <f t="shared" si="109"/>
        <v/>
      </c>
      <c r="P183" s="762" t="str">
        <f t="shared" si="110"/>
        <v/>
      </c>
      <c r="Q183" s="762" t="str">
        <f t="shared" si="111"/>
        <v/>
      </c>
      <c r="R183" s="762" t="str">
        <f t="shared" si="125"/>
        <v/>
      </c>
      <c r="S183" s="762" t="str">
        <f t="shared" si="112"/>
        <v/>
      </c>
      <c r="T183" s="762" t="str">
        <f t="shared" si="113"/>
        <v/>
      </c>
      <c r="U183" s="762" t="str">
        <f t="shared" si="114"/>
        <v/>
      </c>
      <c r="V183" s="762" t="str">
        <f t="shared" si="115"/>
        <v/>
      </c>
      <c r="W183" s="762" t="str">
        <f t="shared" si="116"/>
        <v/>
      </c>
      <c r="X183" s="833" t="str">
        <f t="shared" si="124"/>
        <v/>
      </c>
      <c r="Y183" s="762" t="str">
        <f t="shared" si="117"/>
        <v/>
      </c>
      <c r="Z183" s="762" t="str">
        <f t="shared" si="118"/>
        <v/>
      </c>
      <c r="AA183" s="762" t="str">
        <f t="shared" si="119"/>
        <v/>
      </c>
      <c r="AB183" s="762" t="str">
        <f t="shared" si="120"/>
        <v/>
      </c>
      <c r="AC183" s="762" t="str">
        <f t="shared" si="121"/>
        <v/>
      </c>
    </row>
    <row r="184" spans="1:29" ht="6" hidden="1" customHeight="1">
      <c r="A184" s="758"/>
      <c r="B184" s="758"/>
      <c r="C184" s="810"/>
      <c r="D184" s="763"/>
      <c r="E184" s="763"/>
      <c r="F184" s="763"/>
      <c r="G184" s="763"/>
      <c r="H184" s="807" t="str">
        <f t="shared" si="21"/>
        <v/>
      </c>
      <c r="I184" s="761"/>
      <c r="J184" s="808" t="str">
        <f t="shared" si="122"/>
        <v/>
      </c>
      <c r="K184" s="808" t="str">
        <f t="shared" si="123"/>
        <v/>
      </c>
      <c r="L184" s="761"/>
      <c r="M184" s="760" t="str">
        <f t="shared" si="107"/>
        <v/>
      </c>
      <c r="N184" s="760" t="str">
        <f t="shared" si="108"/>
        <v/>
      </c>
      <c r="O184" s="762" t="str">
        <f t="shared" si="109"/>
        <v/>
      </c>
      <c r="P184" s="762" t="str">
        <f t="shared" si="110"/>
        <v/>
      </c>
      <c r="Q184" s="762" t="str">
        <f t="shared" si="111"/>
        <v/>
      </c>
      <c r="R184" s="762" t="str">
        <f t="shared" si="125"/>
        <v/>
      </c>
      <c r="S184" s="762" t="str">
        <f t="shared" si="112"/>
        <v/>
      </c>
      <c r="T184" s="762" t="str">
        <f t="shared" si="113"/>
        <v/>
      </c>
      <c r="U184" s="762" t="str">
        <f t="shared" si="114"/>
        <v/>
      </c>
      <c r="V184" s="762" t="str">
        <f t="shared" si="115"/>
        <v/>
      </c>
      <c r="W184" s="762" t="str">
        <f t="shared" si="116"/>
        <v/>
      </c>
      <c r="X184" s="833" t="str">
        <f t="shared" si="124"/>
        <v/>
      </c>
      <c r="Y184" s="762" t="str">
        <f t="shared" si="117"/>
        <v/>
      </c>
      <c r="Z184" s="762" t="str">
        <f t="shared" si="118"/>
        <v/>
      </c>
      <c r="AA184" s="762" t="str">
        <f t="shared" si="119"/>
        <v/>
      </c>
      <c r="AB184" s="762" t="str">
        <f t="shared" si="120"/>
        <v/>
      </c>
      <c r="AC184" s="762" t="str">
        <f t="shared" si="121"/>
        <v/>
      </c>
    </row>
    <row r="185" spans="1:29" hidden="1">
      <c r="A185" s="758"/>
      <c r="B185" s="758"/>
      <c r="C185" s="810"/>
      <c r="D185" s="763"/>
      <c r="E185" s="763"/>
      <c r="F185" s="763"/>
      <c r="G185" s="763"/>
      <c r="H185" s="807" t="str">
        <f t="shared" si="21"/>
        <v/>
      </c>
      <c r="I185" s="761"/>
      <c r="J185" s="808" t="str">
        <f t="shared" si="122"/>
        <v/>
      </c>
      <c r="K185" s="808" t="str">
        <f t="shared" si="123"/>
        <v/>
      </c>
      <c r="L185" s="761"/>
      <c r="M185" s="760" t="str">
        <f t="shared" si="107"/>
        <v/>
      </c>
      <c r="N185" s="760" t="str">
        <f t="shared" si="108"/>
        <v/>
      </c>
      <c r="O185" s="762" t="str">
        <f t="shared" si="109"/>
        <v/>
      </c>
      <c r="P185" s="762" t="str">
        <f t="shared" si="110"/>
        <v/>
      </c>
      <c r="Q185" s="762" t="str">
        <f t="shared" si="111"/>
        <v/>
      </c>
      <c r="R185" s="762" t="str">
        <f t="shared" si="125"/>
        <v/>
      </c>
      <c r="S185" s="762" t="str">
        <f t="shared" si="112"/>
        <v/>
      </c>
      <c r="T185" s="762" t="str">
        <f t="shared" si="113"/>
        <v/>
      </c>
      <c r="U185" s="762" t="str">
        <f t="shared" si="114"/>
        <v/>
      </c>
      <c r="V185" s="762" t="str">
        <f t="shared" si="115"/>
        <v/>
      </c>
      <c r="W185" s="762" t="str">
        <f t="shared" si="116"/>
        <v/>
      </c>
      <c r="X185" s="833" t="str">
        <f t="shared" si="124"/>
        <v/>
      </c>
      <c r="Y185" s="762" t="str">
        <f t="shared" si="117"/>
        <v/>
      </c>
      <c r="Z185" s="762" t="str">
        <f t="shared" si="118"/>
        <v/>
      </c>
      <c r="AA185" s="762" t="str">
        <f t="shared" si="119"/>
        <v/>
      </c>
      <c r="AB185" s="762" t="str">
        <f t="shared" si="120"/>
        <v/>
      </c>
      <c r="AC185" s="762" t="str">
        <f t="shared" si="121"/>
        <v/>
      </c>
    </row>
    <row r="186" spans="1:29" hidden="1">
      <c r="A186" s="758"/>
      <c r="B186" s="758"/>
      <c r="C186" s="810"/>
      <c r="D186" s="763"/>
      <c r="E186" s="763"/>
      <c r="F186" s="763"/>
      <c r="G186" s="763"/>
      <c r="H186" s="807" t="str">
        <f t="shared" si="21"/>
        <v/>
      </c>
      <c r="I186" s="761"/>
      <c r="J186" s="808" t="str">
        <f t="shared" si="122"/>
        <v/>
      </c>
      <c r="K186" s="808" t="str">
        <f t="shared" si="123"/>
        <v/>
      </c>
      <c r="L186" s="761"/>
      <c r="M186" s="760" t="str">
        <f t="shared" si="107"/>
        <v/>
      </c>
      <c r="N186" s="760" t="str">
        <f t="shared" si="108"/>
        <v/>
      </c>
      <c r="O186" s="762" t="str">
        <f t="shared" si="109"/>
        <v/>
      </c>
      <c r="P186" s="762" t="str">
        <f t="shared" si="110"/>
        <v/>
      </c>
      <c r="Q186" s="762" t="str">
        <f t="shared" si="111"/>
        <v/>
      </c>
      <c r="R186" s="762" t="str">
        <f t="shared" si="125"/>
        <v/>
      </c>
      <c r="S186" s="762" t="str">
        <f t="shared" si="112"/>
        <v/>
      </c>
      <c r="T186" s="762" t="str">
        <f t="shared" si="113"/>
        <v/>
      </c>
      <c r="U186" s="762" t="str">
        <f t="shared" si="114"/>
        <v/>
      </c>
      <c r="V186" s="762" t="str">
        <f t="shared" si="115"/>
        <v/>
      </c>
      <c r="W186" s="762" t="str">
        <f t="shared" si="116"/>
        <v/>
      </c>
      <c r="X186" s="833" t="str">
        <f t="shared" si="124"/>
        <v/>
      </c>
      <c r="Y186" s="762" t="str">
        <f t="shared" si="117"/>
        <v/>
      </c>
      <c r="Z186" s="762" t="str">
        <f t="shared" si="118"/>
        <v/>
      </c>
      <c r="AA186" s="762" t="str">
        <f t="shared" si="119"/>
        <v/>
      </c>
      <c r="AB186" s="762" t="str">
        <f t="shared" si="120"/>
        <v/>
      </c>
      <c r="AC186" s="762" t="str">
        <f t="shared" si="121"/>
        <v/>
      </c>
    </row>
    <row r="187" spans="1:29" hidden="1">
      <c r="A187" s="758"/>
      <c r="B187" s="758"/>
      <c r="C187" s="810"/>
      <c r="D187" s="763"/>
      <c r="E187" s="763"/>
      <c r="F187" s="763"/>
      <c r="G187" s="763"/>
      <c r="H187" s="807" t="str">
        <f t="shared" si="21"/>
        <v/>
      </c>
      <c r="I187" s="761"/>
      <c r="J187" s="808" t="str">
        <f t="shared" si="122"/>
        <v/>
      </c>
      <c r="K187" s="808" t="str">
        <f t="shared" si="123"/>
        <v/>
      </c>
      <c r="L187" s="761"/>
      <c r="M187" s="760" t="str">
        <f t="shared" si="107"/>
        <v/>
      </c>
      <c r="N187" s="760" t="str">
        <f t="shared" si="108"/>
        <v/>
      </c>
      <c r="O187" s="762" t="str">
        <f t="shared" si="109"/>
        <v/>
      </c>
      <c r="P187" s="762" t="str">
        <f t="shared" si="110"/>
        <v/>
      </c>
      <c r="Q187" s="762" t="str">
        <f t="shared" si="111"/>
        <v/>
      </c>
      <c r="R187" s="762" t="str">
        <f t="shared" si="125"/>
        <v/>
      </c>
      <c r="S187" s="762" t="str">
        <f t="shared" si="112"/>
        <v/>
      </c>
      <c r="T187" s="762" t="str">
        <f t="shared" si="113"/>
        <v/>
      </c>
      <c r="U187" s="762" t="str">
        <f t="shared" si="114"/>
        <v/>
      </c>
      <c r="V187" s="762" t="str">
        <f t="shared" si="115"/>
        <v/>
      </c>
      <c r="W187" s="762" t="str">
        <f t="shared" si="116"/>
        <v/>
      </c>
      <c r="X187" s="833" t="str">
        <f t="shared" si="124"/>
        <v/>
      </c>
      <c r="Y187" s="762" t="str">
        <f t="shared" si="117"/>
        <v/>
      </c>
      <c r="Z187" s="762" t="str">
        <f t="shared" si="118"/>
        <v/>
      </c>
      <c r="AA187" s="762" t="str">
        <f t="shared" si="119"/>
        <v/>
      </c>
      <c r="AB187" s="762" t="str">
        <f t="shared" si="120"/>
        <v/>
      </c>
      <c r="AC187" s="762" t="str">
        <f t="shared" si="121"/>
        <v/>
      </c>
    </row>
    <row r="188" spans="1:29" hidden="1">
      <c r="A188" s="758"/>
      <c r="B188" s="758"/>
      <c r="C188" s="810"/>
      <c r="D188" s="763"/>
      <c r="E188" s="763"/>
      <c r="F188" s="763"/>
      <c r="G188" s="763"/>
      <c r="H188" s="807" t="str">
        <f t="shared" si="21"/>
        <v/>
      </c>
      <c r="I188" s="761"/>
      <c r="J188" s="808" t="str">
        <f t="shared" si="122"/>
        <v/>
      </c>
      <c r="K188" s="808" t="str">
        <f t="shared" si="123"/>
        <v/>
      </c>
      <c r="L188" s="761"/>
      <c r="M188" s="760" t="str">
        <f t="shared" si="107"/>
        <v/>
      </c>
      <c r="N188" s="760" t="str">
        <f t="shared" si="108"/>
        <v/>
      </c>
      <c r="O188" s="762" t="str">
        <f t="shared" si="109"/>
        <v/>
      </c>
      <c r="P188" s="762" t="str">
        <f t="shared" si="110"/>
        <v/>
      </c>
      <c r="Q188" s="762" t="str">
        <f t="shared" si="111"/>
        <v/>
      </c>
      <c r="R188" s="762" t="str">
        <f t="shared" si="125"/>
        <v/>
      </c>
      <c r="S188" s="762" t="str">
        <f t="shared" si="112"/>
        <v/>
      </c>
      <c r="T188" s="762" t="str">
        <f t="shared" si="113"/>
        <v/>
      </c>
      <c r="U188" s="762" t="str">
        <f t="shared" si="114"/>
        <v/>
      </c>
      <c r="V188" s="762" t="str">
        <f t="shared" si="115"/>
        <v/>
      </c>
      <c r="W188" s="762" t="str">
        <f t="shared" si="116"/>
        <v/>
      </c>
      <c r="X188" s="833" t="str">
        <f t="shared" si="124"/>
        <v/>
      </c>
      <c r="Y188" s="762" t="str">
        <f t="shared" si="117"/>
        <v/>
      </c>
      <c r="Z188" s="762" t="str">
        <f t="shared" si="118"/>
        <v/>
      </c>
      <c r="AA188" s="762" t="str">
        <f t="shared" si="119"/>
        <v/>
      </c>
      <c r="AB188" s="762" t="str">
        <f t="shared" si="120"/>
        <v/>
      </c>
      <c r="AC188" s="762" t="str">
        <f t="shared" si="121"/>
        <v/>
      </c>
    </row>
    <row r="189" spans="1:29" hidden="1">
      <c r="A189" s="758"/>
      <c r="B189" s="758"/>
      <c r="C189" s="810"/>
      <c r="D189" s="763"/>
      <c r="E189" s="763"/>
      <c r="F189" s="763"/>
      <c r="G189" s="763"/>
      <c r="H189" s="807" t="str">
        <f t="shared" si="21"/>
        <v/>
      </c>
      <c r="I189" s="761"/>
      <c r="J189" s="808" t="str">
        <f t="shared" si="122"/>
        <v/>
      </c>
      <c r="K189" s="808" t="str">
        <f t="shared" si="123"/>
        <v/>
      </c>
      <c r="L189" s="761"/>
      <c r="M189" s="760" t="str">
        <f t="shared" si="107"/>
        <v/>
      </c>
      <c r="N189" s="760" t="str">
        <f t="shared" si="108"/>
        <v/>
      </c>
      <c r="O189" s="762" t="str">
        <f t="shared" si="109"/>
        <v/>
      </c>
      <c r="P189" s="762" t="str">
        <f t="shared" si="110"/>
        <v/>
      </c>
      <c r="Q189" s="762" t="str">
        <f t="shared" si="111"/>
        <v/>
      </c>
      <c r="R189" s="762" t="str">
        <f t="shared" si="125"/>
        <v/>
      </c>
      <c r="S189" s="762" t="str">
        <f t="shared" si="112"/>
        <v/>
      </c>
      <c r="T189" s="762" t="str">
        <f t="shared" si="113"/>
        <v/>
      </c>
      <c r="U189" s="762" t="str">
        <f t="shared" si="114"/>
        <v/>
      </c>
      <c r="V189" s="762" t="str">
        <f t="shared" si="115"/>
        <v/>
      </c>
      <c r="W189" s="762" t="str">
        <f t="shared" si="116"/>
        <v/>
      </c>
      <c r="X189" s="833" t="str">
        <f t="shared" si="124"/>
        <v/>
      </c>
      <c r="Y189" s="762" t="str">
        <f t="shared" si="117"/>
        <v/>
      </c>
      <c r="Z189" s="762" t="str">
        <f t="shared" si="118"/>
        <v/>
      </c>
      <c r="AA189" s="762" t="str">
        <f t="shared" si="119"/>
        <v/>
      </c>
      <c r="AB189" s="762" t="str">
        <f t="shared" si="120"/>
        <v/>
      </c>
      <c r="AC189" s="762" t="str">
        <f t="shared" si="121"/>
        <v/>
      </c>
    </row>
    <row r="190" spans="1:29" hidden="1">
      <c r="A190" s="758"/>
      <c r="B190" s="758"/>
      <c r="C190" s="810"/>
      <c r="D190" s="763"/>
      <c r="E190" s="763"/>
      <c r="F190" s="763"/>
      <c r="G190" s="763"/>
      <c r="H190" s="807" t="str">
        <f t="shared" si="21"/>
        <v/>
      </c>
      <c r="I190" s="761"/>
      <c r="J190" s="808" t="str">
        <f t="shared" si="122"/>
        <v/>
      </c>
      <c r="K190" s="808" t="str">
        <f t="shared" si="123"/>
        <v/>
      </c>
      <c r="L190" s="761"/>
      <c r="M190" s="760" t="str">
        <f t="shared" si="107"/>
        <v/>
      </c>
      <c r="N190" s="760" t="str">
        <f t="shared" si="108"/>
        <v/>
      </c>
      <c r="O190" s="762" t="str">
        <f t="shared" si="109"/>
        <v/>
      </c>
      <c r="P190" s="762" t="str">
        <f t="shared" si="110"/>
        <v/>
      </c>
      <c r="Q190" s="762" t="str">
        <f t="shared" si="111"/>
        <v/>
      </c>
      <c r="R190" s="762" t="str">
        <f t="shared" si="125"/>
        <v/>
      </c>
      <c r="S190" s="762" t="str">
        <f t="shared" si="112"/>
        <v/>
      </c>
      <c r="T190" s="762" t="str">
        <f t="shared" si="113"/>
        <v/>
      </c>
      <c r="U190" s="762" t="str">
        <f t="shared" si="114"/>
        <v/>
      </c>
      <c r="V190" s="762" t="str">
        <f t="shared" si="115"/>
        <v/>
      </c>
      <c r="W190" s="762" t="str">
        <f t="shared" si="116"/>
        <v/>
      </c>
      <c r="X190" s="833" t="str">
        <f t="shared" si="124"/>
        <v/>
      </c>
      <c r="Y190" s="762" t="str">
        <f t="shared" si="117"/>
        <v/>
      </c>
      <c r="Z190" s="762" t="str">
        <f t="shared" si="118"/>
        <v/>
      </c>
      <c r="AA190" s="762" t="str">
        <f t="shared" si="119"/>
        <v/>
      </c>
      <c r="AB190" s="762" t="str">
        <f t="shared" si="120"/>
        <v/>
      </c>
      <c r="AC190" s="762" t="str">
        <f t="shared" si="121"/>
        <v/>
      </c>
    </row>
    <row r="191" spans="1:29" hidden="1">
      <c r="A191" s="758"/>
      <c r="B191" s="758"/>
      <c r="C191" s="810"/>
      <c r="D191" s="763"/>
      <c r="E191" s="763"/>
      <c r="F191" s="763"/>
      <c r="G191" s="763"/>
      <c r="H191" s="807" t="str">
        <f t="shared" si="21"/>
        <v/>
      </c>
      <c r="I191" s="761"/>
      <c r="J191" s="808" t="str">
        <f t="shared" si="122"/>
        <v/>
      </c>
      <c r="K191" s="808" t="str">
        <f t="shared" si="123"/>
        <v/>
      </c>
      <c r="L191" s="761"/>
      <c r="M191" s="760" t="str">
        <f t="shared" si="107"/>
        <v/>
      </c>
      <c r="N191" s="760" t="str">
        <f t="shared" si="108"/>
        <v/>
      </c>
      <c r="O191" s="762" t="str">
        <f t="shared" si="109"/>
        <v/>
      </c>
      <c r="P191" s="762" t="str">
        <f t="shared" si="110"/>
        <v/>
      </c>
      <c r="Q191" s="762" t="str">
        <f t="shared" si="111"/>
        <v/>
      </c>
      <c r="R191" s="762" t="str">
        <f t="shared" si="125"/>
        <v/>
      </c>
      <c r="S191" s="762" t="str">
        <f t="shared" si="112"/>
        <v/>
      </c>
      <c r="T191" s="762" t="str">
        <f t="shared" si="113"/>
        <v/>
      </c>
      <c r="U191" s="762" t="str">
        <f t="shared" si="114"/>
        <v/>
      </c>
      <c r="V191" s="762" t="str">
        <f t="shared" si="115"/>
        <v/>
      </c>
      <c r="W191" s="762" t="str">
        <f t="shared" si="116"/>
        <v/>
      </c>
      <c r="X191" s="833" t="str">
        <f t="shared" si="124"/>
        <v/>
      </c>
      <c r="Y191" s="762" t="str">
        <f t="shared" si="117"/>
        <v/>
      </c>
      <c r="Z191" s="762" t="str">
        <f t="shared" si="118"/>
        <v/>
      </c>
      <c r="AA191" s="762" t="str">
        <f t="shared" si="119"/>
        <v/>
      </c>
      <c r="AB191" s="762" t="str">
        <f t="shared" si="120"/>
        <v/>
      </c>
      <c r="AC191" s="762" t="str">
        <f t="shared" si="121"/>
        <v/>
      </c>
    </row>
    <row r="192" spans="1:29" hidden="1">
      <c r="A192" s="758"/>
      <c r="B192" s="758"/>
      <c r="C192" s="810"/>
      <c r="D192" s="763"/>
      <c r="E192" s="763"/>
      <c r="F192" s="763"/>
      <c r="G192" s="763"/>
      <c r="H192" s="807" t="str">
        <f t="shared" si="21"/>
        <v/>
      </c>
      <c r="I192" s="761"/>
      <c r="J192" s="808" t="str">
        <f t="shared" si="122"/>
        <v/>
      </c>
      <c r="K192" s="808" t="str">
        <f t="shared" si="123"/>
        <v/>
      </c>
      <c r="L192" s="761"/>
      <c r="M192" s="760" t="str">
        <f t="shared" si="107"/>
        <v/>
      </c>
      <c r="N192" s="760" t="str">
        <f t="shared" si="108"/>
        <v/>
      </c>
      <c r="O192" s="762" t="str">
        <f t="shared" si="109"/>
        <v/>
      </c>
      <c r="P192" s="762" t="str">
        <f t="shared" si="110"/>
        <v/>
      </c>
      <c r="Q192" s="762" t="str">
        <f t="shared" si="111"/>
        <v/>
      </c>
      <c r="R192" s="762" t="str">
        <f t="shared" si="125"/>
        <v/>
      </c>
      <c r="S192" s="762" t="str">
        <f t="shared" si="112"/>
        <v/>
      </c>
      <c r="T192" s="762" t="str">
        <f t="shared" si="113"/>
        <v/>
      </c>
      <c r="U192" s="762" t="str">
        <f t="shared" si="114"/>
        <v/>
      </c>
      <c r="V192" s="762" t="str">
        <f t="shared" si="115"/>
        <v/>
      </c>
      <c r="W192" s="762" t="str">
        <f t="shared" si="116"/>
        <v/>
      </c>
      <c r="X192" s="833" t="str">
        <f t="shared" si="124"/>
        <v/>
      </c>
      <c r="Y192" s="762" t="str">
        <f t="shared" si="117"/>
        <v/>
      </c>
      <c r="Z192" s="762" t="str">
        <f t="shared" si="118"/>
        <v/>
      </c>
      <c r="AA192" s="762" t="str">
        <f t="shared" si="119"/>
        <v/>
      </c>
      <c r="AB192" s="762" t="str">
        <f t="shared" si="120"/>
        <v/>
      </c>
      <c r="AC192" s="762" t="str">
        <f t="shared" si="121"/>
        <v/>
      </c>
    </row>
    <row r="193" spans="1:29" hidden="1">
      <c r="A193" s="758"/>
      <c r="B193" s="758"/>
      <c r="C193" s="810"/>
      <c r="D193" s="763"/>
      <c r="E193" s="763"/>
      <c r="F193" s="763"/>
      <c r="G193" s="763"/>
      <c r="H193" s="807" t="str">
        <f t="shared" si="21"/>
        <v/>
      </c>
      <c r="I193" s="761"/>
      <c r="J193" s="808" t="str">
        <f t="shared" si="122"/>
        <v/>
      </c>
      <c r="K193" s="808" t="str">
        <f t="shared" si="123"/>
        <v/>
      </c>
      <c r="L193" s="761"/>
      <c r="M193" s="760" t="str">
        <f t="shared" si="107"/>
        <v/>
      </c>
      <c r="N193" s="760" t="str">
        <f t="shared" si="108"/>
        <v/>
      </c>
      <c r="O193" s="762" t="str">
        <f t="shared" si="109"/>
        <v/>
      </c>
      <c r="P193" s="762" t="str">
        <f t="shared" si="110"/>
        <v/>
      </c>
      <c r="Q193" s="762" t="str">
        <f t="shared" si="111"/>
        <v/>
      </c>
      <c r="R193" s="762" t="str">
        <f t="shared" si="125"/>
        <v/>
      </c>
      <c r="S193" s="762" t="str">
        <f t="shared" si="112"/>
        <v/>
      </c>
      <c r="T193" s="762" t="str">
        <f t="shared" si="113"/>
        <v/>
      </c>
      <c r="U193" s="762" t="str">
        <f t="shared" si="114"/>
        <v/>
      </c>
      <c r="V193" s="762" t="str">
        <f t="shared" si="115"/>
        <v/>
      </c>
      <c r="W193" s="762" t="str">
        <f t="shared" si="116"/>
        <v/>
      </c>
      <c r="X193" s="833" t="str">
        <f t="shared" si="124"/>
        <v/>
      </c>
      <c r="Y193" s="762" t="str">
        <f t="shared" si="117"/>
        <v/>
      </c>
      <c r="Z193" s="762" t="str">
        <f t="shared" si="118"/>
        <v/>
      </c>
      <c r="AA193" s="762" t="str">
        <f t="shared" si="119"/>
        <v/>
      </c>
      <c r="AB193" s="762" t="str">
        <f t="shared" si="120"/>
        <v/>
      </c>
      <c r="AC193" s="762" t="str">
        <f t="shared" si="121"/>
        <v/>
      </c>
    </row>
    <row r="194" spans="1:29" hidden="1">
      <c r="A194" s="758"/>
      <c r="B194" s="758"/>
      <c r="C194" s="810"/>
      <c r="D194" s="763"/>
      <c r="E194" s="763"/>
      <c r="F194" s="763"/>
      <c r="G194" s="763"/>
      <c r="H194" s="807" t="str">
        <f t="shared" si="21"/>
        <v/>
      </c>
      <c r="I194" s="761"/>
      <c r="J194" s="808" t="str">
        <f t="shared" si="122"/>
        <v/>
      </c>
      <c r="K194" s="808" t="str">
        <f t="shared" si="123"/>
        <v/>
      </c>
      <c r="L194" s="761"/>
      <c r="M194" s="760" t="str">
        <f t="shared" si="107"/>
        <v/>
      </c>
      <c r="N194" s="760" t="str">
        <f t="shared" si="108"/>
        <v/>
      </c>
      <c r="O194" s="762" t="str">
        <f t="shared" si="109"/>
        <v/>
      </c>
      <c r="P194" s="762" t="str">
        <f t="shared" si="110"/>
        <v/>
      </c>
      <c r="Q194" s="762" t="str">
        <f t="shared" si="111"/>
        <v/>
      </c>
      <c r="R194" s="762" t="str">
        <f t="shared" si="125"/>
        <v/>
      </c>
      <c r="S194" s="762" t="str">
        <f t="shared" si="112"/>
        <v/>
      </c>
      <c r="T194" s="762" t="str">
        <f t="shared" si="113"/>
        <v/>
      </c>
      <c r="U194" s="762" t="str">
        <f t="shared" si="114"/>
        <v/>
      </c>
      <c r="V194" s="762" t="str">
        <f t="shared" si="115"/>
        <v/>
      </c>
      <c r="W194" s="762" t="str">
        <f t="shared" si="116"/>
        <v/>
      </c>
      <c r="X194" s="833" t="str">
        <f t="shared" si="124"/>
        <v/>
      </c>
      <c r="Y194" s="762" t="str">
        <f t="shared" si="117"/>
        <v/>
      </c>
      <c r="Z194" s="762" t="str">
        <f t="shared" si="118"/>
        <v/>
      </c>
      <c r="AA194" s="762" t="str">
        <f t="shared" si="119"/>
        <v/>
      </c>
      <c r="AB194" s="762" t="str">
        <f t="shared" si="120"/>
        <v/>
      </c>
      <c r="AC194" s="762" t="str">
        <f t="shared" si="121"/>
        <v/>
      </c>
    </row>
    <row r="195" spans="1:29" hidden="1">
      <c r="A195" s="758"/>
      <c r="B195" s="758"/>
      <c r="C195" s="810"/>
      <c r="D195" s="763"/>
      <c r="E195" s="763"/>
      <c r="F195" s="763"/>
      <c r="G195" s="763"/>
      <c r="H195" s="807" t="str">
        <f t="shared" si="21"/>
        <v/>
      </c>
      <c r="I195" s="761"/>
      <c r="J195" s="808" t="str">
        <f t="shared" si="122"/>
        <v/>
      </c>
      <c r="K195" s="808" t="str">
        <f t="shared" si="123"/>
        <v/>
      </c>
      <c r="L195" s="761"/>
      <c r="M195" s="760" t="str">
        <f t="shared" si="107"/>
        <v/>
      </c>
      <c r="N195" s="760" t="str">
        <f t="shared" si="108"/>
        <v/>
      </c>
      <c r="O195" s="762" t="str">
        <f t="shared" si="109"/>
        <v/>
      </c>
      <c r="P195" s="762" t="str">
        <f t="shared" si="110"/>
        <v/>
      </c>
      <c r="Q195" s="762" t="str">
        <f t="shared" si="111"/>
        <v/>
      </c>
      <c r="R195" s="762" t="str">
        <f t="shared" si="125"/>
        <v/>
      </c>
      <c r="S195" s="762" t="str">
        <f t="shared" si="112"/>
        <v/>
      </c>
      <c r="T195" s="762" t="str">
        <f t="shared" si="113"/>
        <v/>
      </c>
      <c r="U195" s="762" t="str">
        <f t="shared" si="114"/>
        <v/>
      </c>
      <c r="V195" s="762" t="str">
        <f t="shared" si="115"/>
        <v/>
      </c>
      <c r="W195" s="762" t="str">
        <f t="shared" si="116"/>
        <v/>
      </c>
      <c r="X195" s="833" t="str">
        <f t="shared" si="124"/>
        <v/>
      </c>
      <c r="Y195" s="762" t="str">
        <f t="shared" si="117"/>
        <v/>
      </c>
      <c r="Z195" s="762" t="str">
        <f t="shared" si="118"/>
        <v/>
      </c>
      <c r="AA195" s="762" t="str">
        <f t="shared" si="119"/>
        <v/>
      </c>
      <c r="AB195" s="762" t="str">
        <f t="shared" si="120"/>
        <v/>
      </c>
      <c r="AC195" s="762" t="str">
        <f t="shared" si="121"/>
        <v/>
      </c>
    </row>
    <row r="196" spans="1:29" hidden="1">
      <c r="A196" s="758"/>
      <c r="B196" s="758"/>
      <c r="C196" s="810"/>
      <c r="D196" s="763"/>
      <c r="E196" s="763"/>
      <c r="F196" s="763"/>
      <c r="G196" s="763"/>
      <c r="H196" s="807" t="str">
        <f t="shared" ref="H196:H258" si="126">IF(G196&lt;&gt;"",ROUND(((D196-E196)+(F196-G196))/2,2),"")</f>
        <v/>
      </c>
      <c r="I196" s="761"/>
      <c r="J196" s="808" t="str">
        <f t="shared" si="122"/>
        <v/>
      </c>
      <c r="K196" s="808" t="str">
        <f t="shared" si="123"/>
        <v/>
      </c>
      <c r="L196" s="761"/>
      <c r="M196" s="760" t="str">
        <f t="shared" si="107"/>
        <v/>
      </c>
      <c r="N196" s="760" t="str">
        <f t="shared" si="108"/>
        <v/>
      </c>
      <c r="O196" s="762" t="str">
        <f t="shared" si="109"/>
        <v/>
      </c>
      <c r="P196" s="762" t="str">
        <f t="shared" si="110"/>
        <v/>
      </c>
      <c r="Q196" s="762" t="str">
        <f t="shared" ref="Q196:Q258" si="127">IF(AND(ISNUMBER(H196),ISNUMBER(J196),ISNUMBER(O196)),H196+J196+O196,"")</f>
        <v/>
      </c>
      <c r="R196" s="762" t="str">
        <f t="shared" si="125"/>
        <v/>
      </c>
      <c r="S196" s="762" t="str">
        <f t="shared" si="112"/>
        <v/>
      </c>
      <c r="T196" s="762" t="str">
        <f t="shared" si="113"/>
        <v/>
      </c>
      <c r="U196" s="762" t="str">
        <f t="shared" si="114"/>
        <v/>
      </c>
      <c r="V196" s="762" t="str">
        <f t="shared" si="115"/>
        <v/>
      </c>
      <c r="W196" s="762" t="str">
        <f t="shared" si="116"/>
        <v/>
      </c>
      <c r="X196" s="833" t="str">
        <f t="shared" si="124"/>
        <v/>
      </c>
      <c r="Y196" s="762" t="str">
        <f t="shared" si="117"/>
        <v/>
      </c>
      <c r="Z196" s="762" t="str">
        <f t="shared" si="118"/>
        <v/>
      </c>
      <c r="AA196" s="762" t="str">
        <f t="shared" si="119"/>
        <v/>
      </c>
      <c r="AB196" s="762" t="str">
        <f t="shared" si="120"/>
        <v/>
      </c>
      <c r="AC196" s="762" t="str">
        <f t="shared" si="121"/>
        <v/>
      </c>
    </row>
    <row r="197" spans="1:29" hidden="1">
      <c r="A197" s="758"/>
      <c r="B197" s="758"/>
      <c r="C197" s="810"/>
      <c r="D197" s="763"/>
      <c r="E197" s="763"/>
      <c r="F197" s="763"/>
      <c r="G197" s="763"/>
      <c r="H197" s="807" t="str">
        <f t="shared" si="126"/>
        <v/>
      </c>
      <c r="I197" s="761"/>
      <c r="J197" s="808" t="str">
        <f t="shared" si="122"/>
        <v/>
      </c>
      <c r="K197" s="808" t="str">
        <f t="shared" si="123"/>
        <v/>
      </c>
      <c r="L197" s="761"/>
      <c r="M197" s="760" t="str">
        <f t="shared" si="107"/>
        <v/>
      </c>
      <c r="N197" s="760" t="str">
        <f t="shared" si="108"/>
        <v/>
      </c>
      <c r="O197" s="762" t="str">
        <f t="shared" si="109"/>
        <v/>
      </c>
      <c r="P197" s="762" t="str">
        <f t="shared" si="110"/>
        <v/>
      </c>
      <c r="Q197" s="762" t="str">
        <f t="shared" si="127"/>
        <v/>
      </c>
      <c r="R197" s="762" t="str">
        <f t="shared" si="125"/>
        <v/>
      </c>
      <c r="S197" s="762" t="str">
        <f t="shared" si="112"/>
        <v/>
      </c>
      <c r="T197" s="762" t="str">
        <f t="shared" si="113"/>
        <v/>
      </c>
      <c r="U197" s="762" t="str">
        <f t="shared" si="114"/>
        <v/>
      </c>
      <c r="V197" s="762" t="str">
        <f t="shared" si="115"/>
        <v/>
      </c>
      <c r="W197" s="762" t="str">
        <f t="shared" si="116"/>
        <v/>
      </c>
      <c r="X197" s="833" t="str">
        <f t="shared" si="124"/>
        <v/>
      </c>
      <c r="Y197" s="762" t="str">
        <f t="shared" si="117"/>
        <v/>
      </c>
      <c r="Z197" s="762" t="str">
        <f t="shared" si="118"/>
        <v/>
      </c>
      <c r="AA197" s="762" t="str">
        <f t="shared" si="119"/>
        <v/>
      </c>
      <c r="AB197" s="762" t="str">
        <f t="shared" si="120"/>
        <v/>
      </c>
      <c r="AC197" s="762" t="str">
        <f t="shared" si="121"/>
        <v/>
      </c>
    </row>
    <row r="198" spans="1:29" hidden="1">
      <c r="A198" s="758"/>
      <c r="B198" s="758"/>
      <c r="C198" s="810"/>
      <c r="D198" s="763"/>
      <c r="E198" s="763"/>
      <c r="F198" s="763"/>
      <c r="G198" s="763"/>
      <c r="H198" s="807" t="str">
        <f t="shared" si="126"/>
        <v/>
      </c>
      <c r="I198" s="761"/>
      <c r="J198" s="808" t="str">
        <f t="shared" si="122"/>
        <v/>
      </c>
      <c r="K198" s="808" t="str">
        <f t="shared" si="123"/>
        <v/>
      </c>
      <c r="L198" s="761"/>
      <c r="M198" s="760" t="str">
        <f t="shared" ref="M198:M260" si="128">IF(AND(ISNUMBER(C198),ISNUMBER(L198)),C198*L198,"")</f>
        <v/>
      </c>
      <c r="N198" s="760" t="str">
        <f t="shared" si="108"/>
        <v/>
      </c>
      <c r="O198" s="762" t="str">
        <f t="shared" si="109"/>
        <v/>
      </c>
      <c r="P198" s="762" t="str">
        <f t="shared" si="110"/>
        <v/>
      </c>
      <c r="Q198" s="762" t="str">
        <f t="shared" si="127"/>
        <v/>
      </c>
      <c r="R198" s="762" t="str">
        <f t="shared" si="125"/>
        <v/>
      </c>
      <c r="S198" s="762" t="str">
        <f t="shared" si="112"/>
        <v/>
      </c>
      <c r="T198" s="762" t="str">
        <f t="shared" si="113"/>
        <v/>
      </c>
      <c r="U198" s="762" t="str">
        <f t="shared" si="114"/>
        <v/>
      </c>
      <c r="V198" s="762" t="str">
        <f t="shared" si="115"/>
        <v/>
      </c>
      <c r="W198" s="762" t="str">
        <f t="shared" ref="W198:W260" si="129">IF(AND(ISNUMBER(T198),ISNUMBER(N198),ISNUMBER(P198)),ROUND(T198-N198-P198,2),"")</f>
        <v/>
      </c>
      <c r="X198" s="833" t="str">
        <f t="shared" si="124"/>
        <v/>
      </c>
      <c r="Y198" s="762" t="str">
        <f t="shared" si="117"/>
        <v/>
      </c>
      <c r="Z198" s="762" t="str">
        <f t="shared" si="118"/>
        <v/>
      </c>
      <c r="AA198" s="762" t="str">
        <f t="shared" ref="AA198:AA260" si="130">IF(AND(ISNUMBER(Y198),ISNUMBER($AA$12)),ROUND(Y198*$AA$12,2),"")</f>
        <v/>
      </c>
      <c r="AB198" s="762" t="str">
        <f t="shared" ref="AB198:AB260" si="131">IF(AND(ISNUMBER(Z198),ISNUMBER($AB$12)),ROUND(Z198*$AB$12,2),"")</f>
        <v/>
      </c>
      <c r="AC198" s="762" t="str">
        <f t="shared" si="121"/>
        <v/>
      </c>
    </row>
    <row r="199" spans="1:29" hidden="1">
      <c r="A199" s="758"/>
      <c r="B199" s="758"/>
      <c r="C199" s="810"/>
      <c r="D199" s="763"/>
      <c r="E199" s="763"/>
      <c r="F199" s="763"/>
      <c r="G199" s="763"/>
      <c r="H199" s="807" t="str">
        <f t="shared" si="126"/>
        <v/>
      </c>
      <c r="I199" s="761"/>
      <c r="J199" s="808" t="str">
        <f t="shared" si="122"/>
        <v/>
      </c>
      <c r="K199" s="808" t="str">
        <f t="shared" si="123"/>
        <v/>
      </c>
      <c r="L199" s="761"/>
      <c r="M199" s="760" t="str">
        <f t="shared" si="128"/>
        <v/>
      </c>
      <c r="N199" s="760" t="str">
        <f t="shared" ref="N199:N261" si="132">IF(AND(ISNUMBER(K199),ISNUMBER(M199)),ROUND(PI()*K199^2/4*M199,2),"")</f>
        <v/>
      </c>
      <c r="O199" s="762" t="str">
        <f t="shared" ref="O199:O261" si="133">IF(AND(ISNUMBER(I199),ISNUMBER($O$12)),$O$12,"")</f>
        <v/>
      </c>
      <c r="P199" s="762" t="str">
        <f t="shared" si="110"/>
        <v/>
      </c>
      <c r="Q199" s="762" t="str">
        <f t="shared" si="127"/>
        <v/>
      </c>
      <c r="R199" s="762" t="str">
        <f t="shared" si="125"/>
        <v/>
      </c>
      <c r="S199" s="762" t="str">
        <f t="shared" ref="S199:S261" si="134">IF(AND(ISNUMBER(K199),ISNUMBER(L199),ISNUMBER(R199)),ROUND(K199*L199+2*R199+(L199-1)*0.2,2),"")</f>
        <v/>
      </c>
      <c r="T199" s="762" t="str">
        <f t="shared" ref="T199:T261" si="135">IF(AND(ISNUMBER(C199),ISNUMBER(Q199),ISNUMBER(S199)),ROUND(C199*Q199*S199,2),"")</f>
        <v/>
      </c>
      <c r="U199" s="762" t="str">
        <f t="shared" si="114"/>
        <v/>
      </c>
      <c r="V199" s="762" t="str">
        <f t="shared" ref="V199:V261" si="136">IF(AND(ISNUMBER(I199),ISNUMBER(O199),ISNUMBER(Q199)),Q199-O199-K199,"")</f>
        <v/>
      </c>
      <c r="W199" s="762" t="str">
        <f t="shared" si="129"/>
        <v/>
      </c>
      <c r="X199" s="833" t="str">
        <f t="shared" si="124"/>
        <v/>
      </c>
      <c r="Y199" s="762" t="str">
        <f t="shared" ref="Y199:Y261" si="137">IF(AND(ISNUMBER(N199),ISNUMBER(P199),ISNUMBER(X199)),N199+P199+X199,"")</f>
        <v/>
      </c>
      <c r="Z199" s="762" t="str">
        <f t="shared" ref="Z199:Z261" si="138">IF(ISNUMBER(X199),X199,"")</f>
        <v/>
      </c>
      <c r="AA199" s="762" t="str">
        <f t="shared" si="130"/>
        <v/>
      </c>
      <c r="AB199" s="762" t="str">
        <f t="shared" si="131"/>
        <v/>
      </c>
      <c r="AC199" s="762" t="str">
        <f t="shared" ref="AC199:AC261" si="139">IF(AND(ISNUMBER(C199),ISNUMBER(Q199),ISNUMBER($AC$12)),IF(Q199&gt;$AC$12,ROUND(C199*Q199*2,2),0),"")</f>
        <v/>
      </c>
    </row>
    <row r="200" spans="1:29" hidden="1">
      <c r="A200" s="758"/>
      <c r="B200" s="758"/>
      <c r="C200" s="810"/>
      <c r="D200" s="763"/>
      <c r="E200" s="763"/>
      <c r="F200" s="763"/>
      <c r="G200" s="763"/>
      <c r="H200" s="807" t="str">
        <f t="shared" si="126"/>
        <v/>
      </c>
      <c r="I200" s="761"/>
      <c r="J200" s="808" t="str">
        <f t="shared" si="122"/>
        <v/>
      </c>
      <c r="K200" s="808" t="str">
        <f t="shared" si="123"/>
        <v/>
      </c>
      <c r="L200" s="761"/>
      <c r="M200" s="760" t="str">
        <f t="shared" si="128"/>
        <v/>
      </c>
      <c r="N200" s="760" t="str">
        <f t="shared" si="132"/>
        <v/>
      </c>
      <c r="O200" s="762" t="str">
        <f t="shared" si="133"/>
        <v/>
      </c>
      <c r="P200" s="762" t="str">
        <f t="shared" ref="P200:P262" si="140">IF(AND(ISNUMBER(C200),ISNUMBER(K200),ISNUMBER(L200),ISNUMBER(O200)),ROUND(C200*K200*L200*O200+(L200-1)*0.2,2),"")</f>
        <v/>
      </c>
      <c r="Q200" s="762" t="str">
        <f t="shared" si="127"/>
        <v/>
      </c>
      <c r="R200" s="762" t="str">
        <f t="shared" si="125"/>
        <v/>
      </c>
      <c r="S200" s="762" t="str">
        <f t="shared" si="134"/>
        <v/>
      </c>
      <c r="T200" s="762" t="str">
        <f t="shared" si="135"/>
        <v/>
      </c>
      <c r="U200" s="762" t="str">
        <f t="shared" ref="U200:U262" si="141">IF(AND(ISNUMBER(M200),ISNUMBER(K200),ISNUMBER($U$12)),ROUND(M200*(PI()*K200+0.3)*$U$12,2),"")</f>
        <v/>
      </c>
      <c r="V200" s="762" t="str">
        <f t="shared" si="136"/>
        <v/>
      </c>
      <c r="W200" s="762" t="str">
        <f t="shared" si="129"/>
        <v/>
      </c>
      <c r="X200" s="833" t="str">
        <f t="shared" si="124"/>
        <v/>
      </c>
      <c r="Y200" s="762" t="str">
        <f t="shared" si="137"/>
        <v/>
      </c>
      <c r="Z200" s="762" t="str">
        <f t="shared" si="138"/>
        <v/>
      </c>
      <c r="AA200" s="762" t="str">
        <f t="shared" si="130"/>
        <v/>
      </c>
      <c r="AB200" s="762" t="str">
        <f t="shared" si="131"/>
        <v/>
      </c>
      <c r="AC200" s="762" t="str">
        <f t="shared" si="139"/>
        <v/>
      </c>
    </row>
    <row r="201" spans="1:29" hidden="1">
      <c r="A201" s="758"/>
      <c r="B201" s="758"/>
      <c r="C201" s="810"/>
      <c r="D201" s="763"/>
      <c r="E201" s="763"/>
      <c r="F201" s="763"/>
      <c r="G201" s="763"/>
      <c r="H201" s="807" t="str">
        <f t="shared" si="126"/>
        <v/>
      </c>
      <c r="I201" s="761"/>
      <c r="J201" s="808" t="str">
        <f t="shared" si="122"/>
        <v/>
      </c>
      <c r="K201" s="808" t="str">
        <f t="shared" si="123"/>
        <v/>
      </c>
      <c r="L201" s="761"/>
      <c r="M201" s="760" t="str">
        <f t="shared" si="128"/>
        <v/>
      </c>
      <c r="N201" s="760" t="str">
        <f t="shared" si="132"/>
        <v/>
      </c>
      <c r="O201" s="762" t="str">
        <f t="shared" si="133"/>
        <v/>
      </c>
      <c r="P201" s="762" t="str">
        <f t="shared" si="140"/>
        <v/>
      </c>
      <c r="Q201" s="762" t="str">
        <f t="shared" si="127"/>
        <v/>
      </c>
      <c r="R201" s="762" t="str">
        <f t="shared" si="125"/>
        <v/>
      </c>
      <c r="S201" s="762" t="str">
        <f t="shared" si="134"/>
        <v/>
      </c>
      <c r="T201" s="762" t="str">
        <f t="shared" si="135"/>
        <v/>
      </c>
      <c r="U201" s="762" t="str">
        <f t="shared" si="141"/>
        <v/>
      </c>
      <c r="V201" s="762" t="str">
        <f t="shared" si="136"/>
        <v/>
      </c>
      <c r="W201" s="762" t="str">
        <f t="shared" si="129"/>
        <v/>
      </c>
      <c r="X201" s="833" t="str">
        <f t="shared" si="124"/>
        <v/>
      </c>
      <c r="Y201" s="762" t="str">
        <f t="shared" si="137"/>
        <v/>
      </c>
      <c r="Z201" s="762" t="str">
        <f t="shared" si="138"/>
        <v/>
      </c>
      <c r="AA201" s="762" t="str">
        <f t="shared" si="130"/>
        <v/>
      </c>
      <c r="AB201" s="762" t="str">
        <f t="shared" si="131"/>
        <v/>
      </c>
      <c r="AC201" s="762" t="str">
        <f t="shared" si="139"/>
        <v/>
      </c>
    </row>
    <row r="202" spans="1:29" hidden="1">
      <c r="A202" s="758"/>
      <c r="B202" s="758"/>
      <c r="C202" s="810"/>
      <c r="D202" s="763"/>
      <c r="E202" s="763"/>
      <c r="F202" s="763"/>
      <c r="G202" s="763"/>
      <c r="H202" s="807" t="str">
        <f t="shared" si="126"/>
        <v/>
      </c>
      <c r="I202" s="761"/>
      <c r="J202" s="808" t="str">
        <f t="shared" si="122"/>
        <v/>
      </c>
      <c r="K202" s="808" t="str">
        <f t="shared" si="123"/>
        <v/>
      </c>
      <c r="L202" s="761"/>
      <c r="M202" s="760" t="str">
        <f t="shared" si="128"/>
        <v/>
      </c>
      <c r="N202" s="760" t="str">
        <f t="shared" si="132"/>
        <v/>
      </c>
      <c r="O202" s="762" t="str">
        <f t="shared" si="133"/>
        <v/>
      </c>
      <c r="P202" s="762" t="str">
        <f t="shared" si="140"/>
        <v/>
      </c>
      <c r="Q202" s="762" t="str">
        <f t="shared" si="127"/>
        <v/>
      </c>
      <c r="R202" s="762" t="str">
        <f t="shared" si="125"/>
        <v/>
      </c>
      <c r="S202" s="762" t="str">
        <f t="shared" si="134"/>
        <v/>
      </c>
      <c r="T202" s="762" t="str">
        <f t="shared" si="135"/>
        <v/>
      </c>
      <c r="U202" s="762" t="str">
        <f t="shared" si="141"/>
        <v/>
      </c>
      <c r="V202" s="762" t="str">
        <f t="shared" si="136"/>
        <v/>
      </c>
      <c r="W202" s="762" t="str">
        <f t="shared" si="129"/>
        <v/>
      </c>
      <c r="X202" s="833" t="str">
        <f t="shared" si="124"/>
        <v/>
      </c>
      <c r="Y202" s="762" t="str">
        <f t="shared" si="137"/>
        <v/>
      </c>
      <c r="Z202" s="762" t="str">
        <f t="shared" si="138"/>
        <v/>
      </c>
      <c r="AA202" s="762" t="str">
        <f t="shared" si="130"/>
        <v/>
      </c>
      <c r="AB202" s="762" t="str">
        <f t="shared" si="131"/>
        <v/>
      </c>
      <c r="AC202" s="762" t="str">
        <f t="shared" si="139"/>
        <v/>
      </c>
    </row>
    <row r="203" spans="1:29" ht="6" hidden="1" customHeight="1">
      <c r="A203" s="758"/>
      <c r="B203" s="758"/>
      <c r="C203" s="810"/>
      <c r="D203" s="763"/>
      <c r="E203" s="763"/>
      <c r="F203" s="763"/>
      <c r="G203" s="763"/>
      <c r="H203" s="807" t="str">
        <f t="shared" si="126"/>
        <v/>
      </c>
      <c r="I203" s="761"/>
      <c r="J203" s="808" t="str">
        <f t="shared" si="122"/>
        <v/>
      </c>
      <c r="K203" s="808" t="str">
        <f t="shared" si="123"/>
        <v/>
      </c>
      <c r="L203" s="761"/>
      <c r="M203" s="760" t="str">
        <f t="shared" si="128"/>
        <v/>
      </c>
      <c r="N203" s="760" t="str">
        <f t="shared" si="132"/>
        <v/>
      </c>
      <c r="O203" s="762" t="str">
        <f t="shared" si="133"/>
        <v/>
      </c>
      <c r="P203" s="762" t="str">
        <f t="shared" si="140"/>
        <v/>
      </c>
      <c r="Q203" s="762" t="str">
        <f t="shared" si="127"/>
        <v/>
      </c>
      <c r="R203" s="762" t="str">
        <f t="shared" si="125"/>
        <v/>
      </c>
      <c r="S203" s="762" t="str">
        <f t="shared" si="134"/>
        <v/>
      </c>
      <c r="T203" s="762" t="str">
        <f t="shared" si="135"/>
        <v/>
      </c>
      <c r="U203" s="762" t="str">
        <f t="shared" si="141"/>
        <v/>
      </c>
      <c r="V203" s="762" t="str">
        <f t="shared" si="136"/>
        <v/>
      </c>
      <c r="W203" s="762" t="str">
        <f t="shared" si="129"/>
        <v/>
      </c>
      <c r="X203" s="833" t="str">
        <f t="shared" si="124"/>
        <v/>
      </c>
      <c r="Y203" s="762" t="str">
        <f t="shared" si="137"/>
        <v/>
      </c>
      <c r="Z203" s="762" t="str">
        <f t="shared" si="138"/>
        <v/>
      </c>
      <c r="AA203" s="762" t="str">
        <f t="shared" si="130"/>
        <v/>
      </c>
      <c r="AB203" s="762" t="str">
        <f t="shared" si="131"/>
        <v/>
      </c>
      <c r="AC203" s="762" t="str">
        <f t="shared" si="139"/>
        <v/>
      </c>
    </row>
    <row r="204" spans="1:29" hidden="1">
      <c r="A204" s="758"/>
      <c r="B204" s="758"/>
      <c r="C204" s="810"/>
      <c r="D204" s="763"/>
      <c r="E204" s="763"/>
      <c r="F204" s="763"/>
      <c r="G204" s="763"/>
      <c r="H204" s="807" t="str">
        <f t="shared" si="126"/>
        <v/>
      </c>
      <c r="I204" s="761"/>
      <c r="J204" s="808" t="str">
        <f t="shared" si="122"/>
        <v/>
      </c>
      <c r="K204" s="808" t="str">
        <f t="shared" si="123"/>
        <v/>
      </c>
      <c r="L204" s="761"/>
      <c r="M204" s="760" t="str">
        <f t="shared" si="128"/>
        <v/>
      </c>
      <c r="N204" s="760" t="str">
        <f t="shared" si="132"/>
        <v/>
      </c>
      <c r="O204" s="762" t="str">
        <f t="shared" si="133"/>
        <v/>
      </c>
      <c r="P204" s="762" t="str">
        <f t="shared" si="140"/>
        <v/>
      </c>
      <c r="Q204" s="762" t="str">
        <f t="shared" si="127"/>
        <v/>
      </c>
      <c r="R204" s="762" t="str">
        <f t="shared" si="125"/>
        <v/>
      </c>
      <c r="S204" s="762" t="str">
        <f t="shared" si="134"/>
        <v/>
      </c>
      <c r="T204" s="762" t="str">
        <f t="shared" si="135"/>
        <v/>
      </c>
      <c r="U204" s="762" t="str">
        <f t="shared" si="141"/>
        <v/>
      </c>
      <c r="V204" s="762" t="str">
        <f t="shared" si="136"/>
        <v/>
      </c>
      <c r="W204" s="762" t="str">
        <f t="shared" si="129"/>
        <v/>
      </c>
      <c r="X204" s="833" t="str">
        <f t="shared" si="124"/>
        <v/>
      </c>
      <c r="Y204" s="762" t="str">
        <f t="shared" si="137"/>
        <v/>
      </c>
      <c r="Z204" s="762" t="str">
        <f t="shared" si="138"/>
        <v/>
      </c>
      <c r="AA204" s="762" t="str">
        <f t="shared" si="130"/>
        <v/>
      </c>
      <c r="AB204" s="762" t="str">
        <f t="shared" si="131"/>
        <v/>
      </c>
      <c r="AC204" s="762" t="str">
        <f t="shared" si="139"/>
        <v/>
      </c>
    </row>
    <row r="205" spans="1:29" hidden="1">
      <c r="A205" s="758"/>
      <c r="B205" s="758"/>
      <c r="C205" s="810"/>
      <c r="D205" s="763"/>
      <c r="E205" s="763"/>
      <c r="F205" s="763"/>
      <c r="G205" s="763"/>
      <c r="H205" s="807" t="str">
        <f t="shared" si="126"/>
        <v/>
      </c>
      <c r="I205" s="761"/>
      <c r="J205" s="808" t="str">
        <f t="shared" si="122"/>
        <v/>
      </c>
      <c r="K205" s="808" t="str">
        <f t="shared" si="123"/>
        <v/>
      </c>
      <c r="L205" s="761"/>
      <c r="M205" s="760" t="str">
        <f t="shared" si="128"/>
        <v/>
      </c>
      <c r="N205" s="760" t="str">
        <f t="shared" si="132"/>
        <v/>
      </c>
      <c r="O205" s="762" t="str">
        <f t="shared" si="133"/>
        <v/>
      </c>
      <c r="P205" s="762" t="str">
        <f t="shared" si="140"/>
        <v/>
      </c>
      <c r="Q205" s="762" t="str">
        <f t="shared" si="127"/>
        <v/>
      </c>
      <c r="R205" s="762" t="str">
        <f t="shared" si="125"/>
        <v/>
      </c>
      <c r="S205" s="762" t="str">
        <f t="shared" si="134"/>
        <v/>
      </c>
      <c r="T205" s="762" t="str">
        <f t="shared" si="135"/>
        <v/>
      </c>
      <c r="U205" s="762" t="str">
        <f t="shared" si="141"/>
        <v/>
      </c>
      <c r="V205" s="762" t="str">
        <f t="shared" si="136"/>
        <v/>
      </c>
      <c r="W205" s="762" t="str">
        <f t="shared" si="129"/>
        <v/>
      </c>
      <c r="X205" s="833" t="str">
        <f t="shared" si="124"/>
        <v/>
      </c>
      <c r="Y205" s="762" t="str">
        <f t="shared" si="137"/>
        <v/>
      </c>
      <c r="Z205" s="762" t="str">
        <f t="shared" si="138"/>
        <v/>
      </c>
      <c r="AA205" s="762" t="str">
        <f t="shared" si="130"/>
        <v/>
      </c>
      <c r="AB205" s="762" t="str">
        <f t="shared" si="131"/>
        <v/>
      </c>
      <c r="AC205" s="762" t="str">
        <f t="shared" si="139"/>
        <v/>
      </c>
    </row>
    <row r="206" spans="1:29" hidden="1">
      <c r="A206" s="758"/>
      <c r="B206" s="758"/>
      <c r="C206" s="810"/>
      <c r="D206" s="763"/>
      <c r="E206" s="763"/>
      <c r="F206" s="763"/>
      <c r="G206" s="763"/>
      <c r="H206" s="807" t="str">
        <f t="shared" si="126"/>
        <v/>
      </c>
      <c r="I206" s="761"/>
      <c r="J206" s="808" t="str">
        <f t="shared" si="122"/>
        <v/>
      </c>
      <c r="K206" s="808" t="str">
        <f t="shared" si="123"/>
        <v/>
      </c>
      <c r="L206" s="761"/>
      <c r="M206" s="760" t="str">
        <f t="shared" si="128"/>
        <v/>
      </c>
      <c r="N206" s="760" t="str">
        <f t="shared" si="132"/>
        <v/>
      </c>
      <c r="O206" s="762" t="str">
        <f t="shared" si="133"/>
        <v/>
      </c>
      <c r="P206" s="762" t="str">
        <f t="shared" si="140"/>
        <v/>
      </c>
      <c r="Q206" s="762" t="str">
        <f t="shared" si="127"/>
        <v/>
      </c>
      <c r="R206" s="762" t="str">
        <f t="shared" si="125"/>
        <v/>
      </c>
      <c r="S206" s="762" t="str">
        <f t="shared" si="134"/>
        <v/>
      </c>
      <c r="T206" s="762" t="str">
        <f t="shared" si="135"/>
        <v/>
      </c>
      <c r="U206" s="762" t="str">
        <f t="shared" si="141"/>
        <v/>
      </c>
      <c r="V206" s="762" t="str">
        <f t="shared" si="136"/>
        <v/>
      </c>
      <c r="W206" s="762" t="str">
        <f t="shared" si="129"/>
        <v/>
      </c>
      <c r="X206" s="833" t="str">
        <f t="shared" si="124"/>
        <v/>
      </c>
      <c r="Y206" s="762" t="str">
        <f t="shared" si="137"/>
        <v/>
      </c>
      <c r="Z206" s="762" t="str">
        <f t="shared" si="138"/>
        <v/>
      </c>
      <c r="AA206" s="762" t="str">
        <f t="shared" si="130"/>
        <v/>
      </c>
      <c r="AB206" s="762" t="str">
        <f t="shared" si="131"/>
        <v/>
      </c>
      <c r="AC206" s="762" t="str">
        <f t="shared" si="139"/>
        <v/>
      </c>
    </row>
    <row r="207" spans="1:29" hidden="1">
      <c r="A207" s="758"/>
      <c r="B207" s="758"/>
      <c r="C207" s="810"/>
      <c r="D207" s="763"/>
      <c r="E207" s="763"/>
      <c r="F207" s="763"/>
      <c r="G207" s="763"/>
      <c r="H207" s="807" t="str">
        <f t="shared" si="126"/>
        <v/>
      </c>
      <c r="I207" s="761"/>
      <c r="J207" s="808" t="str">
        <f t="shared" si="122"/>
        <v/>
      </c>
      <c r="K207" s="808" t="str">
        <f t="shared" si="123"/>
        <v/>
      </c>
      <c r="L207" s="761"/>
      <c r="M207" s="760" t="str">
        <f t="shared" si="128"/>
        <v/>
      </c>
      <c r="N207" s="760" t="str">
        <f t="shared" si="132"/>
        <v/>
      </c>
      <c r="O207" s="762" t="str">
        <f t="shared" si="133"/>
        <v/>
      </c>
      <c r="P207" s="762" t="str">
        <f t="shared" si="140"/>
        <v/>
      </c>
      <c r="Q207" s="762" t="str">
        <f t="shared" si="127"/>
        <v/>
      </c>
      <c r="R207" s="762" t="str">
        <f t="shared" si="125"/>
        <v/>
      </c>
      <c r="S207" s="762" t="str">
        <f t="shared" si="134"/>
        <v/>
      </c>
      <c r="T207" s="762" t="str">
        <f t="shared" si="135"/>
        <v/>
      </c>
      <c r="U207" s="762" t="str">
        <f t="shared" si="141"/>
        <v/>
      </c>
      <c r="V207" s="762" t="str">
        <f t="shared" si="136"/>
        <v/>
      </c>
      <c r="W207" s="762" t="str">
        <f t="shared" si="129"/>
        <v/>
      </c>
      <c r="X207" s="833" t="str">
        <f t="shared" si="124"/>
        <v/>
      </c>
      <c r="Y207" s="762" t="str">
        <f t="shared" si="137"/>
        <v/>
      </c>
      <c r="Z207" s="762" t="str">
        <f t="shared" si="138"/>
        <v/>
      </c>
      <c r="AA207" s="762" t="str">
        <f t="shared" si="130"/>
        <v/>
      </c>
      <c r="AB207" s="762" t="str">
        <f t="shared" si="131"/>
        <v/>
      </c>
      <c r="AC207" s="762" t="str">
        <f t="shared" si="139"/>
        <v/>
      </c>
    </row>
    <row r="208" spans="1:29" hidden="1">
      <c r="A208" s="758"/>
      <c r="B208" s="758"/>
      <c r="C208" s="810"/>
      <c r="D208" s="763"/>
      <c r="E208" s="763"/>
      <c r="F208" s="763"/>
      <c r="G208" s="763"/>
      <c r="H208" s="807" t="str">
        <f t="shared" si="126"/>
        <v/>
      </c>
      <c r="I208" s="761"/>
      <c r="J208" s="808" t="str">
        <f t="shared" si="122"/>
        <v/>
      </c>
      <c r="K208" s="808" t="str">
        <f t="shared" si="123"/>
        <v/>
      </c>
      <c r="L208" s="761"/>
      <c r="M208" s="760" t="str">
        <f t="shared" si="128"/>
        <v/>
      </c>
      <c r="N208" s="760" t="str">
        <f t="shared" si="132"/>
        <v/>
      </c>
      <c r="O208" s="762" t="str">
        <f t="shared" si="133"/>
        <v/>
      </c>
      <c r="P208" s="762" t="str">
        <f t="shared" si="140"/>
        <v/>
      </c>
      <c r="Q208" s="762" t="str">
        <f t="shared" si="127"/>
        <v/>
      </c>
      <c r="R208" s="762" t="str">
        <f t="shared" si="125"/>
        <v/>
      </c>
      <c r="S208" s="762" t="str">
        <f t="shared" si="134"/>
        <v/>
      </c>
      <c r="T208" s="762" t="str">
        <f t="shared" si="135"/>
        <v/>
      </c>
      <c r="U208" s="762" t="str">
        <f t="shared" si="141"/>
        <v/>
      </c>
      <c r="V208" s="762" t="str">
        <f t="shared" si="136"/>
        <v/>
      </c>
      <c r="W208" s="762" t="str">
        <f t="shared" si="129"/>
        <v/>
      </c>
      <c r="X208" s="833" t="str">
        <f t="shared" si="124"/>
        <v/>
      </c>
      <c r="Y208" s="762" t="str">
        <f t="shared" si="137"/>
        <v/>
      </c>
      <c r="Z208" s="762" t="str">
        <f t="shared" si="138"/>
        <v/>
      </c>
      <c r="AA208" s="762" t="str">
        <f t="shared" si="130"/>
        <v/>
      </c>
      <c r="AB208" s="762" t="str">
        <f t="shared" si="131"/>
        <v/>
      </c>
      <c r="AC208" s="762" t="str">
        <f t="shared" si="139"/>
        <v/>
      </c>
    </row>
    <row r="209" spans="1:29" hidden="1">
      <c r="A209" s="758"/>
      <c r="B209" s="758"/>
      <c r="C209" s="810"/>
      <c r="D209" s="763"/>
      <c r="E209" s="763"/>
      <c r="F209" s="763"/>
      <c r="G209" s="763"/>
      <c r="H209" s="807" t="str">
        <f t="shared" si="126"/>
        <v/>
      </c>
      <c r="I209" s="761"/>
      <c r="J209" s="808" t="str">
        <f t="shared" si="122"/>
        <v/>
      </c>
      <c r="K209" s="808" t="str">
        <f t="shared" si="123"/>
        <v/>
      </c>
      <c r="L209" s="761"/>
      <c r="M209" s="760" t="str">
        <f t="shared" si="128"/>
        <v/>
      </c>
      <c r="N209" s="760" t="str">
        <f t="shared" si="132"/>
        <v/>
      </c>
      <c r="O209" s="762" t="str">
        <f t="shared" si="133"/>
        <v/>
      </c>
      <c r="P209" s="762" t="str">
        <f t="shared" si="140"/>
        <v/>
      </c>
      <c r="Q209" s="762" t="str">
        <f t="shared" si="127"/>
        <v/>
      </c>
      <c r="R209" s="762" t="str">
        <f t="shared" si="125"/>
        <v/>
      </c>
      <c r="S209" s="762" t="str">
        <f t="shared" si="134"/>
        <v/>
      </c>
      <c r="T209" s="762" t="str">
        <f t="shared" si="135"/>
        <v/>
      </c>
      <c r="U209" s="762" t="str">
        <f t="shared" si="141"/>
        <v/>
      </c>
      <c r="V209" s="762" t="str">
        <f t="shared" si="136"/>
        <v/>
      </c>
      <c r="W209" s="762" t="str">
        <f t="shared" si="129"/>
        <v/>
      </c>
      <c r="X209" s="833" t="str">
        <f t="shared" si="124"/>
        <v/>
      </c>
      <c r="Y209" s="762" t="str">
        <f t="shared" si="137"/>
        <v/>
      </c>
      <c r="Z209" s="762" t="str">
        <f t="shared" si="138"/>
        <v/>
      </c>
      <c r="AA209" s="762" t="str">
        <f t="shared" si="130"/>
        <v/>
      </c>
      <c r="AB209" s="762" t="str">
        <f t="shared" si="131"/>
        <v/>
      </c>
      <c r="AC209" s="762" t="str">
        <f t="shared" si="139"/>
        <v/>
      </c>
    </row>
    <row r="210" spans="1:29" hidden="1">
      <c r="A210" s="758"/>
      <c r="B210" s="758"/>
      <c r="C210" s="810"/>
      <c r="D210" s="763"/>
      <c r="E210" s="763"/>
      <c r="F210" s="763"/>
      <c r="G210" s="763"/>
      <c r="H210" s="807" t="str">
        <f t="shared" si="126"/>
        <v/>
      </c>
      <c r="I210" s="761"/>
      <c r="J210" s="808" t="str">
        <f t="shared" si="122"/>
        <v/>
      </c>
      <c r="K210" s="808" t="str">
        <f t="shared" si="123"/>
        <v/>
      </c>
      <c r="L210" s="761"/>
      <c r="M210" s="760" t="str">
        <f t="shared" si="128"/>
        <v/>
      </c>
      <c r="N210" s="760" t="str">
        <f t="shared" si="132"/>
        <v/>
      </c>
      <c r="O210" s="762" t="str">
        <f t="shared" si="133"/>
        <v/>
      </c>
      <c r="P210" s="762" t="str">
        <f t="shared" si="140"/>
        <v/>
      </c>
      <c r="Q210" s="762" t="str">
        <f t="shared" si="127"/>
        <v/>
      </c>
      <c r="R210" s="762" t="str">
        <f t="shared" si="125"/>
        <v/>
      </c>
      <c r="S210" s="762" t="str">
        <f t="shared" si="134"/>
        <v/>
      </c>
      <c r="T210" s="762" t="str">
        <f t="shared" si="135"/>
        <v/>
      </c>
      <c r="U210" s="762" t="str">
        <f t="shared" si="141"/>
        <v/>
      </c>
      <c r="V210" s="762" t="str">
        <f t="shared" si="136"/>
        <v/>
      </c>
      <c r="W210" s="762" t="str">
        <f t="shared" si="129"/>
        <v/>
      </c>
      <c r="X210" s="833" t="str">
        <f t="shared" si="124"/>
        <v/>
      </c>
      <c r="Y210" s="762" t="str">
        <f t="shared" si="137"/>
        <v/>
      </c>
      <c r="Z210" s="762" t="str">
        <f t="shared" si="138"/>
        <v/>
      </c>
      <c r="AA210" s="762" t="str">
        <f t="shared" si="130"/>
        <v/>
      </c>
      <c r="AB210" s="762" t="str">
        <f t="shared" si="131"/>
        <v/>
      </c>
      <c r="AC210" s="762" t="str">
        <f t="shared" si="139"/>
        <v/>
      </c>
    </row>
    <row r="211" spans="1:29" hidden="1">
      <c r="A211" s="758"/>
      <c r="B211" s="758"/>
      <c r="C211" s="810"/>
      <c r="D211" s="763"/>
      <c r="E211" s="763"/>
      <c r="F211" s="763"/>
      <c r="G211" s="763"/>
      <c r="H211" s="807" t="str">
        <f t="shared" si="126"/>
        <v/>
      </c>
      <c r="I211" s="761"/>
      <c r="J211" s="808" t="str">
        <f t="shared" ref="J211:J262" si="142">IF(OR(I211=30,I211=40,I211=60,I211=80,I211=100,I211=120,I211=150,I211=200),VLOOKUP(I211,$C$1004:$D$1011,2,FALSE),"")</f>
        <v/>
      </c>
      <c r="K211" s="808" t="str">
        <f t="shared" ref="K211:K262" si="143">IF(J211&lt;&gt;"",VLOOKUP(I211,$C$1004:$E$1011,3,FALSE),"")</f>
        <v/>
      </c>
      <c r="L211" s="761"/>
      <c r="M211" s="760" t="str">
        <f t="shared" si="128"/>
        <v/>
      </c>
      <c r="N211" s="760" t="str">
        <f t="shared" si="132"/>
        <v/>
      </c>
      <c r="O211" s="762" t="str">
        <f t="shared" si="133"/>
        <v/>
      </c>
      <c r="P211" s="762" t="str">
        <f t="shared" si="140"/>
        <v/>
      </c>
      <c r="Q211" s="762" t="str">
        <f t="shared" si="127"/>
        <v/>
      </c>
      <c r="R211" s="762" t="str">
        <f t="shared" si="125"/>
        <v/>
      </c>
      <c r="S211" s="762" t="str">
        <f t="shared" si="134"/>
        <v/>
      </c>
      <c r="T211" s="762" t="str">
        <f t="shared" si="135"/>
        <v/>
      </c>
      <c r="U211" s="762" t="str">
        <f t="shared" si="141"/>
        <v/>
      </c>
      <c r="V211" s="762" t="str">
        <f t="shared" si="136"/>
        <v/>
      </c>
      <c r="W211" s="762" t="str">
        <f t="shared" si="129"/>
        <v/>
      </c>
      <c r="X211" s="833" t="str">
        <f t="shared" si="124"/>
        <v/>
      </c>
      <c r="Y211" s="762" t="str">
        <f t="shared" si="137"/>
        <v/>
      </c>
      <c r="Z211" s="762" t="str">
        <f t="shared" si="138"/>
        <v/>
      </c>
      <c r="AA211" s="762" t="str">
        <f t="shared" si="130"/>
        <v/>
      </c>
      <c r="AB211" s="762" t="str">
        <f t="shared" si="131"/>
        <v/>
      </c>
      <c r="AC211" s="762" t="str">
        <f t="shared" si="139"/>
        <v/>
      </c>
    </row>
    <row r="212" spans="1:29" hidden="1">
      <c r="A212" s="758"/>
      <c r="B212" s="758"/>
      <c r="C212" s="810"/>
      <c r="D212" s="763"/>
      <c r="E212" s="763"/>
      <c r="F212" s="763"/>
      <c r="G212" s="763"/>
      <c r="H212" s="807" t="str">
        <f t="shared" si="126"/>
        <v/>
      </c>
      <c r="I212" s="761"/>
      <c r="J212" s="808" t="str">
        <f t="shared" si="142"/>
        <v/>
      </c>
      <c r="K212" s="808" t="str">
        <f t="shared" si="143"/>
        <v/>
      </c>
      <c r="L212" s="761"/>
      <c r="M212" s="760" t="str">
        <f t="shared" si="128"/>
        <v/>
      </c>
      <c r="N212" s="760" t="str">
        <f t="shared" si="132"/>
        <v/>
      </c>
      <c r="O212" s="762" t="str">
        <f t="shared" si="133"/>
        <v/>
      </c>
      <c r="P212" s="762" t="str">
        <f t="shared" si="140"/>
        <v/>
      </c>
      <c r="Q212" s="762" t="str">
        <f t="shared" si="127"/>
        <v/>
      </c>
      <c r="R212" s="762" t="str">
        <f t="shared" si="125"/>
        <v/>
      </c>
      <c r="S212" s="762" t="str">
        <f t="shared" si="134"/>
        <v/>
      </c>
      <c r="T212" s="762" t="str">
        <f t="shared" si="135"/>
        <v/>
      </c>
      <c r="U212" s="762" t="str">
        <f t="shared" si="141"/>
        <v/>
      </c>
      <c r="V212" s="762" t="str">
        <f t="shared" si="136"/>
        <v/>
      </c>
      <c r="W212" s="762" t="str">
        <f t="shared" si="129"/>
        <v/>
      </c>
      <c r="X212" s="833" t="str">
        <f t="shared" ref="X212:X275" si="144">IF(AND(ISNUMBER(W212),ISNUMBER($X$12)),ROUND(W212*$X$12,2),"")</f>
        <v/>
      </c>
      <c r="Y212" s="762" t="str">
        <f t="shared" si="137"/>
        <v/>
      </c>
      <c r="Z212" s="762" t="str">
        <f t="shared" si="138"/>
        <v/>
      </c>
      <c r="AA212" s="762" t="str">
        <f t="shared" si="130"/>
        <v/>
      </c>
      <c r="AB212" s="762" t="str">
        <f t="shared" si="131"/>
        <v/>
      </c>
      <c r="AC212" s="762" t="str">
        <f t="shared" si="139"/>
        <v/>
      </c>
    </row>
    <row r="213" spans="1:29" hidden="1">
      <c r="A213" s="758"/>
      <c r="B213" s="758"/>
      <c r="C213" s="810"/>
      <c r="D213" s="763"/>
      <c r="E213" s="763"/>
      <c r="F213" s="763"/>
      <c r="G213" s="763"/>
      <c r="H213" s="807" t="str">
        <f t="shared" si="126"/>
        <v/>
      </c>
      <c r="I213" s="761"/>
      <c r="J213" s="808" t="str">
        <f t="shared" si="142"/>
        <v/>
      </c>
      <c r="K213" s="808" t="str">
        <f t="shared" si="143"/>
        <v/>
      </c>
      <c r="L213" s="761"/>
      <c r="M213" s="760" t="str">
        <f t="shared" si="128"/>
        <v/>
      </c>
      <c r="N213" s="760" t="str">
        <f t="shared" si="132"/>
        <v/>
      </c>
      <c r="O213" s="762" t="str">
        <f t="shared" si="133"/>
        <v/>
      </c>
      <c r="P213" s="762" t="str">
        <f t="shared" si="140"/>
        <v/>
      </c>
      <c r="Q213" s="762" t="str">
        <f t="shared" si="127"/>
        <v/>
      </c>
      <c r="R213" s="762" t="str">
        <f t="shared" si="125"/>
        <v/>
      </c>
      <c r="S213" s="762" t="str">
        <f t="shared" si="134"/>
        <v/>
      </c>
      <c r="T213" s="762" t="str">
        <f t="shared" si="135"/>
        <v/>
      </c>
      <c r="U213" s="762" t="str">
        <f t="shared" si="141"/>
        <v/>
      </c>
      <c r="V213" s="762" t="str">
        <f t="shared" si="136"/>
        <v/>
      </c>
      <c r="W213" s="762" t="str">
        <f t="shared" si="129"/>
        <v/>
      </c>
      <c r="X213" s="833" t="str">
        <f t="shared" si="144"/>
        <v/>
      </c>
      <c r="Y213" s="762" t="str">
        <f t="shared" si="137"/>
        <v/>
      </c>
      <c r="Z213" s="762" t="str">
        <f t="shared" si="138"/>
        <v/>
      </c>
      <c r="AA213" s="762" t="str">
        <f t="shared" si="130"/>
        <v/>
      </c>
      <c r="AB213" s="762" t="str">
        <f t="shared" si="131"/>
        <v/>
      </c>
      <c r="AC213" s="762" t="str">
        <f t="shared" si="139"/>
        <v/>
      </c>
    </row>
    <row r="214" spans="1:29" hidden="1">
      <c r="A214" s="758"/>
      <c r="B214" s="758"/>
      <c r="C214" s="810"/>
      <c r="D214" s="763"/>
      <c r="E214" s="763"/>
      <c r="F214" s="763"/>
      <c r="G214" s="763"/>
      <c r="H214" s="807" t="str">
        <f t="shared" si="126"/>
        <v/>
      </c>
      <c r="I214" s="761"/>
      <c r="J214" s="808" t="str">
        <f t="shared" si="142"/>
        <v/>
      </c>
      <c r="K214" s="808" t="str">
        <f t="shared" si="143"/>
        <v/>
      </c>
      <c r="L214" s="761"/>
      <c r="M214" s="760" t="str">
        <f t="shared" si="128"/>
        <v/>
      </c>
      <c r="N214" s="760" t="str">
        <f t="shared" si="132"/>
        <v/>
      </c>
      <c r="O214" s="762" t="str">
        <f t="shared" si="133"/>
        <v/>
      </c>
      <c r="P214" s="762" t="str">
        <f t="shared" si="140"/>
        <v/>
      </c>
      <c r="Q214" s="762" t="str">
        <f t="shared" si="127"/>
        <v/>
      </c>
      <c r="R214" s="762" t="str">
        <f t="shared" si="125"/>
        <v/>
      </c>
      <c r="S214" s="762" t="str">
        <f t="shared" si="134"/>
        <v/>
      </c>
      <c r="T214" s="762" t="str">
        <f t="shared" si="135"/>
        <v/>
      </c>
      <c r="U214" s="762" t="str">
        <f t="shared" si="141"/>
        <v/>
      </c>
      <c r="V214" s="762" t="str">
        <f t="shared" si="136"/>
        <v/>
      </c>
      <c r="W214" s="762" t="str">
        <f t="shared" si="129"/>
        <v/>
      </c>
      <c r="X214" s="833" t="str">
        <f t="shared" si="144"/>
        <v/>
      </c>
      <c r="Y214" s="762" t="str">
        <f t="shared" si="137"/>
        <v/>
      </c>
      <c r="Z214" s="762" t="str">
        <f t="shared" si="138"/>
        <v/>
      </c>
      <c r="AA214" s="762" t="str">
        <f t="shared" si="130"/>
        <v/>
      </c>
      <c r="AB214" s="762" t="str">
        <f t="shared" si="131"/>
        <v/>
      </c>
      <c r="AC214" s="762" t="str">
        <f t="shared" si="139"/>
        <v/>
      </c>
    </row>
    <row r="215" spans="1:29" hidden="1">
      <c r="A215" s="758"/>
      <c r="B215" s="758"/>
      <c r="C215" s="810"/>
      <c r="D215" s="763"/>
      <c r="E215" s="763"/>
      <c r="F215" s="763"/>
      <c r="G215" s="763"/>
      <c r="H215" s="807" t="str">
        <f t="shared" si="126"/>
        <v/>
      </c>
      <c r="I215" s="761"/>
      <c r="J215" s="808" t="str">
        <f t="shared" si="142"/>
        <v/>
      </c>
      <c r="K215" s="808" t="str">
        <f t="shared" si="143"/>
        <v/>
      </c>
      <c r="L215" s="761"/>
      <c r="M215" s="760" t="str">
        <f t="shared" si="128"/>
        <v/>
      </c>
      <c r="N215" s="760" t="str">
        <f t="shared" si="132"/>
        <v/>
      </c>
      <c r="O215" s="762" t="str">
        <f t="shared" si="133"/>
        <v/>
      </c>
      <c r="P215" s="762" t="str">
        <f t="shared" si="140"/>
        <v/>
      </c>
      <c r="Q215" s="762" t="str">
        <f t="shared" si="127"/>
        <v/>
      </c>
      <c r="R215" s="762" t="str">
        <f t="shared" si="125"/>
        <v/>
      </c>
      <c r="S215" s="762" t="str">
        <f t="shared" si="134"/>
        <v/>
      </c>
      <c r="T215" s="762" t="str">
        <f t="shared" si="135"/>
        <v/>
      </c>
      <c r="U215" s="762" t="str">
        <f t="shared" si="141"/>
        <v/>
      </c>
      <c r="V215" s="762" t="str">
        <f t="shared" si="136"/>
        <v/>
      </c>
      <c r="W215" s="762" t="str">
        <f t="shared" si="129"/>
        <v/>
      </c>
      <c r="X215" s="833" t="str">
        <f t="shared" si="144"/>
        <v/>
      </c>
      <c r="Y215" s="762" t="str">
        <f t="shared" si="137"/>
        <v/>
      </c>
      <c r="Z215" s="762" t="str">
        <f t="shared" si="138"/>
        <v/>
      </c>
      <c r="AA215" s="762" t="str">
        <f t="shared" si="130"/>
        <v/>
      </c>
      <c r="AB215" s="762" t="str">
        <f t="shared" si="131"/>
        <v/>
      </c>
      <c r="AC215" s="762" t="str">
        <f t="shared" si="139"/>
        <v/>
      </c>
    </row>
    <row r="216" spans="1:29" hidden="1">
      <c r="A216" s="758"/>
      <c r="B216" s="758"/>
      <c r="C216" s="810"/>
      <c r="D216" s="763"/>
      <c r="E216" s="763"/>
      <c r="F216" s="763"/>
      <c r="G216" s="763"/>
      <c r="H216" s="807" t="str">
        <f t="shared" si="126"/>
        <v/>
      </c>
      <c r="I216" s="761"/>
      <c r="J216" s="808" t="str">
        <f t="shared" si="142"/>
        <v/>
      </c>
      <c r="K216" s="808" t="str">
        <f t="shared" si="143"/>
        <v/>
      </c>
      <c r="L216" s="761"/>
      <c r="M216" s="760" t="str">
        <f t="shared" si="128"/>
        <v/>
      </c>
      <c r="N216" s="760" t="str">
        <f t="shared" si="132"/>
        <v/>
      </c>
      <c r="O216" s="762" t="str">
        <f t="shared" si="133"/>
        <v/>
      </c>
      <c r="P216" s="762" t="str">
        <f t="shared" si="140"/>
        <v/>
      </c>
      <c r="Q216" s="762" t="str">
        <f t="shared" si="127"/>
        <v/>
      </c>
      <c r="R216" s="762" t="str">
        <f t="shared" si="125"/>
        <v/>
      </c>
      <c r="S216" s="762" t="str">
        <f t="shared" si="134"/>
        <v/>
      </c>
      <c r="T216" s="762" t="str">
        <f t="shared" si="135"/>
        <v/>
      </c>
      <c r="U216" s="762" t="str">
        <f t="shared" si="141"/>
        <v/>
      </c>
      <c r="V216" s="762" t="str">
        <f t="shared" si="136"/>
        <v/>
      </c>
      <c r="W216" s="762" t="str">
        <f t="shared" si="129"/>
        <v/>
      </c>
      <c r="X216" s="833" t="str">
        <f t="shared" si="144"/>
        <v/>
      </c>
      <c r="Y216" s="762" t="str">
        <f t="shared" si="137"/>
        <v/>
      </c>
      <c r="Z216" s="762" t="str">
        <f t="shared" si="138"/>
        <v/>
      </c>
      <c r="AA216" s="762" t="str">
        <f t="shared" si="130"/>
        <v/>
      </c>
      <c r="AB216" s="762" t="str">
        <f t="shared" si="131"/>
        <v/>
      </c>
      <c r="AC216" s="762" t="str">
        <f t="shared" si="139"/>
        <v/>
      </c>
    </row>
    <row r="217" spans="1:29" hidden="1">
      <c r="A217" s="758"/>
      <c r="B217" s="758"/>
      <c r="C217" s="810"/>
      <c r="D217" s="763"/>
      <c r="E217" s="763"/>
      <c r="F217" s="763"/>
      <c r="G217" s="763"/>
      <c r="H217" s="807" t="str">
        <f t="shared" si="126"/>
        <v/>
      </c>
      <c r="I217" s="761"/>
      <c r="J217" s="808" t="str">
        <f t="shared" si="142"/>
        <v/>
      </c>
      <c r="K217" s="808" t="str">
        <f t="shared" si="143"/>
        <v/>
      </c>
      <c r="L217" s="761"/>
      <c r="M217" s="760" t="str">
        <f t="shared" si="128"/>
        <v/>
      </c>
      <c r="N217" s="760" t="str">
        <f t="shared" si="132"/>
        <v/>
      </c>
      <c r="O217" s="762" t="str">
        <f t="shared" si="133"/>
        <v/>
      </c>
      <c r="P217" s="762" t="str">
        <f t="shared" si="140"/>
        <v/>
      </c>
      <c r="Q217" s="762" t="str">
        <f t="shared" si="127"/>
        <v/>
      </c>
      <c r="R217" s="762" t="str">
        <f t="shared" si="125"/>
        <v/>
      </c>
      <c r="S217" s="762" t="str">
        <f t="shared" si="134"/>
        <v/>
      </c>
      <c r="T217" s="762" t="str">
        <f t="shared" si="135"/>
        <v/>
      </c>
      <c r="U217" s="762" t="str">
        <f t="shared" si="141"/>
        <v/>
      </c>
      <c r="V217" s="762" t="str">
        <f t="shared" si="136"/>
        <v/>
      </c>
      <c r="W217" s="762" t="str">
        <f t="shared" si="129"/>
        <v/>
      </c>
      <c r="X217" s="833" t="str">
        <f t="shared" si="144"/>
        <v/>
      </c>
      <c r="Y217" s="762" t="str">
        <f t="shared" si="137"/>
        <v/>
      </c>
      <c r="Z217" s="762" t="str">
        <f t="shared" si="138"/>
        <v/>
      </c>
      <c r="AA217" s="762" t="str">
        <f t="shared" si="130"/>
        <v/>
      </c>
      <c r="AB217" s="762" t="str">
        <f t="shared" si="131"/>
        <v/>
      </c>
      <c r="AC217" s="762" t="str">
        <f t="shared" si="139"/>
        <v/>
      </c>
    </row>
    <row r="218" spans="1:29" hidden="1">
      <c r="A218" s="758"/>
      <c r="B218" s="758"/>
      <c r="C218" s="810"/>
      <c r="D218" s="763"/>
      <c r="E218" s="763"/>
      <c r="F218" s="763"/>
      <c r="G218" s="763"/>
      <c r="H218" s="807" t="str">
        <f t="shared" si="126"/>
        <v/>
      </c>
      <c r="I218" s="761"/>
      <c r="J218" s="808" t="str">
        <f t="shared" si="142"/>
        <v/>
      </c>
      <c r="K218" s="808" t="str">
        <f t="shared" si="143"/>
        <v/>
      </c>
      <c r="L218" s="761"/>
      <c r="M218" s="760" t="str">
        <f t="shared" si="128"/>
        <v/>
      </c>
      <c r="N218" s="760" t="str">
        <f t="shared" si="132"/>
        <v/>
      </c>
      <c r="O218" s="762" t="str">
        <f t="shared" si="133"/>
        <v/>
      </c>
      <c r="P218" s="762" t="str">
        <f t="shared" si="140"/>
        <v/>
      </c>
      <c r="Q218" s="762" t="str">
        <f t="shared" si="127"/>
        <v/>
      </c>
      <c r="R218" s="762" t="str">
        <f t="shared" si="125"/>
        <v/>
      </c>
      <c r="S218" s="762" t="str">
        <f t="shared" si="134"/>
        <v/>
      </c>
      <c r="T218" s="762" t="str">
        <f t="shared" si="135"/>
        <v/>
      </c>
      <c r="U218" s="762" t="str">
        <f t="shared" si="141"/>
        <v/>
      </c>
      <c r="V218" s="762" t="str">
        <f t="shared" si="136"/>
        <v/>
      </c>
      <c r="W218" s="762" t="str">
        <f t="shared" si="129"/>
        <v/>
      </c>
      <c r="X218" s="833" t="str">
        <f t="shared" si="144"/>
        <v/>
      </c>
      <c r="Y218" s="762" t="str">
        <f t="shared" si="137"/>
        <v/>
      </c>
      <c r="Z218" s="762" t="str">
        <f t="shared" si="138"/>
        <v/>
      </c>
      <c r="AA218" s="762" t="str">
        <f t="shared" si="130"/>
        <v/>
      </c>
      <c r="AB218" s="762" t="str">
        <f t="shared" si="131"/>
        <v/>
      </c>
      <c r="AC218" s="762" t="str">
        <f t="shared" si="139"/>
        <v/>
      </c>
    </row>
    <row r="219" spans="1:29" hidden="1">
      <c r="A219" s="758"/>
      <c r="B219" s="758"/>
      <c r="C219" s="810"/>
      <c r="D219" s="763"/>
      <c r="E219" s="763"/>
      <c r="F219" s="763"/>
      <c r="G219" s="763"/>
      <c r="H219" s="807" t="str">
        <f t="shared" si="126"/>
        <v/>
      </c>
      <c r="I219" s="761"/>
      <c r="J219" s="808" t="str">
        <f t="shared" si="142"/>
        <v/>
      </c>
      <c r="K219" s="808" t="str">
        <f t="shared" si="143"/>
        <v/>
      </c>
      <c r="L219" s="761"/>
      <c r="M219" s="760" t="str">
        <f t="shared" si="128"/>
        <v/>
      </c>
      <c r="N219" s="760" t="str">
        <f t="shared" si="132"/>
        <v/>
      </c>
      <c r="O219" s="762" t="str">
        <f t="shared" si="133"/>
        <v/>
      </c>
      <c r="P219" s="762" t="str">
        <f t="shared" si="140"/>
        <v/>
      </c>
      <c r="Q219" s="762" t="str">
        <f t="shared" si="127"/>
        <v/>
      </c>
      <c r="R219" s="762" t="str">
        <f t="shared" si="125"/>
        <v/>
      </c>
      <c r="S219" s="762" t="str">
        <f t="shared" si="134"/>
        <v/>
      </c>
      <c r="T219" s="762" t="str">
        <f t="shared" si="135"/>
        <v/>
      </c>
      <c r="U219" s="762" t="str">
        <f t="shared" si="141"/>
        <v/>
      </c>
      <c r="V219" s="762" t="str">
        <f t="shared" si="136"/>
        <v/>
      </c>
      <c r="W219" s="762" t="str">
        <f t="shared" si="129"/>
        <v/>
      </c>
      <c r="X219" s="833" t="str">
        <f t="shared" si="144"/>
        <v/>
      </c>
      <c r="Y219" s="762" t="str">
        <f t="shared" si="137"/>
        <v/>
      </c>
      <c r="Z219" s="762" t="str">
        <f t="shared" si="138"/>
        <v/>
      </c>
      <c r="AA219" s="762" t="str">
        <f t="shared" si="130"/>
        <v/>
      </c>
      <c r="AB219" s="762" t="str">
        <f t="shared" si="131"/>
        <v/>
      </c>
      <c r="AC219" s="762" t="str">
        <f t="shared" si="139"/>
        <v/>
      </c>
    </row>
    <row r="220" spans="1:29" hidden="1">
      <c r="A220" s="765"/>
      <c r="B220" s="765"/>
      <c r="C220" s="810"/>
      <c r="D220" s="763"/>
      <c r="E220" s="763"/>
      <c r="F220" s="763"/>
      <c r="G220" s="763"/>
      <c r="H220" s="807" t="str">
        <f t="shared" si="126"/>
        <v/>
      </c>
      <c r="I220" s="761"/>
      <c r="J220" s="808" t="str">
        <f t="shared" si="142"/>
        <v/>
      </c>
      <c r="K220" s="808" t="str">
        <f t="shared" si="143"/>
        <v/>
      </c>
      <c r="L220" s="761"/>
      <c r="M220" s="760" t="str">
        <f t="shared" si="128"/>
        <v/>
      </c>
      <c r="N220" s="760" t="str">
        <f t="shared" si="132"/>
        <v/>
      </c>
      <c r="O220" s="762" t="str">
        <f t="shared" si="133"/>
        <v/>
      </c>
      <c r="P220" s="762" t="str">
        <f t="shared" si="140"/>
        <v/>
      </c>
      <c r="Q220" s="762" t="str">
        <f t="shared" si="127"/>
        <v/>
      </c>
      <c r="R220" s="762" t="str">
        <f t="shared" si="125"/>
        <v/>
      </c>
      <c r="S220" s="762" t="str">
        <f t="shared" si="134"/>
        <v/>
      </c>
      <c r="T220" s="762" t="str">
        <f t="shared" si="135"/>
        <v/>
      </c>
      <c r="U220" s="762" t="str">
        <f t="shared" si="141"/>
        <v/>
      </c>
      <c r="V220" s="762" t="str">
        <f t="shared" si="136"/>
        <v/>
      </c>
      <c r="W220" s="762" t="str">
        <f t="shared" si="129"/>
        <v/>
      </c>
      <c r="X220" s="833" t="str">
        <f t="shared" si="144"/>
        <v/>
      </c>
      <c r="Y220" s="762" t="str">
        <f t="shared" si="137"/>
        <v/>
      </c>
      <c r="Z220" s="762" t="str">
        <f t="shared" si="138"/>
        <v/>
      </c>
      <c r="AA220" s="762" t="str">
        <f t="shared" si="130"/>
        <v/>
      </c>
      <c r="AB220" s="762" t="str">
        <f t="shared" si="131"/>
        <v/>
      </c>
      <c r="AC220" s="762" t="str">
        <f t="shared" si="139"/>
        <v/>
      </c>
    </row>
    <row r="221" spans="1:29" hidden="1">
      <c r="A221" s="765"/>
      <c r="B221" s="765"/>
      <c r="C221" s="810"/>
      <c r="D221" s="763"/>
      <c r="E221" s="763"/>
      <c r="F221" s="763"/>
      <c r="G221" s="763"/>
      <c r="H221" s="807" t="str">
        <f t="shared" si="126"/>
        <v/>
      </c>
      <c r="I221" s="761"/>
      <c r="J221" s="808" t="str">
        <f t="shared" si="142"/>
        <v/>
      </c>
      <c r="K221" s="808" t="str">
        <f t="shared" si="143"/>
        <v/>
      </c>
      <c r="L221" s="761"/>
      <c r="M221" s="760" t="str">
        <f t="shared" si="128"/>
        <v/>
      </c>
      <c r="N221" s="760" t="str">
        <f t="shared" si="132"/>
        <v/>
      </c>
      <c r="O221" s="762" t="str">
        <f t="shared" si="133"/>
        <v/>
      </c>
      <c r="P221" s="762" t="str">
        <f t="shared" si="140"/>
        <v/>
      </c>
      <c r="Q221" s="762" t="str">
        <f t="shared" si="127"/>
        <v/>
      </c>
      <c r="R221" s="762" t="str">
        <f t="shared" si="125"/>
        <v/>
      </c>
      <c r="S221" s="762" t="str">
        <f t="shared" si="134"/>
        <v/>
      </c>
      <c r="T221" s="762" t="str">
        <f t="shared" si="135"/>
        <v/>
      </c>
      <c r="U221" s="762" t="str">
        <f t="shared" si="141"/>
        <v/>
      </c>
      <c r="V221" s="762" t="str">
        <f t="shared" si="136"/>
        <v/>
      </c>
      <c r="W221" s="762" t="str">
        <f t="shared" si="129"/>
        <v/>
      </c>
      <c r="X221" s="833" t="str">
        <f t="shared" si="144"/>
        <v/>
      </c>
      <c r="Y221" s="762" t="str">
        <f t="shared" si="137"/>
        <v/>
      </c>
      <c r="Z221" s="762" t="str">
        <f t="shared" si="138"/>
        <v/>
      </c>
      <c r="AA221" s="762" t="str">
        <f t="shared" si="130"/>
        <v/>
      </c>
      <c r="AB221" s="762" t="str">
        <f t="shared" si="131"/>
        <v/>
      </c>
      <c r="AC221" s="762" t="str">
        <f t="shared" si="139"/>
        <v/>
      </c>
    </row>
    <row r="222" spans="1:29" hidden="1">
      <c r="A222" s="765"/>
      <c r="B222" s="765"/>
      <c r="C222" s="810"/>
      <c r="D222" s="763"/>
      <c r="E222" s="763"/>
      <c r="F222" s="763"/>
      <c r="G222" s="763"/>
      <c r="H222" s="807" t="str">
        <f t="shared" si="126"/>
        <v/>
      </c>
      <c r="I222" s="761"/>
      <c r="J222" s="808" t="str">
        <f t="shared" si="142"/>
        <v/>
      </c>
      <c r="K222" s="808" t="str">
        <f t="shared" si="143"/>
        <v/>
      </c>
      <c r="L222" s="761"/>
      <c r="M222" s="760" t="str">
        <f t="shared" si="128"/>
        <v/>
      </c>
      <c r="N222" s="760" t="str">
        <f t="shared" si="132"/>
        <v/>
      </c>
      <c r="O222" s="762" t="str">
        <f t="shared" si="133"/>
        <v/>
      </c>
      <c r="P222" s="762" t="str">
        <f t="shared" si="140"/>
        <v/>
      </c>
      <c r="Q222" s="762" t="str">
        <f t="shared" si="127"/>
        <v/>
      </c>
      <c r="R222" s="762" t="str">
        <f t="shared" si="125"/>
        <v/>
      </c>
      <c r="S222" s="762" t="str">
        <f t="shared" si="134"/>
        <v/>
      </c>
      <c r="T222" s="762" t="str">
        <f t="shared" si="135"/>
        <v/>
      </c>
      <c r="U222" s="762" t="str">
        <f t="shared" si="141"/>
        <v/>
      </c>
      <c r="V222" s="762" t="str">
        <f t="shared" si="136"/>
        <v/>
      </c>
      <c r="W222" s="762" t="str">
        <f t="shared" si="129"/>
        <v/>
      </c>
      <c r="X222" s="833" t="str">
        <f t="shared" si="144"/>
        <v/>
      </c>
      <c r="Y222" s="762" t="str">
        <f t="shared" si="137"/>
        <v/>
      </c>
      <c r="Z222" s="762" t="str">
        <f t="shared" si="138"/>
        <v/>
      </c>
      <c r="AA222" s="762" t="str">
        <f t="shared" si="130"/>
        <v/>
      </c>
      <c r="AB222" s="762" t="str">
        <f t="shared" si="131"/>
        <v/>
      </c>
      <c r="AC222" s="762" t="str">
        <f t="shared" si="139"/>
        <v/>
      </c>
    </row>
    <row r="223" spans="1:29" hidden="1">
      <c r="A223" s="765"/>
      <c r="B223" s="765"/>
      <c r="C223" s="810"/>
      <c r="D223" s="763"/>
      <c r="E223" s="763"/>
      <c r="F223" s="763"/>
      <c r="G223" s="763"/>
      <c r="H223" s="807" t="str">
        <f t="shared" si="126"/>
        <v/>
      </c>
      <c r="I223" s="761"/>
      <c r="J223" s="808" t="str">
        <f t="shared" si="142"/>
        <v/>
      </c>
      <c r="K223" s="808" t="str">
        <f t="shared" si="143"/>
        <v/>
      </c>
      <c r="L223" s="761"/>
      <c r="M223" s="760" t="str">
        <f t="shared" si="128"/>
        <v/>
      </c>
      <c r="N223" s="760" t="str">
        <f t="shared" si="132"/>
        <v/>
      </c>
      <c r="O223" s="762" t="str">
        <f t="shared" si="133"/>
        <v/>
      </c>
      <c r="P223" s="762" t="str">
        <f t="shared" si="140"/>
        <v/>
      </c>
      <c r="Q223" s="762" t="str">
        <f t="shared" si="127"/>
        <v/>
      </c>
      <c r="R223" s="762" t="str">
        <f t="shared" si="125"/>
        <v/>
      </c>
      <c r="S223" s="762" t="str">
        <f t="shared" si="134"/>
        <v/>
      </c>
      <c r="T223" s="762" t="str">
        <f t="shared" si="135"/>
        <v/>
      </c>
      <c r="U223" s="762" t="str">
        <f t="shared" si="141"/>
        <v/>
      </c>
      <c r="V223" s="762" t="str">
        <f t="shared" si="136"/>
        <v/>
      </c>
      <c r="W223" s="762" t="str">
        <f t="shared" si="129"/>
        <v/>
      </c>
      <c r="X223" s="833" t="str">
        <f t="shared" si="144"/>
        <v/>
      </c>
      <c r="Y223" s="762" t="str">
        <f t="shared" si="137"/>
        <v/>
      </c>
      <c r="Z223" s="762" t="str">
        <f t="shared" si="138"/>
        <v/>
      </c>
      <c r="AA223" s="762" t="str">
        <f t="shared" si="130"/>
        <v/>
      </c>
      <c r="AB223" s="762" t="str">
        <f t="shared" si="131"/>
        <v/>
      </c>
      <c r="AC223" s="762" t="str">
        <f t="shared" si="139"/>
        <v/>
      </c>
    </row>
    <row r="224" spans="1:29" hidden="1">
      <c r="A224" s="765"/>
      <c r="B224" s="765"/>
      <c r="C224" s="810"/>
      <c r="D224" s="763"/>
      <c r="E224" s="763"/>
      <c r="F224" s="763"/>
      <c r="G224" s="763"/>
      <c r="H224" s="807" t="str">
        <f t="shared" si="126"/>
        <v/>
      </c>
      <c r="I224" s="761"/>
      <c r="J224" s="808" t="str">
        <f t="shared" si="142"/>
        <v/>
      </c>
      <c r="K224" s="808" t="str">
        <f t="shared" si="143"/>
        <v/>
      </c>
      <c r="L224" s="761"/>
      <c r="M224" s="760" t="str">
        <f t="shared" si="128"/>
        <v/>
      </c>
      <c r="N224" s="760" t="str">
        <f t="shared" si="132"/>
        <v/>
      </c>
      <c r="O224" s="762" t="str">
        <f t="shared" si="133"/>
        <v/>
      </c>
      <c r="P224" s="762" t="str">
        <f t="shared" si="140"/>
        <v/>
      </c>
      <c r="Q224" s="762" t="str">
        <f t="shared" si="127"/>
        <v/>
      </c>
      <c r="R224" s="762" t="str">
        <f t="shared" si="125"/>
        <v/>
      </c>
      <c r="S224" s="762" t="str">
        <f t="shared" si="134"/>
        <v/>
      </c>
      <c r="T224" s="762" t="str">
        <f t="shared" si="135"/>
        <v/>
      </c>
      <c r="U224" s="762" t="str">
        <f t="shared" si="141"/>
        <v/>
      </c>
      <c r="V224" s="762" t="str">
        <f t="shared" si="136"/>
        <v/>
      </c>
      <c r="W224" s="762" t="str">
        <f t="shared" si="129"/>
        <v/>
      </c>
      <c r="X224" s="833" t="str">
        <f t="shared" si="144"/>
        <v/>
      </c>
      <c r="Y224" s="762" t="str">
        <f t="shared" si="137"/>
        <v/>
      </c>
      <c r="Z224" s="762" t="str">
        <f t="shared" si="138"/>
        <v/>
      </c>
      <c r="AA224" s="762" t="str">
        <f t="shared" si="130"/>
        <v/>
      </c>
      <c r="AB224" s="762" t="str">
        <f t="shared" si="131"/>
        <v/>
      </c>
      <c r="AC224" s="762" t="str">
        <f t="shared" si="139"/>
        <v/>
      </c>
    </row>
    <row r="225" spans="1:29" hidden="1">
      <c r="A225" s="765"/>
      <c r="B225" s="765"/>
      <c r="C225" s="810"/>
      <c r="D225" s="763"/>
      <c r="E225" s="763"/>
      <c r="F225" s="763"/>
      <c r="G225" s="763"/>
      <c r="H225" s="807" t="str">
        <f t="shared" si="126"/>
        <v/>
      </c>
      <c r="I225" s="761"/>
      <c r="J225" s="808" t="str">
        <f t="shared" si="142"/>
        <v/>
      </c>
      <c r="K225" s="808" t="str">
        <f t="shared" si="143"/>
        <v/>
      </c>
      <c r="L225" s="761"/>
      <c r="M225" s="760" t="str">
        <f t="shared" si="128"/>
        <v/>
      </c>
      <c r="N225" s="760" t="str">
        <f t="shared" si="132"/>
        <v/>
      </c>
      <c r="O225" s="762" t="str">
        <f t="shared" si="133"/>
        <v/>
      </c>
      <c r="P225" s="762" t="str">
        <f t="shared" si="140"/>
        <v/>
      </c>
      <c r="Q225" s="762" t="str">
        <f t="shared" si="127"/>
        <v/>
      </c>
      <c r="R225" s="762" t="str">
        <f t="shared" si="125"/>
        <v/>
      </c>
      <c r="S225" s="762" t="str">
        <f t="shared" si="134"/>
        <v/>
      </c>
      <c r="T225" s="762" t="str">
        <f t="shared" si="135"/>
        <v/>
      </c>
      <c r="U225" s="762" t="str">
        <f t="shared" si="141"/>
        <v/>
      </c>
      <c r="V225" s="762" t="str">
        <f t="shared" si="136"/>
        <v/>
      </c>
      <c r="W225" s="762" t="str">
        <f t="shared" si="129"/>
        <v/>
      </c>
      <c r="X225" s="833" t="str">
        <f t="shared" si="144"/>
        <v/>
      </c>
      <c r="Y225" s="762" t="str">
        <f t="shared" si="137"/>
        <v/>
      </c>
      <c r="Z225" s="762" t="str">
        <f t="shared" si="138"/>
        <v/>
      </c>
      <c r="AA225" s="762" t="str">
        <f t="shared" si="130"/>
        <v/>
      </c>
      <c r="AB225" s="762" t="str">
        <f t="shared" si="131"/>
        <v/>
      </c>
      <c r="AC225" s="762" t="str">
        <f t="shared" si="139"/>
        <v/>
      </c>
    </row>
    <row r="226" spans="1:29" hidden="1">
      <c r="A226" s="765"/>
      <c r="B226" s="765"/>
      <c r="C226" s="810"/>
      <c r="D226" s="763"/>
      <c r="E226" s="763"/>
      <c r="F226" s="763"/>
      <c r="G226" s="763"/>
      <c r="H226" s="807" t="str">
        <f t="shared" si="126"/>
        <v/>
      </c>
      <c r="I226" s="761"/>
      <c r="J226" s="808" t="str">
        <f t="shared" si="142"/>
        <v/>
      </c>
      <c r="K226" s="808" t="str">
        <f t="shared" si="143"/>
        <v/>
      </c>
      <c r="L226" s="761"/>
      <c r="M226" s="760" t="str">
        <f t="shared" si="128"/>
        <v/>
      </c>
      <c r="N226" s="760" t="str">
        <f t="shared" si="132"/>
        <v/>
      </c>
      <c r="O226" s="762" t="str">
        <f t="shared" si="133"/>
        <v/>
      </c>
      <c r="P226" s="762" t="str">
        <f t="shared" si="140"/>
        <v/>
      </c>
      <c r="Q226" s="762" t="str">
        <f t="shared" si="127"/>
        <v/>
      </c>
      <c r="R226" s="762" t="str">
        <f t="shared" si="125"/>
        <v/>
      </c>
      <c r="S226" s="762" t="str">
        <f t="shared" si="134"/>
        <v/>
      </c>
      <c r="T226" s="762" t="str">
        <f t="shared" si="135"/>
        <v/>
      </c>
      <c r="U226" s="762" t="str">
        <f t="shared" si="141"/>
        <v/>
      </c>
      <c r="V226" s="762" t="str">
        <f t="shared" si="136"/>
        <v/>
      </c>
      <c r="W226" s="762" t="str">
        <f t="shared" si="129"/>
        <v/>
      </c>
      <c r="X226" s="833" t="str">
        <f t="shared" si="144"/>
        <v/>
      </c>
      <c r="Y226" s="762" t="str">
        <f t="shared" si="137"/>
        <v/>
      </c>
      <c r="Z226" s="762" t="str">
        <f t="shared" si="138"/>
        <v/>
      </c>
      <c r="AA226" s="762" t="str">
        <f t="shared" si="130"/>
        <v/>
      </c>
      <c r="AB226" s="762" t="str">
        <f t="shared" si="131"/>
        <v/>
      </c>
      <c r="AC226" s="762" t="str">
        <f t="shared" si="139"/>
        <v/>
      </c>
    </row>
    <row r="227" spans="1:29" hidden="1">
      <c r="A227" s="765"/>
      <c r="B227" s="765"/>
      <c r="C227" s="810"/>
      <c r="D227" s="763"/>
      <c r="E227" s="763"/>
      <c r="F227" s="763"/>
      <c r="G227" s="763"/>
      <c r="H227" s="807" t="str">
        <f t="shared" si="126"/>
        <v/>
      </c>
      <c r="I227" s="761"/>
      <c r="J227" s="808" t="str">
        <f t="shared" si="142"/>
        <v/>
      </c>
      <c r="K227" s="808" t="str">
        <f t="shared" si="143"/>
        <v/>
      </c>
      <c r="L227" s="761"/>
      <c r="M227" s="760" t="str">
        <f t="shared" si="128"/>
        <v/>
      </c>
      <c r="N227" s="760" t="str">
        <f t="shared" si="132"/>
        <v/>
      </c>
      <c r="O227" s="762" t="str">
        <f t="shared" si="133"/>
        <v/>
      </c>
      <c r="P227" s="762" t="str">
        <f t="shared" si="140"/>
        <v/>
      </c>
      <c r="Q227" s="762" t="str">
        <f t="shared" si="127"/>
        <v/>
      </c>
      <c r="R227" s="762" t="str">
        <f t="shared" si="125"/>
        <v/>
      </c>
      <c r="S227" s="762" t="str">
        <f t="shared" si="134"/>
        <v/>
      </c>
      <c r="T227" s="762" t="str">
        <f t="shared" si="135"/>
        <v/>
      </c>
      <c r="U227" s="762" t="str">
        <f t="shared" si="141"/>
        <v/>
      </c>
      <c r="V227" s="762" t="str">
        <f t="shared" si="136"/>
        <v/>
      </c>
      <c r="W227" s="762" t="str">
        <f t="shared" si="129"/>
        <v/>
      </c>
      <c r="X227" s="833" t="str">
        <f t="shared" si="144"/>
        <v/>
      </c>
      <c r="Y227" s="762" t="str">
        <f t="shared" si="137"/>
        <v/>
      </c>
      <c r="Z227" s="762" t="str">
        <f t="shared" si="138"/>
        <v/>
      </c>
      <c r="AA227" s="762" t="str">
        <f t="shared" si="130"/>
        <v/>
      </c>
      <c r="AB227" s="762" t="str">
        <f t="shared" si="131"/>
        <v/>
      </c>
      <c r="AC227" s="762" t="str">
        <f t="shared" si="139"/>
        <v/>
      </c>
    </row>
    <row r="228" spans="1:29" hidden="1">
      <c r="A228" s="765"/>
      <c r="B228" s="765"/>
      <c r="C228" s="810"/>
      <c r="D228" s="763"/>
      <c r="E228" s="763"/>
      <c r="F228" s="763"/>
      <c r="G228" s="763"/>
      <c r="H228" s="807" t="str">
        <f t="shared" si="126"/>
        <v/>
      </c>
      <c r="I228" s="761"/>
      <c r="J228" s="808" t="str">
        <f t="shared" si="142"/>
        <v/>
      </c>
      <c r="K228" s="808" t="str">
        <f t="shared" si="143"/>
        <v/>
      </c>
      <c r="L228" s="761"/>
      <c r="M228" s="760" t="str">
        <f t="shared" si="128"/>
        <v/>
      </c>
      <c r="N228" s="760" t="str">
        <f t="shared" si="132"/>
        <v/>
      </c>
      <c r="O228" s="762" t="str">
        <f t="shared" si="133"/>
        <v/>
      </c>
      <c r="P228" s="762" t="str">
        <f t="shared" si="140"/>
        <v/>
      </c>
      <c r="Q228" s="762" t="str">
        <f t="shared" si="127"/>
        <v/>
      </c>
      <c r="R228" s="762" t="str">
        <f t="shared" si="125"/>
        <v/>
      </c>
      <c r="S228" s="762" t="str">
        <f t="shared" si="134"/>
        <v/>
      </c>
      <c r="T228" s="762" t="str">
        <f t="shared" si="135"/>
        <v/>
      </c>
      <c r="U228" s="762" t="str">
        <f t="shared" si="141"/>
        <v/>
      </c>
      <c r="V228" s="762" t="str">
        <f t="shared" si="136"/>
        <v/>
      </c>
      <c r="W228" s="762" t="str">
        <f t="shared" si="129"/>
        <v/>
      </c>
      <c r="X228" s="833" t="str">
        <f t="shared" si="144"/>
        <v/>
      </c>
      <c r="Y228" s="762" t="str">
        <f t="shared" si="137"/>
        <v/>
      </c>
      <c r="Z228" s="762" t="str">
        <f t="shared" si="138"/>
        <v/>
      </c>
      <c r="AA228" s="762" t="str">
        <f t="shared" si="130"/>
        <v/>
      </c>
      <c r="AB228" s="762" t="str">
        <f t="shared" si="131"/>
        <v/>
      </c>
      <c r="AC228" s="762" t="str">
        <f t="shared" si="139"/>
        <v/>
      </c>
    </row>
    <row r="229" spans="1:29" hidden="1">
      <c r="A229" s="765"/>
      <c r="B229" s="765"/>
      <c r="C229" s="810"/>
      <c r="D229" s="763"/>
      <c r="E229" s="763"/>
      <c r="F229" s="763"/>
      <c r="G229" s="763"/>
      <c r="H229" s="807" t="str">
        <f t="shared" si="126"/>
        <v/>
      </c>
      <c r="I229" s="761"/>
      <c r="J229" s="808" t="str">
        <f t="shared" si="142"/>
        <v/>
      </c>
      <c r="K229" s="808" t="str">
        <f t="shared" si="143"/>
        <v/>
      </c>
      <c r="L229" s="761"/>
      <c r="M229" s="760" t="str">
        <f t="shared" si="128"/>
        <v/>
      </c>
      <c r="N229" s="760" t="str">
        <f t="shared" si="132"/>
        <v/>
      </c>
      <c r="O229" s="762" t="str">
        <f t="shared" si="133"/>
        <v/>
      </c>
      <c r="P229" s="762" t="str">
        <f t="shared" si="140"/>
        <v/>
      </c>
      <c r="Q229" s="762" t="str">
        <f t="shared" si="127"/>
        <v/>
      </c>
      <c r="R229" s="762" t="str">
        <f t="shared" si="125"/>
        <v/>
      </c>
      <c r="S229" s="762" t="str">
        <f t="shared" si="134"/>
        <v/>
      </c>
      <c r="T229" s="762" t="str">
        <f t="shared" si="135"/>
        <v/>
      </c>
      <c r="U229" s="762" t="str">
        <f t="shared" si="141"/>
        <v/>
      </c>
      <c r="V229" s="762" t="str">
        <f t="shared" si="136"/>
        <v/>
      </c>
      <c r="W229" s="762" t="str">
        <f t="shared" si="129"/>
        <v/>
      </c>
      <c r="X229" s="833" t="str">
        <f t="shared" si="144"/>
        <v/>
      </c>
      <c r="Y229" s="762" t="str">
        <f t="shared" si="137"/>
        <v/>
      </c>
      <c r="Z229" s="762" t="str">
        <f t="shared" si="138"/>
        <v/>
      </c>
      <c r="AA229" s="762" t="str">
        <f t="shared" si="130"/>
        <v/>
      </c>
      <c r="AB229" s="762" t="str">
        <f t="shared" si="131"/>
        <v/>
      </c>
      <c r="AC229" s="762" t="str">
        <f t="shared" si="139"/>
        <v/>
      </c>
    </row>
    <row r="230" spans="1:29" hidden="1">
      <c r="A230" s="765"/>
      <c r="B230" s="765"/>
      <c r="C230" s="810"/>
      <c r="D230" s="763"/>
      <c r="E230" s="763"/>
      <c r="F230" s="763"/>
      <c r="G230" s="763"/>
      <c r="H230" s="807" t="str">
        <f t="shared" si="126"/>
        <v/>
      </c>
      <c r="I230" s="761"/>
      <c r="J230" s="808" t="str">
        <f t="shared" si="142"/>
        <v/>
      </c>
      <c r="K230" s="808" t="str">
        <f t="shared" si="143"/>
        <v/>
      </c>
      <c r="L230" s="761"/>
      <c r="M230" s="760" t="str">
        <f t="shared" si="128"/>
        <v/>
      </c>
      <c r="N230" s="760" t="str">
        <f t="shared" si="132"/>
        <v/>
      </c>
      <c r="O230" s="762" t="str">
        <f t="shared" si="133"/>
        <v/>
      </c>
      <c r="P230" s="762" t="str">
        <f t="shared" si="140"/>
        <v/>
      </c>
      <c r="Q230" s="762" t="str">
        <f t="shared" si="127"/>
        <v/>
      </c>
      <c r="R230" s="762" t="str">
        <f t="shared" si="125"/>
        <v/>
      </c>
      <c r="S230" s="762" t="str">
        <f t="shared" si="134"/>
        <v/>
      </c>
      <c r="T230" s="762" t="str">
        <f t="shared" si="135"/>
        <v/>
      </c>
      <c r="U230" s="762" t="str">
        <f t="shared" si="141"/>
        <v/>
      </c>
      <c r="V230" s="762" t="str">
        <f t="shared" si="136"/>
        <v/>
      </c>
      <c r="W230" s="762" t="str">
        <f t="shared" si="129"/>
        <v/>
      </c>
      <c r="X230" s="833" t="str">
        <f t="shared" si="144"/>
        <v/>
      </c>
      <c r="Y230" s="762" t="str">
        <f t="shared" si="137"/>
        <v/>
      </c>
      <c r="Z230" s="762" t="str">
        <f t="shared" si="138"/>
        <v/>
      </c>
      <c r="AA230" s="762" t="str">
        <f t="shared" si="130"/>
        <v/>
      </c>
      <c r="AB230" s="762" t="str">
        <f t="shared" si="131"/>
        <v/>
      </c>
      <c r="AC230" s="762" t="str">
        <f t="shared" si="139"/>
        <v/>
      </c>
    </row>
    <row r="231" spans="1:29" hidden="1">
      <c r="A231" s="765"/>
      <c r="B231" s="765"/>
      <c r="C231" s="810"/>
      <c r="D231" s="763"/>
      <c r="E231" s="763"/>
      <c r="F231" s="763"/>
      <c r="G231" s="763"/>
      <c r="H231" s="807" t="str">
        <f t="shared" si="126"/>
        <v/>
      </c>
      <c r="I231" s="761"/>
      <c r="J231" s="808" t="str">
        <f t="shared" si="142"/>
        <v/>
      </c>
      <c r="K231" s="808" t="str">
        <f t="shared" si="143"/>
        <v/>
      </c>
      <c r="L231" s="761"/>
      <c r="M231" s="760" t="str">
        <f t="shared" si="128"/>
        <v/>
      </c>
      <c r="N231" s="760" t="str">
        <f t="shared" si="132"/>
        <v/>
      </c>
      <c r="O231" s="762" t="str">
        <f t="shared" si="133"/>
        <v/>
      </c>
      <c r="P231" s="762" t="str">
        <f t="shared" si="140"/>
        <v/>
      </c>
      <c r="Q231" s="762" t="str">
        <f t="shared" si="127"/>
        <v/>
      </c>
      <c r="R231" s="762" t="str">
        <f t="shared" si="125"/>
        <v/>
      </c>
      <c r="S231" s="762" t="str">
        <f t="shared" si="134"/>
        <v/>
      </c>
      <c r="T231" s="762" t="str">
        <f t="shared" si="135"/>
        <v/>
      </c>
      <c r="U231" s="762" t="str">
        <f t="shared" si="141"/>
        <v/>
      </c>
      <c r="V231" s="762" t="str">
        <f t="shared" si="136"/>
        <v/>
      </c>
      <c r="W231" s="762" t="str">
        <f t="shared" si="129"/>
        <v/>
      </c>
      <c r="X231" s="833" t="str">
        <f t="shared" si="144"/>
        <v/>
      </c>
      <c r="Y231" s="762" t="str">
        <f t="shared" si="137"/>
        <v/>
      </c>
      <c r="Z231" s="762" t="str">
        <f t="shared" si="138"/>
        <v/>
      </c>
      <c r="AA231" s="762" t="str">
        <f t="shared" si="130"/>
        <v/>
      </c>
      <c r="AB231" s="762" t="str">
        <f t="shared" si="131"/>
        <v/>
      </c>
      <c r="AC231" s="762" t="str">
        <f t="shared" si="139"/>
        <v/>
      </c>
    </row>
    <row r="232" spans="1:29" hidden="1">
      <c r="A232" s="765"/>
      <c r="B232" s="765"/>
      <c r="C232" s="810"/>
      <c r="D232" s="763"/>
      <c r="E232" s="763"/>
      <c r="F232" s="763"/>
      <c r="G232" s="763"/>
      <c r="H232" s="807" t="str">
        <f t="shared" si="126"/>
        <v/>
      </c>
      <c r="I232" s="761"/>
      <c r="J232" s="808" t="str">
        <f t="shared" si="142"/>
        <v/>
      </c>
      <c r="K232" s="808" t="str">
        <f t="shared" si="143"/>
        <v/>
      </c>
      <c r="L232" s="761"/>
      <c r="M232" s="760" t="str">
        <f t="shared" si="128"/>
        <v/>
      </c>
      <c r="N232" s="760" t="str">
        <f t="shared" si="132"/>
        <v/>
      </c>
      <c r="O232" s="762" t="str">
        <f t="shared" si="133"/>
        <v/>
      </c>
      <c r="P232" s="762" t="str">
        <f t="shared" si="140"/>
        <v/>
      </c>
      <c r="Q232" s="762" t="str">
        <f t="shared" si="127"/>
        <v/>
      </c>
      <c r="R232" s="762" t="str">
        <f t="shared" si="125"/>
        <v/>
      </c>
      <c r="S232" s="762" t="str">
        <f t="shared" si="134"/>
        <v/>
      </c>
      <c r="T232" s="762" t="str">
        <f t="shared" si="135"/>
        <v/>
      </c>
      <c r="U232" s="762" t="str">
        <f t="shared" si="141"/>
        <v/>
      </c>
      <c r="V232" s="762" t="str">
        <f t="shared" si="136"/>
        <v/>
      </c>
      <c r="W232" s="762" t="str">
        <f t="shared" si="129"/>
        <v/>
      </c>
      <c r="X232" s="833" t="str">
        <f t="shared" si="144"/>
        <v/>
      </c>
      <c r="Y232" s="762" t="str">
        <f t="shared" si="137"/>
        <v/>
      </c>
      <c r="Z232" s="762" t="str">
        <f t="shared" si="138"/>
        <v/>
      </c>
      <c r="AA232" s="762" t="str">
        <f t="shared" si="130"/>
        <v/>
      </c>
      <c r="AB232" s="762" t="str">
        <f t="shared" si="131"/>
        <v/>
      </c>
      <c r="AC232" s="762" t="str">
        <f t="shared" si="139"/>
        <v/>
      </c>
    </row>
    <row r="233" spans="1:29" hidden="1">
      <c r="A233" s="765"/>
      <c r="B233" s="765"/>
      <c r="C233" s="810"/>
      <c r="D233" s="763"/>
      <c r="E233" s="763"/>
      <c r="F233" s="763"/>
      <c r="G233" s="763"/>
      <c r="H233" s="807" t="str">
        <f t="shared" si="126"/>
        <v/>
      </c>
      <c r="I233" s="761"/>
      <c r="J233" s="808" t="str">
        <f t="shared" si="142"/>
        <v/>
      </c>
      <c r="K233" s="808" t="str">
        <f t="shared" si="143"/>
        <v/>
      </c>
      <c r="L233" s="761"/>
      <c r="M233" s="760" t="str">
        <f t="shared" si="128"/>
        <v/>
      </c>
      <c r="N233" s="760" t="str">
        <f t="shared" si="132"/>
        <v/>
      </c>
      <c r="O233" s="762" t="str">
        <f t="shared" si="133"/>
        <v/>
      </c>
      <c r="P233" s="762" t="str">
        <f t="shared" si="140"/>
        <v/>
      </c>
      <c r="Q233" s="762" t="str">
        <f t="shared" si="127"/>
        <v/>
      </c>
      <c r="R233" s="762" t="str">
        <f t="shared" si="125"/>
        <v/>
      </c>
      <c r="S233" s="762" t="str">
        <f t="shared" si="134"/>
        <v/>
      </c>
      <c r="T233" s="762" t="str">
        <f t="shared" si="135"/>
        <v/>
      </c>
      <c r="U233" s="762" t="str">
        <f t="shared" si="141"/>
        <v/>
      </c>
      <c r="V233" s="762" t="str">
        <f t="shared" si="136"/>
        <v/>
      </c>
      <c r="W233" s="762" t="str">
        <f t="shared" si="129"/>
        <v/>
      </c>
      <c r="X233" s="833" t="str">
        <f t="shared" si="144"/>
        <v/>
      </c>
      <c r="Y233" s="762" t="str">
        <f t="shared" si="137"/>
        <v/>
      </c>
      <c r="Z233" s="762" t="str">
        <f t="shared" si="138"/>
        <v/>
      </c>
      <c r="AA233" s="762" t="str">
        <f t="shared" si="130"/>
        <v/>
      </c>
      <c r="AB233" s="762" t="str">
        <f t="shared" si="131"/>
        <v/>
      </c>
      <c r="AC233" s="762" t="str">
        <f t="shared" si="139"/>
        <v/>
      </c>
    </row>
    <row r="234" spans="1:29" hidden="1">
      <c r="A234" s="765"/>
      <c r="B234" s="765"/>
      <c r="C234" s="810"/>
      <c r="D234" s="763"/>
      <c r="E234" s="763"/>
      <c r="F234" s="763"/>
      <c r="G234" s="763"/>
      <c r="H234" s="807" t="str">
        <f t="shared" si="126"/>
        <v/>
      </c>
      <c r="I234" s="761"/>
      <c r="J234" s="808" t="str">
        <f t="shared" si="142"/>
        <v/>
      </c>
      <c r="K234" s="808" t="str">
        <f t="shared" si="143"/>
        <v/>
      </c>
      <c r="L234" s="761"/>
      <c r="M234" s="760" t="str">
        <f t="shared" si="128"/>
        <v/>
      </c>
      <c r="N234" s="760" t="str">
        <f t="shared" si="132"/>
        <v/>
      </c>
      <c r="O234" s="762" t="str">
        <f t="shared" si="133"/>
        <v/>
      </c>
      <c r="P234" s="762" t="str">
        <f t="shared" si="140"/>
        <v/>
      </c>
      <c r="Q234" s="762" t="str">
        <f t="shared" si="127"/>
        <v/>
      </c>
      <c r="R234" s="762" t="str">
        <f t="shared" si="125"/>
        <v/>
      </c>
      <c r="S234" s="762" t="str">
        <f t="shared" si="134"/>
        <v/>
      </c>
      <c r="T234" s="762" t="str">
        <f t="shared" si="135"/>
        <v/>
      </c>
      <c r="U234" s="762" t="str">
        <f t="shared" si="141"/>
        <v/>
      </c>
      <c r="V234" s="762" t="str">
        <f t="shared" si="136"/>
        <v/>
      </c>
      <c r="W234" s="762" t="str">
        <f t="shared" si="129"/>
        <v/>
      </c>
      <c r="X234" s="833" t="str">
        <f t="shared" si="144"/>
        <v/>
      </c>
      <c r="Y234" s="762" t="str">
        <f t="shared" si="137"/>
        <v/>
      </c>
      <c r="Z234" s="762" t="str">
        <f t="shared" si="138"/>
        <v/>
      </c>
      <c r="AA234" s="762" t="str">
        <f t="shared" si="130"/>
        <v/>
      </c>
      <c r="AB234" s="762" t="str">
        <f t="shared" si="131"/>
        <v/>
      </c>
      <c r="AC234" s="762" t="str">
        <f t="shared" si="139"/>
        <v/>
      </c>
    </row>
    <row r="235" spans="1:29" hidden="1">
      <c r="A235" s="765"/>
      <c r="B235" s="765"/>
      <c r="C235" s="810"/>
      <c r="D235" s="763"/>
      <c r="E235" s="763"/>
      <c r="F235" s="763"/>
      <c r="G235" s="763"/>
      <c r="H235" s="807" t="str">
        <f t="shared" si="126"/>
        <v/>
      </c>
      <c r="I235" s="761"/>
      <c r="J235" s="808" t="str">
        <f t="shared" si="142"/>
        <v/>
      </c>
      <c r="K235" s="808" t="str">
        <f t="shared" si="143"/>
        <v/>
      </c>
      <c r="L235" s="761"/>
      <c r="M235" s="760" t="str">
        <f t="shared" si="128"/>
        <v/>
      </c>
      <c r="N235" s="760" t="str">
        <f t="shared" si="132"/>
        <v/>
      </c>
      <c r="O235" s="762" t="str">
        <f t="shared" si="133"/>
        <v/>
      </c>
      <c r="P235" s="762" t="str">
        <f t="shared" si="140"/>
        <v/>
      </c>
      <c r="Q235" s="762" t="str">
        <f t="shared" si="127"/>
        <v/>
      </c>
      <c r="R235" s="762" t="str">
        <f t="shared" si="125"/>
        <v/>
      </c>
      <c r="S235" s="762" t="str">
        <f t="shared" si="134"/>
        <v/>
      </c>
      <c r="T235" s="762" t="str">
        <f t="shared" si="135"/>
        <v/>
      </c>
      <c r="U235" s="762" t="str">
        <f t="shared" si="141"/>
        <v/>
      </c>
      <c r="V235" s="762" t="str">
        <f t="shared" si="136"/>
        <v/>
      </c>
      <c r="W235" s="762" t="str">
        <f t="shared" si="129"/>
        <v/>
      </c>
      <c r="X235" s="833" t="str">
        <f t="shared" si="144"/>
        <v/>
      </c>
      <c r="Y235" s="762" t="str">
        <f t="shared" si="137"/>
        <v/>
      </c>
      <c r="Z235" s="762" t="str">
        <f t="shared" si="138"/>
        <v/>
      </c>
      <c r="AA235" s="762" t="str">
        <f t="shared" si="130"/>
        <v/>
      </c>
      <c r="AB235" s="762" t="str">
        <f t="shared" si="131"/>
        <v/>
      </c>
      <c r="AC235" s="762" t="str">
        <f t="shared" si="139"/>
        <v/>
      </c>
    </row>
    <row r="236" spans="1:29" hidden="1">
      <c r="A236" s="765"/>
      <c r="B236" s="765"/>
      <c r="C236" s="810"/>
      <c r="D236" s="763"/>
      <c r="E236" s="763"/>
      <c r="F236" s="763"/>
      <c r="G236" s="763"/>
      <c r="H236" s="807" t="str">
        <f t="shared" si="126"/>
        <v/>
      </c>
      <c r="I236" s="761"/>
      <c r="J236" s="808" t="str">
        <f t="shared" si="142"/>
        <v/>
      </c>
      <c r="K236" s="808" t="str">
        <f t="shared" si="143"/>
        <v/>
      </c>
      <c r="L236" s="761"/>
      <c r="M236" s="760" t="str">
        <f t="shared" si="128"/>
        <v/>
      </c>
      <c r="N236" s="760" t="str">
        <f t="shared" si="132"/>
        <v/>
      </c>
      <c r="O236" s="762" t="str">
        <f t="shared" si="133"/>
        <v/>
      </c>
      <c r="P236" s="762" t="str">
        <f t="shared" si="140"/>
        <v/>
      </c>
      <c r="Q236" s="762" t="str">
        <f t="shared" si="127"/>
        <v/>
      </c>
      <c r="R236" s="762" t="str">
        <f t="shared" si="125"/>
        <v/>
      </c>
      <c r="S236" s="762" t="str">
        <f t="shared" si="134"/>
        <v/>
      </c>
      <c r="T236" s="762" t="str">
        <f t="shared" si="135"/>
        <v/>
      </c>
      <c r="U236" s="762" t="str">
        <f t="shared" si="141"/>
        <v/>
      </c>
      <c r="V236" s="762" t="str">
        <f t="shared" si="136"/>
        <v/>
      </c>
      <c r="W236" s="762" t="str">
        <f t="shared" si="129"/>
        <v/>
      </c>
      <c r="X236" s="833" t="str">
        <f t="shared" si="144"/>
        <v/>
      </c>
      <c r="Y236" s="762" t="str">
        <f t="shared" si="137"/>
        <v/>
      </c>
      <c r="Z236" s="762" t="str">
        <f t="shared" si="138"/>
        <v/>
      </c>
      <c r="AA236" s="762" t="str">
        <f t="shared" si="130"/>
        <v/>
      </c>
      <c r="AB236" s="762" t="str">
        <f t="shared" si="131"/>
        <v/>
      </c>
      <c r="AC236" s="762" t="str">
        <f t="shared" si="139"/>
        <v/>
      </c>
    </row>
    <row r="237" spans="1:29" hidden="1">
      <c r="A237" s="765"/>
      <c r="B237" s="765"/>
      <c r="C237" s="810"/>
      <c r="D237" s="763"/>
      <c r="E237" s="763"/>
      <c r="F237" s="763"/>
      <c r="G237" s="763"/>
      <c r="H237" s="807" t="str">
        <f t="shared" si="126"/>
        <v/>
      </c>
      <c r="I237" s="761"/>
      <c r="J237" s="808" t="str">
        <f t="shared" si="142"/>
        <v/>
      </c>
      <c r="K237" s="808" t="str">
        <f t="shared" si="143"/>
        <v/>
      </c>
      <c r="L237" s="761"/>
      <c r="M237" s="760" t="str">
        <f t="shared" si="128"/>
        <v/>
      </c>
      <c r="N237" s="760" t="str">
        <f t="shared" si="132"/>
        <v/>
      </c>
      <c r="O237" s="762" t="str">
        <f t="shared" si="133"/>
        <v/>
      </c>
      <c r="P237" s="762" t="str">
        <f t="shared" si="140"/>
        <v/>
      </c>
      <c r="Q237" s="762" t="str">
        <f t="shared" si="127"/>
        <v/>
      </c>
      <c r="R237" s="762" t="str">
        <f t="shared" si="125"/>
        <v/>
      </c>
      <c r="S237" s="762" t="str">
        <f t="shared" si="134"/>
        <v/>
      </c>
      <c r="T237" s="762" t="str">
        <f t="shared" si="135"/>
        <v/>
      </c>
      <c r="U237" s="762" t="str">
        <f t="shared" si="141"/>
        <v/>
      </c>
      <c r="V237" s="762" t="str">
        <f t="shared" si="136"/>
        <v/>
      </c>
      <c r="W237" s="762" t="str">
        <f t="shared" si="129"/>
        <v/>
      </c>
      <c r="X237" s="833" t="str">
        <f t="shared" si="144"/>
        <v/>
      </c>
      <c r="Y237" s="762" t="str">
        <f t="shared" si="137"/>
        <v/>
      </c>
      <c r="Z237" s="762" t="str">
        <f t="shared" si="138"/>
        <v/>
      </c>
      <c r="AA237" s="762" t="str">
        <f t="shared" si="130"/>
        <v/>
      </c>
      <c r="AB237" s="762" t="str">
        <f t="shared" si="131"/>
        <v/>
      </c>
      <c r="AC237" s="762" t="str">
        <f t="shared" si="139"/>
        <v/>
      </c>
    </row>
    <row r="238" spans="1:29" hidden="1">
      <c r="A238" s="765"/>
      <c r="B238" s="765"/>
      <c r="C238" s="810"/>
      <c r="D238" s="763"/>
      <c r="E238" s="763"/>
      <c r="F238" s="763"/>
      <c r="G238" s="763"/>
      <c r="H238" s="807" t="str">
        <f t="shared" si="126"/>
        <v/>
      </c>
      <c r="I238" s="761"/>
      <c r="J238" s="808" t="str">
        <f t="shared" si="142"/>
        <v/>
      </c>
      <c r="K238" s="808" t="str">
        <f t="shared" si="143"/>
        <v/>
      </c>
      <c r="L238" s="761"/>
      <c r="M238" s="760" t="str">
        <f t="shared" si="128"/>
        <v/>
      </c>
      <c r="N238" s="760" t="str">
        <f t="shared" si="132"/>
        <v/>
      </c>
      <c r="O238" s="762" t="str">
        <f t="shared" si="133"/>
        <v/>
      </c>
      <c r="P238" s="762" t="str">
        <f t="shared" si="140"/>
        <v/>
      </c>
      <c r="Q238" s="762" t="str">
        <f t="shared" si="127"/>
        <v/>
      </c>
      <c r="R238" s="762" t="str">
        <f t="shared" si="125"/>
        <v/>
      </c>
      <c r="S238" s="762" t="str">
        <f t="shared" si="134"/>
        <v/>
      </c>
      <c r="T238" s="762" t="str">
        <f t="shared" si="135"/>
        <v/>
      </c>
      <c r="U238" s="762" t="str">
        <f t="shared" si="141"/>
        <v/>
      </c>
      <c r="V238" s="762" t="str">
        <f t="shared" si="136"/>
        <v/>
      </c>
      <c r="W238" s="762" t="str">
        <f t="shared" si="129"/>
        <v/>
      </c>
      <c r="X238" s="833" t="str">
        <f t="shared" si="144"/>
        <v/>
      </c>
      <c r="Y238" s="762" t="str">
        <f t="shared" si="137"/>
        <v/>
      </c>
      <c r="Z238" s="762" t="str">
        <f t="shared" si="138"/>
        <v/>
      </c>
      <c r="AA238" s="762" t="str">
        <f t="shared" si="130"/>
        <v/>
      </c>
      <c r="AB238" s="762" t="str">
        <f t="shared" si="131"/>
        <v/>
      </c>
      <c r="AC238" s="762" t="str">
        <f t="shared" si="139"/>
        <v/>
      </c>
    </row>
    <row r="239" spans="1:29" hidden="1">
      <c r="A239" s="765"/>
      <c r="B239" s="765"/>
      <c r="C239" s="810"/>
      <c r="D239" s="763"/>
      <c r="E239" s="763"/>
      <c r="F239" s="763"/>
      <c r="G239" s="763"/>
      <c r="H239" s="807" t="str">
        <f t="shared" si="126"/>
        <v/>
      </c>
      <c r="I239" s="761"/>
      <c r="J239" s="808" t="str">
        <f t="shared" si="142"/>
        <v/>
      </c>
      <c r="K239" s="808" t="str">
        <f t="shared" si="143"/>
        <v/>
      </c>
      <c r="L239" s="761"/>
      <c r="M239" s="760" t="str">
        <f t="shared" si="128"/>
        <v/>
      </c>
      <c r="N239" s="760" t="str">
        <f t="shared" si="132"/>
        <v/>
      </c>
      <c r="O239" s="762" t="str">
        <f t="shared" si="133"/>
        <v/>
      </c>
      <c r="P239" s="762" t="str">
        <f t="shared" si="140"/>
        <v/>
      </c>
      <c r="Q239" s="762" t="str">
        <f t="shared" si="127"/>
        <v/>
      </c>
      <c r="R239" s="762" t="str">
        <f t="shared" si="125"/>
        <v/>
      </c>
      <c r="S239" s="762" t="str">
        <f t="shared" si="134"/>
        <v/>
      </c>
      <c r="T239" s="762" t="str">
        <f t="shared" si="135"/>
        <v/>
      </c>
      <c r="U239" s="762" t="str">
        <f t="shared" si="141"/>
        <v/>
      </c>
      <c r="V239" s="762" t="str">
        <f t="shared" si="136"/>
        <v/>
      </c>
      <c r="W239" s="762" t="str">
        <f t="shared" si="129"/>
        <v/>
      </c>
      <c r="X239" s="833" t="str">
        <f t="shared" si="144"/>
        <v/>
      </c>
      <c r="Y239" s="762" t="str">
        <f t="shared" si="137"/>
        <v/>
      </c>
      <c r="Z239" s="762" t="str">
        <f t="shared" si="138"/>
        <v/>
      </c>
      <c r="AA239" s="762" t="str">
        <f t="shared" si="130"/>
        <v/>
      </c>
      <c r="AB239" s="762" t="str">
        <f t="shared" si="131"/>
        <v/>
      </c>
      <c r="AC239" s="762" t="str">
        <f t="shared" si="139"/>
        <v/>
      </c>
    </row>
    <row r="240" spans="1:29" hidden="1">
      <c r="A240" s="765"/>
      <c r="B240" s="765"/>
      <c r="C240" s="810"/>
      <c r="D240" s="763"/>
      <c r="E240" s="763"/>
      <c r="F240" s="763"/>
      <c r="G240" s="763"/>
      <c r="H240" s="807" t="str">
        <f t="shared" si="126"/>
        <v/>
      </c>
      <c r="I240" s="761"/>
      <c r="J240" s="808" t="str">
        <f t="shared" si="142"/>
        <v/>
      </c>
      <c r="K240" s="808" t="str">
        <f t="shared" si="143"/>
        <v/>
      </c>
      <c r="L240" s="761"/>
      <c r="M240" s="760" t="str">
        <f t="shared" si="128"/>
        <v/>
      </c>
      <c r="N240" s="760" t="str">
        <f t="shared" si="132"/>
        <v/>
      </c>
      <c r="O240" s="762" t="str">
        <f t="shared" si="133"/>
        <v/>
      </c>
      <c r="P240" s="762" t="str">
        <f t="shared" si="140"/>
        <v/>
      </c>
      <c r="Q240" s="762" t="str">
        <f t="shared" si="127"/>
        <v/>
      </c>
      <c r="R240" s="762" t="str">
        <f t="shared" si="125"/>
        <v/>
      </c>
      <c r="S240" s="762" t="str">
        <f t="shared" si="134"/>
        <v/>
      </c>
      <c r="T240" s="762" t="str">
        <f t="shared" si="135"/>
        <v/>
      </c>
      <c r="U240" s="762" t="str">
        <f t="shared" si="141"/>
        <v/>
      </c>
      <c r="V240" s="762" t="str">
        <f t="shared" si="136"/>
        <v/>
      </c>
      <c r="W240" s="762" t="str">
        <f t="shared" si="129"/>
        <v/>
      </c>
      <c r="X240" s="833" t="str">
        <f t="shared" si="144"/>
        <v/>
      </c>
      <c r="Y240" s="762" t="str">
        <f t="shared" si="137"/>
        <v/>
      </c>
      <c r="Z240" s="762" t="str">
        <f t="shared" si="138"/>
        <v/>
      </c>
      <c r="AA240" s="762" t="str">
        <f t="shared" si="130"/>
        <v/>
      </c>
      <c r="AB240" s="762" t="str">
        <f t="shared" si="131"/>
        <v/>
      </c>
      <c r="AC240" s="762" t="str">
        <f t="shared" si="139"/>
        <v/>
      </c>
    </row>
    <row r="241" spans="1:29" hidden="1">
      <c r="A241" s="765"/>
      <c r="B241" s="765"/>
      <c r="C241" s="810"/>
      <c r="D241" s="763"/>
      <c r="E241" s="763"/>
      <c r="F241" s="763"/>
      <c r="G241" s="763"/>
      <c r="H241" s="807" t="str">
        <f t="shared" si="126"/>
        <v/>
      </c>
      <c r="I241" s="761"/>
      <c r="J241" s="808" t="str">
        <f t="shared" si="142"/>
        <v/>
      </c>
      <c r="K241" s="808" t="str">
        <f t="shared" si="143"/>
        <v/>
      </c>
      <c r="L241" s="761"/>
      <c r="M241" s="760" t="str">
        <f t="shared" si="128"/>
        <v/>
      </c>
      <c r="N241" s="760" t="str">
        <f t="shared" si="132"/>
        <v/>
      </c>
      <c r="O241" s="762" t="str">
        <f t="shared" si="133"/>
        <v/>
      </c>
      <c r="P241" s="762" t="str">
        <f t="shared" si="140"/>
        <v/>
      </c>
      <c r="Q241" s="762" t="str">
        <f t="shared" si="127"/>
        <v/>
      </c>
      <c r="R241" s="762" t="str">
        <f t="shared" si="125"/>
        <v/>
      </c>
      <c r="S241" s="762" t="str">
        <f t="shared" si="134"/>
        <v/>
      </c>
      <c r="T241" s="762" t="str">
        <f t="shared" si="135"/>
        <v/>
      </c>
      <c r="U241" s="762" t="str">
        <f t="shared" si="141"/>
        <v/>
      </c>
      <c r="V241" s="762" t="str">
        <f t="shared" si="136"/>
        <v/>
      </c>
      <c r="W241" s="762" t="str">
        <f t="shared" si="129"/>
        <v/>
      </c>
      <c r="X241" s="833" t="str">
        <f t="shared" si="144"/>
        <v/>
      </c>
      <c r="Y241" s="762" t="str">
        <f t="shared" si="137"/>
        <v/>
      </c>
      <c r="Z241" s="762" t="str">
        <f t="shared" si="138"/>
        <v/>
      </c>
      <c r="AA241" s="762" t="str">
        <f t="shared" si="130"/>
        <v/>
      </c>
      <c r="AB241" s="762" t="str">
        <f t="shared" si="131"/>
        <v/>
      </c>
      <c r="AC241" s="762" t="str">
        <f t="shared" si="139"/>
        <v/>
      </c>
    </row>
    <row r="242" spans="1:29" hidden="1">
      <c r="A242" s="765"/>
      <c r="B242" s="765"/>
      <c r="C242" s="810"/>
      <c r="D242" s="763"/>
      <c r="E242" s="763"/>
      <c r="F242" s="763"/>
      <c r="G242" s="763"/>
      <c r="H242" s="807" t="str">
        <f t="shared" si="126"/>
        <v/>
      </c>
      <c r="I242" s="761"/>
      <c r="J242" s="808" t="str">
        <f t="shared" si="142"/>
        <v/>
      </c>
      <c r="K242" s="808" t="str">
        <f t="shared" si="143"/>
        <v/>
      </c>
      <c r="L242" s="761"/>
      <c r="M242" s="760" t="str">
        <f t="shared" si="128"/>
        <v/>
      </c>
      <c r="N242" s="760" t="str">
        <f t="shared" si="132"/>
        <v/>
      </c>
      <c r="O242" s="762" t="str">
        <f t="shared" si="133"/>
        <v/>
      </c>
      <c r="P242" s="762" t="str">
        <f t="shared" si="140"/>
        <v/>
      </c>
      <c r="Q242" s="762" t="str">
        <f t="shared" si="127"/>
        <v/>
      </c>
      <c r="R242" s="762" t="str">
        <f t="shared" si="125"/>
        <v/>
      </c>
      <c r="S242" s="762" t="str">
        <f t="shared" si="134"/>
        <v/>
      </c>
      <c r="T242" s="762" t="str">
        <f t="shared" si="135"/>
        <v/>
      </c>
      <c r="U242" s="762" t="str">
        <f t="shared" si="141"/>
        <v/>
      </c>
      <c r="V242" s="762" t="str">
        <f t="shared" si="136"/>
        <v/>
      </c>
      <c r="W242" s="762" t="str">
        <f t="shared" si="129"/>
        <v/>
      </c>
      <c r="X242" s="833" t="str">
        <f t="shared" si="144"/>
        <v/>
      </c>
      <c r="Y242" s="762" t="str">
        <f t="shared" si="137"/>
        <v/>
      </c>
      <c r="Z242" s="762" t="str">
        <f t="shared" si="138"/>
        <v/>
      </c>
      <c r="AA242" s="762" t="str">
        <f t="shared" si="130"/>
        <v/>
      </c>
      <c r="AB242" s="762" t="str">
        <f t="shared" si="131"/>
        <v/>
      </c>
      <c r="AC242" s="762" t="str">
        <f t="shared" si="139"/>
        <v/>
      </c>
    </row>
    <row r="243" spans="1:29" hidden="1">
      <c r="A243" s="765"/>
      <c r="B243" s="765"/>
      <c r="C243" s="810"/>
      <c r="D243" s="763"/>
      <c r="E243" s="763"/>
      <c r="F243" s="763"/>
      <c r="G243" s="763"/>
      <c r="H243" s="807" t="str">
        <f t="shared" si="126"/>
        <v/>
      </c>
      <c r="I243" s="761"/>
      <c r="J243" s="808" t="str">
        <f t="shared" si="142"/>
        <v/>
      </c>
      <c r="K243" s="808" t="str">
        <f t="shared" si="143"/>
        <v/>
      </c>
      <c r="L243" s="761"/>
      <c r="M243" s="760" t="str">
        <f t="shared" si="128"/>
        <v/>
      </c>
      <c r="N243" s="760" t="str">
        <f t="shared" si="132"/>
        <v/>
      </c>
      <c r="O243" s="762" t="str">
        <f t="shared" si="133"/>
        <v/>
      </c>
      <c r="P243" s="762" t="str">
        <f t="shared" si="140"/>
        <v/>
      </c>
      <c r="Q243" s="762" t="str">
        <f t="shared" si="127"/>
        <v/>
      </c>
      <c r="R243" s="762" t="str">
        <f t="shared" si="125"/>
        <v/>
      </c>
      <c r="S243" s="762" t="str">
        <f t="shared" si="134"/>
        <v/>
      </c>
      <c r="T243" s="762" t="str">
        <f t="shared" si="135"/>
        <v/>
      </c>
      <c r="U243" s="762" t="str">
        <f t="shared" si="141"/>
        <v/>
      </c>
      <c r="V243" s="762" t="str">
        <f t="shared" si="136"/>
        <v/>
      </c>
      <c r="W243" s="762" t="str">
        <f t="shared" si="129"/>
        <v/>
      </c>
      <c r="X243" s="833" t="str">
        <f t="shared" si="144"/>
        <v/>
      </c>
      <c r="Y243" s="762" t="str">
        <f t="shared" si="137"/>
        <v/>
      </c>
      <c r="Z243" s="762" t="str">
        <f t="shared" si="138"/>
        <v/>
      </c>
      <c r="AA243" s="762" t="str">
        <f t="shared" si="130"/>
        <v/>
      </c>
      <c r="AB243" s="762" t="str">
        <f t="shared" si="131"/>
        <v/>
      </c>
      <c r="AC243" s="762" t="str">
        <f t="shared" si="139"/>
        <v/>
      </c>
    </row>
    <row r="244" spans="1:29" hidden="1">
      <c r="A244" s="765"/>
      <c r="B244" s="765"/>
      <c r="C244" s="810"/>
      <c r="D244" s="763"/>
      <c r="E244" s="763"/>
      <c r="F244" s="763"/>
      <c r="G244" s="763"/>
      <c r="H244" s="807" t="str">
        <f t="shared" si="126"/>
        <v/>
      </c>
      <c r="I244" s="761"/>
      <c r="J244" s="808" t="str">
        <f t="shared" si="142"/>
        <v/>
      </c>
      <c r="K244" s="808" t="str">
        <f t="shared" si="143"/>
        <v/>
      </c>
      <c r="L244" s="761"/>
      <c r="M244" s="760" t="str">
        <f t="shared" si="128"/>
        <v/>
      </c>
      <c r="N244" s="760" t="str">
        <f t="shared" si="132"/>
        <v/>
      </c>
      <c r="O244" s="762" t="str">
        <f t="shared" si="133"/>
        <v/>
      </c>
      <c r="P244" s="762" t="str">
        <f t="shared" si="140"/>
        <v/>
      </c>
      <c r="Q244" s="762" t="str">
        <f t="shared" si="127"/>
        <v/>
      </c>
      <c r="R244" s="762" t="str">
        <f t="shared" ref="R244:R262" si="145">IF(AND(ISNUMBER(I244),ISNUMBER(Q244)),IF(Q244&lt;2,VLOOKUP(I244,$C$1004:$F$1011,4),IF(Q244&lt;3,VLOOKUP(I244,$C$1004:$G$1011,5),IF(Q244&lt;4,VLOOKUP(I244,C$1004:H$1011,6),IF(Q244&gt;=4,VLOOKUP(I244,$C$1004:$I$1011,7),)))),"")</f>
        <v/>
      </c>
      <c r="S244" s="762" t="str">
        <f t="shared" si="134"/>
        <v/>
      </c>
      <c r="T244" s="762" t="str">
        <f t="shared" si="135"/>
        <v/>
      </c>
      <c r="U244" s="762" t="str">
        <f t="shared" si="141"/>
        <v/>
      </c>
      <c r="V244" s="762" t="str">
        <f t="shared" si="136"/>
        <v/>
      </c>
      <c r="W244" s="762" t="str">
        <f t="shared" si="129"/>
        <v/>
      </c>
      <c r="X244" s="833" t="str">
        <f t="shared" si="144"/>
        <v/>
      </c>
      <c r="Y244" s="762" t="str">
        <f t="shared" si="137"/>
        <v/>
      </c>
      <c r="Z244" s="762" t="str">
        <f t="shared" si="138"/>
        <v/>
      </c>
      <c r="AA244" s="762" t="str">
        <f t="shared" si="130"/>
        <v/>
      </c>
      <c r="AB244" s="762" t="str">
        <f t="shared" si="131"/>
        <v/>
      </c>
      <c r="AC244" s="762" t="str">
        <f t="shared" si="139"/>
        <v/>
      </c>
    </row>
    <row r="245" spans="1:29" hidden="1">
      <c r="A245" s="765"/>
      <c r="B245" s="765"/>
      <c r="C245" s="810"/>
      <c r="D245" s="763"/>
      <c r="E245" s="763"/>
      <c r="F245" s="763"/>
      <c r="G245" s="763"/>
      <c r="H245" s="807" t="str">
        <f t="shared" si="126"/>
        <v/>
      </c>
      <c r="I245" s="761"/>
      <c r="J245" s="808" t="str">
        <f t="shared" si="142"/>
        <v/>
      </c>
      <c r="K245" s="808" t="str">
        <f t="shared" si="143"/>
        <v/>
      </c>
      <c r="L245" s="761"/>
      <c r="M245" s="760" t="str">
        <f t="shared" si="128"/>
        <v/>
      </c>
      <c r="N245" s="760" t="str">
        <f t="shared" si="132"/>
        <v/>
      </c>
      <c r="O245" s="762" t="str">
        <f t="shared" si="133"/>
        <v/>
      </c>
      <c r="P245" s="762" t="str">
        <f t="shared" si="140"/>
        <v/>
      </c>
      <c r="Q245" s="762" t="str">
        <f t="shared" si="127"/>
        <v/>
      </c>
      <c r="R245" s="762" t="str">
        <f t="shared" si="145"/>
        <v/>
      </c>
      <c r="S245" s="762" t="str">
        <f t="shared" si="134"/>
        <v/>
      </c>
      <c r="T245" s="762" t="str">
        <f t="shared" si="135"/>
        <v/>
      </c>
      <c r="U245" s="762" t="str">
        <f t="shared" si="141"/>
        <v/>
      </c>
      <c r="V245" s="762" t="str">
        <f t="shared" si="136"/>
        <v/>
      </c>
      <c r="W245" s="762" t="str">
        <f t="shared" si="129"/>
        <v/>
      </c>
      <c r="X245" s="833" t="str">
        <f t="shared" si="144"/>
        <v/>
      </c>
      <c r="Y245" s="762" t="str">
        <f t="shared" si="137"/>
        <v/>
      </c>
      <c r="Z245" s="762" t="str">
        <f t="shared" si="138"/>
        <v/>
      </c>
      <c r="AA245" s="762" t="str">
        <f t="shared" si="130"/>
        <v/>
      </c>
      <c r="AB245" s="762" t="str">
        <f t="shared" si="131"/>
        <v/>
      </c>
      <c r="AC245" s="762" t="str">
        <f t="shared" si="139"/>
        <v/>
      </c>
    </row>
    <row r="246" spans="1:29" hidden="1">
      <c r="A246" s="765"/>
      <c r="B246" s="765"/>
      <c r="C246" s="810"/>
      <c r="D246" s="763"/>
      <c r="E246" s="763"/>
      <c r="F246" s="763"/>
      <c r="G246" s="763"/>
      <c r="H246" s="807" t="str">
        <f t="shared" si="126"/>
        <v/>
      </c>
      <c r="I246" s="761"/>
      <c r="J246" s="808" t="str">
        <f t="shared" si="142"/>
        <v/>
      </c>
      <c r="K246" s="808" t="str">
        <f t="shared" si="143"/>
        <v/>
      </c>
      <c r="L246" s="761"/>
      <c r="M246" s="760" t="str">
        <f t="shared" si="128"/>
        <v/>
      </c>
      <c r="N246" s="760" t="str">
        <f t="shared" si="132"/>
        <v/>
      </c>
      <c r="O246" s="762" t="str">
        <f t="shared" si="133"/>
        <v/>
      </c>
      <c r="P246" s="762" t="str">
        <f t="shared" si="140"/>
        <v/>
      </c>
      <c r="Q246" s="762" t="str">
        <f t="shared" si="127"/>
        <v/>
      </c>
      <c r="R246" s="762" t="str">
        <f t="shared" si="145"/>
        <v/>
      </c>
      <c r="S246" s="762" t="str">
        <f t="shared" si="134"/>
        <v/>
      </c>
      <c r="T246" s="762" t="str">
        <f t="shared" si="135"/>
        <v/>
      </c>
      <c r="U246" s="762" t="str">
        <f t="shared" si="141"/>
        <v/>
      </c>
      <c r="V246" s="762" t="str">
        <f t="shared" si="136"/>
        <v/>
      </c>
      <c r="W246" s="762" t="str">
        <f t="shared" si="129"/>
        <v/>
      </c>
      <c r="X246" s="833" t="str">
        <f t="shared" si="144"/>
        <v/>
      </c>
      <c r="Y246" s="762" t="str">
        <f t="shared" si="137"/>
        <v/>
      </c>
      <c r="Z246" s="762" t="str">
        <f t="shared" si="138"/>
        <v/>
      </c>
      <c r="AA246" s="762" t="str">
        <f t="shared" si="130"/>
        <v/>
      </c>
      <c r="AB246" s="762" t="str">
        <f t="shared" si="131"/>
        <v/>
      </c>
      <c r="AC246" s="762" t="str">
        <f t="shared" si="139"/>
        <v/>
      </c>
    </row>
    <row r="247" spans="1:29" hidden="1">
      <c r="A247" s="765"/>
      <c r="B247" s="765"/>
      <c r="C247" s="810"/>
      <c r="D247" s="763"/>
      <c r="E247" s="763"/>
      <c r="F247" s="763"/>
      <c r="G247" s="763"/>
      <c r="H247" s="807" t="str">
        <f t="shared" si="126"/>
        <v/>
      </c>
      <c r="I247" s="761"/>
      <c r="J247" s="808" t="str">
        <f t="shared" si="142"/>
        <v/>
      </c>
      <c r="K247" s="808" t="str">
        <f t="shared" si="143"/>
        <v/>
      </c>
      <c r="L247" s="761"/>
      <c r="M247" s="760" t="str">
        <f t="shared" si="128"/>
        <v/>
      </c>
      <c r="N247" s="760" t="str">
        <f t="shared" si="132"/>
        <v/>
      </c>
      <c r="O247" s="762" t="str">
        <f t="shared" si="133"/>
        <v/>
      </c>
      <c r="P247" s="762" t="str">
        <f t="shared" si="140"/>
        <v/>
      </c>
      <c r="Q247" s="762" t="str">
        <f t="shared" si="127"/>
        <v/>
      </c>
      <c r="R247" s="762" t="str">
        <f t="shared" si="145"/>
        <v/>
      </c>
      <c r="S247" s="762" t="str">
        <f t="shared" si="134"/>
        <v/>
      </c>
      <c r="T247" s="762" t="str">
        <f t="shared" si="135"/>
        <v/>
      </c>
      <c r="U247" s="762" t="str">
        <f t="shared" si="141"/>
        <v/>
      </c>
      <c r="V247" s="762" t="str">
        <f t="shared" si="136"/>
        <v/>
      </c>
      <c r="W247" s="762" t="str">
        <f t="shared" si="129"/>
        <v/>
      </c>
      <c r="X247" s="833" t="str">
        <f t="shared" si="144"/>
        <v/>
      </c>
      <c r="Y247" s="762" t="str">
        <f t="shared" si="137"/>
        <v/>
      </c>
      <c r="Z247" s="762" t="str">
        <f t="shared" si="138"/>
        <v/>
      </c>
      <c r="AA247" s="762" t="str">
        <f t="shared" si="130"/>
        <v/>
      </c>
      <c r="AB247" s="762" t="str">
        <f t="shared" si="131"/>
        <v/>
      </c>
      <c r="AC247" s="762" t="str">
        <f t="shared" si="139"/>
        <v/>
      </c>
    </row>
    <row r="248" spans="1:29" hidden="1">
      <c r="A248" s="765"/>
      <c r="B248" s="765"/>
      <c r="C248" s="810"/>
      <c r="D248" s="763"/>
      <c r="E248" s="763"/>
      <c r="F248" s="763"/>
      <c r="G248" s="763"/>
      <c r="H248" s="807" t="str">
        <f t="shared" si="126"/>
        <v/>
      </c>
      <c r="I248" s="761"/>
      <c r="J248" s="808" t="str">
        <f t="shared" si="142"/>
        <v/>
      </c>
      <c r="K248" s="808" t="str">
        <f t="shared" si="143"/>
        <v/>
      </c>
      <c r="L248" s="761"/>
      <c r="M248" s="760" t="str">
        <f t="shared" si="128"/>
        <v/>
      </c>
      <c r="N248" s="760" t="str">
        <f t="shared" si="132"/>
        <v/>
      </c>
      <c r="O248" s="762" t="str">
        <f t="shared" si="133"/>
        <v/>
      </c>
      <c r="P248" s="762" t="str">
        <f t="shared" si="140"/>
        <v/>
      </c>
      <c r="Q248" s="762" t="str">
        <f t="shared" si="127"/>
        <v/>
      </c>
      <c r="R248" s="762" t="str">
        <f t="shared" si="145"/>
        <v/>
      </c>
      <c r="S248" s="762" t="str">
        <f t="shared" si="134"/>
        <v/>
      </c>
      <c r="T248" s="762" t="str">
        <f t="shared" si="135"/>
        <v/>
      </c>
      <c r="U248" s="762" t="str">
        <f t="shared" si="141"/>
        <v/>
      </c>
      <c r="V248" s="762" t="str">
        <f t="shared" si="136"/>
        <v/>
      </c>
      <c r="W248" s="762" t="str">
        <f t="shared" si="129"/>
        <v/>
      </c>
      <c r="X248" s="833" t="str">
        <f t="shared" si="144"/>
        <v/>
      </c>
      <c r="Y248" s="762" t="str">
        <f t="shared" si="137"/>
        <v/>
      </c>
      <c r="Z248" s="762" t="str">
        <f t="shared" si="138"/>
        <v/>
      </c>
      <c r="AA248" s="762" t="str">
        <f t="shared" si="130"/>
        <v/>
      </c>
      <c r="AB248" s="762" t="str">
        <f t="shared" si="131"/>
        <v/>
      </c>
      <c r="AC248" s="762" t="str">
        <f t="shared" si="139"/>
        <v/>
      </c>
    </row>
    <row r="249" spans="1:29" hidden="1">
      <c r="A249" s="765"/>
      <c r="B249" s="765"/>
      <c r="C249" s="810"/>
      <c r="D249" s="763"/>
      <c r="E249" s="763"/>
      <c r="F249" s="763"/>
      <c r="G249" s="763"/>
      <c r="H249" s="807" t="str">
        <f t="shared" si="126"/>
        <v/>
      </c>
      <c r="I249" s="761"/>
      <c r="J249" s="808" t="str">
        <f t="shared" si="142"/>
        <v/>
      </c>
      <c r="K249" s="808" t="str">
        <f t="shared" si="143"/>
        <v/>
      </c>
      <c r="L249" s="761"/>
      <c r="M249" s="760" t="str">
        <f t="shared" si="128"/>
        <v/>
      </c>
      <c r="N249" s="760" t="str">
        <f t="shared" si="132"/>
        <v/>
      </c>
      <c r="O249" s="762" t="str">
        <f t="shared" si="133"/>
        <v/>
      </c>
      <c r="P249" s="762" t="str">
        <f t="shared" si="140"/>
        <v/>
      </c>
      <c r="Q249" s="762" t="str">
        <f t="shared" si="127"/>
        <v/>
      </c>
      <c r="R249" s="762" t="str">
        <f t="shared" si="145"/>
        <v/>
      </c>
      <c r="S249" s="762" t="str">
        <f t="shared" si="134"/>
        <v/>
      </c>
      <c r="T249" s="762" t="str">
        <f t="shared" si="135"/>
        <v/>
      </c>
      <c r="U249" s="762" t="str">
        <f t="shared" si="141"/>
        <v/>
      </c>
      <c r="V249" s="762" t="str">
        <f t="shared" si="136"/>
        <v/>
      </c>
      <c r="W249" s="762" t="str">
        <f t="shared" si="129"/>
        <v/>
      </c>
      <c r="X249" s="833" t="str">
        <f t="shared" si="144"/>
        <v/>
      </c>
      <c r="Y249" s="762" t="str">
        <f t="shared" si="137"/>
        <v/>
      </c>
      <c r="Z249" s="762" t="str">
        <f t="shared" si="138"/>
        <v/>
      </c>
      <c r="AA249" s="762" t="str">
        <f t="shared" si="130"/>
        <v/>
      </c>
      <c r="AB249" s="762" t="str">
        <f t="shared" si="131"/>
        <v/>
      </c>
      <c r="AC249" s="762" t="str">
        <f t="shared" si="139"/>
        <v/>
      </c>
    </row>
    <row r="250" spans="1:29" hidden="1">
      <c r="A250" s="765"/>
      <c r="B250" s="765"/>
      <c r="C250" s="810"/>
      <c r="D250" s="763"/>
      <c r="E250" s="763"/>
      <c r="F250" s="763"/>
      <c r="G250" s="763"/>
      <c r="H250" s="807" t="str">
        <f t="shared" si="126"/>
        <v/>
      </c>
      <c r="I250" s="761"/>
      <c r="J250" s="808" t="str">
        <f t="shared" si="142"/>
        <v/>
      </c>
      <c r="K250" s="808" t="str">
        <f t="shared" si="143"/>
        <v/>
      </c>
      <c r="L250" s="761"/>
      <c r="M250" s="760" t="str">
        <f t="shared" si="128"/>
        <v/>
      </c>
      <c r="N250" s="760" t="str">
        <f t="shared" si="132"/>
        <v/>
      </c>
      <c r="O250" s="762" t="str">
        <f t="shared" si="133"/>
        <v/>
      </c>
      <c r="P250" s="762" t="str">
        <f t="shared" si="140"/>
        <v/>
      </c>
      <c r="Q250" s="762" t="str">
        <f t="shared" si="127"/>
        <v/>
      </c>
      <c r="R250" s="762" t="str">
        <f t="shared" si="145"/>
        <v/>
      </c>
      <c r="S250" s="762" t="str">
        <f t="shared" si="134"/>
        <v/>
      </c>
      <c r="T250" s="762" t="str">
        <f t="shared" si="135"/>
        <v/>
      </c>
      <c r="U250" s="762" t="str">
        <f t="shared" si="141"/>
        <v/>
      </c>
      <c r="V250" s="762" t="str">
        <f t="shared" si="136"/>
        <v/>
      </c>
      <c r="W250" s="762" t="str">
        <f t="shared" si="129"/>
        <v/>
      </c>
      <c r="X250" s="833" t="str">
        <f t="shared" si="144"/>
        <v/>
      </c>
      <c r="Y250" s="762" t="str">
        <f t="shared" si="137"/>
        <v/>
      </c>
      <c r="Z250" s="762" t="str">
        <f t="shared" si="138"/>
        <v/>
      </c>
      <c r="AA250" s="762" t="str">
        <f t="shared" si="130"/>
        <v/>
      </c>
      <c r="AB250" s="762" t="str">
        <f t="shared" si="131"/>
        <v/>
      </c>
      <c r="AC250" s="762" t="str">
        <f t="shared" si="139"/>
        <v/>
      </c>
    </row>
    <row r="251" spans="1:29" hidden="1">
      <c r="A251" s="765"/>
      <c r="B251" s="765"/>
      <c r="C251" s="810"/>
      <c r="D251" s="763"/>
      <c r="E251" s="763"/>
      <c r="F251" s="763"/>
      <c r="G251" s="763"/>
      <c r="H251" s="807" t="str">
        <f t="shared" si="126"/>
        <v/>
      </c>
      <c r="I251" s="761"/>
      <c r="J251" s="808" t="str">
        <f t="shared" si="142"/>
        <v/>
      </c>
      <c r="K251" s="808" t="str">
        <f t="shared" si="143"/>
        <v/>
      </c>
      <c r="L251" s="761"/>
      <c r="M251" s="760" t="str">
        <f t="shared" si="128"/>
        <v/>
      </c>
      <c r="N251" s="760" t="str">
        <f t="shared" si="132"/>
        <v/>
      </c>
      <c r="O251" s="762" t="str">
        <f t="shared" si="133"/>
        <v/>
      </c>
      <c r="P251" s="762" t="str">
        <f t="shared" si="140"/>
        <v/>
      </c>
      <c r="Q251" s="762" t="str">
        <f t="shared" si="127"/>
        <v/>
      </c>
      <c r="R251" s="762" t="str">
        <f t="shared" si="145"/>
        <v/>
      </c>
      <c r="S251" s="762" t="str">
        <f t="shared" si="134"/>
        <v/>
      </c>
      <c r="T251" s="762" t="str">
        <f t="shared" si="135"/>
        <v/>
      </c>
      <c r="U251" s="762" t="str">
        <f t="shared" si="141"/>
        <v/>
      </c>
      <c r="V251" s="762" t="str">
        <f t="shared" si="136"/>
        <v/>
      </c>
      <c r="W251" s="762" t="str">
        <f t="shared" si="129"/>
        <v/>
      </c>
      <c r="X251" s="833" t="str">
        <f t="shared" si="144"/>
        <v/>
      </c>
      <c r="Y251" s="762" t="str">
        <f t="shared" si="137"/>
        <v/>
      </c>
      <c r="Z251" s="762" t="str">
        <f t="shared" si="138"/>
        <v/>
      </c>
      <c r="AA251" s="762" t="str">
        <f t="shared" si="130"/>
        <v/>
      </c>
      <c r="AB251" s="762" t="str">
        <f t="shared" si="131"/>
        <v/>
      </c>
      <c r="AC251" s="762" t="str">
        <f t="shared" si="139"/>
        <v/>
      </c>
    </row>
    <row r="252" spans="1:29" hidden="1">
      <c r="A252" s="765"/>
      <c r="B252" s="765"/>
      <c r="C252" s="810"/>
      <c r="D252" s="763"/>
      <c r="E252" s="763"/>
      <c r="F252" s="763"/>
      <c r="G252" s="763"/>
      <c r="H252" s="807" t="str">
        <f t="shared" si="126"/>
        <v/>
      </c>
      <c r="I252" s="761"/>
      <c r="J252" s="808" t="str">
        <f t="shared" si="142"/>
        <v/>
      </c>
      <c r="K252" s="808" t="str">
        <f t="shared" si="143"/>
        <v/>
      </c>
      <c r="L252" s="761"/>
      <c r="M252" s="760" t="str">
        <f t="shared" si="128"/>
        <v/>
      </c>
      <c r="N252" s="760" t="str">
        <f t="shared" si="132"/>
        <v/>
      </c>
      <c r="O252" s="762" t="str">
        <f t="shared" si="133"/>
        <v/>
      </c>
      <c r="P252" s="762" t="str">
        <f t="shared" si="140"/>
        <v/>
      </c>
      <c r="Q252" s="762" t="str">
        <f t="shared" si="127"/>
        <v/>
      </c>
      <c r="R252" s="762" t="str">
        <f t="shared" si="145"/>
        <v/>
      </c>
      <c r="S252" s="762" t="str">
        <f t="shared" si="134"/>
        <v/>
      </c>
      <c r="T252" s="762" t="str">
        <f t="shared" si="135"/>
        <v/>
      </c>
      <c r="U252" s="762" t="str">
        <f t="shared" si="141"/>
        <v/>
      </c>
      <c r="V252" s="762" t="str">
        <f t="shared" si="136"/>
        <v/>
      </c>
      <c r="W252" s="762" t="str">
        <f t="shared" si="129"/>
        <v/>
      </c>
      <c r="X252" s="833" t="str">
        <f t="shared" si="144"/>
        <v/>
      </c>
      <c r="Y252" s="762" t="str">
        <f t="shared" si="137"/>
        <v/>
      </c>
      <c r="Z252" s="762" t="str">
        <f t="shared" si="138"/>
        <v/>
      </c>
      <c r="AA252" s="762" t="str">
        <f t="shared" si="130"/>
        <v/>
      </c>
      <c r="AB252" s="762" t="str">
        <f t="shared" si="131"/>
        <v/>
      </c>
      <c r="AC252" s="762" t="str">
        <f t="shared" si="139"/>
        <v/>
      </c>
    </row>
    <row r="253" spans="1:29" hidden="1">
      <c r="A253" s="765"/>
      <c r="B253" s="765"/>
      <c r="C253" s="810"/>
      <c r="D253" s="763"/>
      <c r="E253" s="763"/>
      <c r="F253" s="763"/>
      <c r="G253" s="763"/>
      <c r="H253" s="807" t="str">
        <f t="shared" si="126"/>
        <v/>
      </c>
      <c r="I253" s="761"/>
      <c r="J253" s="808" t="str">
        <f t="shared" si="142"/>
        <v/>
      </c>
      <c r="K253" s="808" t="str">
        <f t="shared" si="143"/>
        <v/>
      </c>
      <c r="L253" s="761"/>
      <c r="M253" s="760" t="str">
        <f t="shared" si="128"/>
        <v/>
      </c>
      <c r="N253" s="760" t="str">
        <f t="shared" si="132"/>
        <v/>
      </c>
      <c r="O253" s="762" t="str">
        <f t="shared" si="133"/>
        <v/>
      </c>
      <c r="P253" s="762" t="str">
        <f t="shared" si="140"/>
        <v/>
      </c>
      <c r="Q253" s="762" t="str">
        <f t="shared" si="127"/>
        <v/>
      </c>
      <c r="R253" s="762" t="str">
        <f t="shared" si="145"/>
        <v/>
      </c>
      <c r="S253" s="762" t="str">
        <f t="shared" si="134"/>
        <v/>
      </c>
      <c r="T253" s="762" t="str">
        <f t="shared" si="135"/>
        <v/>
      </c>
      <c r="U253" s="762" t="str">
        <f t="shared" si="141"/>
        <v/>
      </c>
      <c r="V253" s="762" t="str">
        <f t="shared" si="136"/>
        <v/>
      </c>
      <c r="W253" s="762" t="str">
        <f t="shared" si="129"/>
        <v/>
      </c>
      <c r="X253" s="833" t="str">
        <f t="shared" si="144"/>
        <v/>
      </c>
      <c r="Y253" s="762" t="str">
        <f t="shared" si="137"/>
        <v/>
      </c>
      <c r="Z253" s="762" t="str">
        <f t="shared" si="138"/>
        <v/>
      </c>
      <c r="AA253" s="762" t="str">
        <f t="shared" si="130"/>
        <v/>
      </c>
      <c r="AB253" s="762" t="str">
        <f t="shared" si="131"/>
        <v/>
      </c>
      <c r="AC253" s="762" t="str">
        <f t="shared" si="139"/>
        <v/>
      </c>
    </row>
    <row r="254" spans="1:29" hidden="1">
      <c r="A254" s="765"/>
      <c r="B254" s="765"/>
      <c r="C254" s="810"/>
      <c r="D254" s="763"/>
      <c r="E254" s="763"/>
      <c r="F254" s="763"/>
      <c r="G254" s="763"/>
      <c r="H254" s="807" t="str">
        <f t="shared" si="126"/>
        <v/>
      </c>
      <c r="I254" s="761"/>
      <c r="J254" s="808" t="str">
        <f t="shared" si="142"/>
        <v/>
      </c>
      <c r="K254" s="808" t="str">
        <f t="shared" si="143"/>
        <v/>
      </c>
      <c r="L254" s="761"/>
      <c r="M254" s="760" t="str">
        <f t="shared" si="128"/>
        <v/>
      </c>
      <c r="N254" s="760" t="str">
        <f t="shared" si="132"/>
        <v/>
      </c>
      <c r="O254" s="762" t="str">
        <f t="shared" si="133"/>
        <v/>
      </c>
      <c r="P254" s="762" t="str">
        <f t="shared" si="140"/>
        <v/>
      </c>
      <c r="Q254" s="762" t="str">
        <f t="shared" si="127"/>
        <v/>
      </c>
      <c r="R254" s="762" t="str">
        <f t="shared" si="145"/>
        <v/>
      </c>
      <c r="S254" s="762" t="str">
        <f t="shared" si="134"/>
        <v/>
      </c>
      <c r="T254" s="762" t="str">
        <f t="shared" si="135"/>
        <v/>
      </c>
      <c r="U254" s="762" t="str">
        <f t="shared" si="141"/>
        <v/>
      </c>
      <c r="V254" s="762" t="str">
        <f t="shared" si="136"/>
        <v/>
      </c>
      <c r="W254" s="762" t="str">
        <f t="shared" si="129"/>
        <v/>
      </c>
      <c r="X254" s="833" t="str">
        <f t="shared" si="144"/>
        <v/>
      </c>
      <c r="Y254" s="762" t="str">
        <f t="shared" si="137"/>
        <v/>
      </c>
      <c r="Z254" s="762" t="str">
        <f t="shared" si="138"/>
        <v/>
      </c>
      <c r="AA254" s="762" t="str">
        <f t="shared" si="130"/>
        <v/>
      </c>
      <c r="AB254" s="762" t="str">
        <f t="shared" si="131"/>
        <v/>
      </c>
      <c r="AC254" s="762" t="str">
        <f t="shared" si="139"/>
        <v/>
      </c>
    </row>
    <row r="255" spans="1:29" hidden="1">
      <c r="A255" s="765"/>
      <c r="B255" s="765"/>
      <c r="C255" s="810"/>
      <c r="D255" s="763"/>
      <c r="E255" s="763"/>
      <c r="F255" s="763"/>
      <c r="G255" s="763"/>
      <c r="H255" s="807" t="str">
        <f t="shared" si="126"/>
        <v/>
      </c>
      <c r="I255" s="761"/>
      <c r="J255" s="808" t="str">
        <f t="shared" si="142"/>
        <v/>
      </c>
      <c r="K255" s="808" t="str">
        <f t="shared" si="143"/>
        <v/>
      </c>
      <c r="L255" s="761"/>
      <c r="M255" s="760" t="str">
        <f t="shared" si="128"/>
        <v/>
      </c>
      <c r="N255" s="760" t="str">
        <f t="shared" si="132"/>
        <v/>
      </c>
      <c r="O255" s="762" t="str">
        <f t="shared" si="133"/>
        <v/>
      </c>
      <c r="P255" s="762" t="str">
        <f t="shared" si="140"/>
        <v/>
      </c>
      <c r="Q255" s="762" t="str">
        <f t="shared" si="127"/>
        <v/>
      </c>
      <c r="R255" s="762" t="str">
        <f t="shared" si="145"/>
        <v/>
      </c>
      <c r="S255" s="762" t="str">
        <f t="shared" si="134"/>
        <v/>
      </c>
      <c r="T255" s="762" t="str">
        <f t="shared" si="135"/>
        <v/>
      </c>
      <c r="U255" s="762" t="str">
        <f t="shared" si="141"/>
        <v/>
      </c>
      <c r="V255" s="762" t="str">
        <f t="shared" si="136"/>
        <v/>
      </c>
      <c r="W255" s="762" t="str">
        <f t="shared" si="129"/>
        <v/>
      </c>
      <c r="X255" s="833" t="str">
        <f t="shared" si="144"/>
        <v/>
      </c>
      <c r="Y255" s="762" t="str">
        <f t="shared" si="137"/>
        <v/>
      </c>
      <c r="Z255" s="762" t="str">
        <f t="shared" si="138"/>
        <v/>
      </c>
      <c r="AA255" s="762" t="str">
        <f t="shared" si="130"/>
        <v/>
      </c>
      <c r="AB255" s="762" t="str">
        <f t="shared" si="131"/>
        <v/>
      </c>
      <c r="AC255" s="762" t="str">
        <f t="shared" si="139"/>
        <v/>
      </c>
    </row>
    <row r="256" spans="1:29" hidden="1">
      <c r="A256" s="765"/>
      <c r="B256" s="765"/>
      <c r="C256" s="810"/>
      <c r="D256" s="763"/>
      <c r="E256" s="763"/>
      <c r="F256" s="763"/>
      <c r="G256" s="763"/>
      <c r="H256" s="807" t="str">
        <f t="shared" si="126"/>
        <v/>
      </c>
      <c r="I256" s="761"/>
      <c r="J256" s="808" t="str">
        <f t="shared" si="142"/>
        <v/>
      </c>
      <c r="K256" s="808" t="str">
        <f t="shared" si="143"/>
        <v/>
      </c>
      <c r="L256" s="761"/>
      <c r="M256" s="760" t="str">
        <f t="shared" si="128"/>
        <v/>
      </c>
      <c r="N256" s="760" t="str">
        <f t="shared" si="132"/>
        <v/>
      </c>
      <c r="O256" s="762" t="str">
        <f t="shared" si="133"/>
        <v/>
      </c>
      <c r="P256" s="762" t="str">
        <f t="shared" si="140"/>
        <v/>
      </c>
      <c r="Q256" s="762" t="str">
        <f t="shared" si="127"/>
        <v/>
      </c>
      <c r="R256" s="762" t="str">
        <f t="shared" si="145"/>
        <v/>
      </c>
      <c r="S256" s="762" t="str">
        <f t="shared" si="134"/>
        <v/>
      </c>
      <c r="T256" s="762" t="str">
        <f t="shared" si="135"/>
        <v/>
      </c>
      <c r="U256" s="762" t="str">
        <f t="shared" si="141"/>
        <v/>
      </c>
      <c r="V256" s="762" t="str">
        <f t="shared" si="136"/>
        <v/>
      </c>
      <c r="W256" s="762" t="str">
        <f t="shared" si="129"/>
        <v/>
      </c>
      <c r="X256" s="833" t="str">
        <f t="shared" si="144"/>
        <v/>
      </c>
      <c r="Y256" s="762" t="str">
        <f t="shared" si="137"/>
        <v/>
      </c>
      <c r="Z256" s="762" t="str">
        <f t="shared" si="138"/>
        <v/>
      </c>
      <c r="AA256" s="762" t="str">
        <f t="shared" si="130"/>
        <v/>
      </c>
      <c r="AB256" s="762" t="str">
        <f t="shared" si="131"/>
        <v/>
      </c>
      <c r="AC256" s="762" t="str">
        <f t="shared" si="139"/>
        <v/>
      </c>
    </row>
    <row r="257" spans="1:29" hidden="1">
      <c r="A257" s="765"/>
      <c r="B257" s="765"/>
      <c r="C257" s="810"/>
      <c r="D257" s="763"/>
      <c r="E257" s="763"/>
      <c r="F257" s="763"/>
      <c r="G257" s="763"/>
      <c r="H257" s="807" t="str">
        <f t="shared" si="126"/>
        <v/>
      </c>
      <c r="I257" s="761"/>
      <c r="J257" s="808" t="str">
        <f t="shared" si="142"/>
        <v/>
      </c>
      <c r="K257" s="808" t="str">
        <f t="shared" si="143"/>
        <v/>
      </c>
      <c r="L257" s="761"/>
      <c r="M257" s="760" t="str">
        <f t="shared" si="128"/>
        <v/>
      </c>
      <c r="N257" s="760" t="str">
        <f t="shared" si="132"/>
        <v/>
      </c>
      <c r="O257" s="762" t="str">
        <f t="shared" si="133"/>
        <v/>
      </c>
      <c r="P257" s="762" t="str">
        <f t="shared" si="140"/>
        <v/>
      </c>
      <c r="Q257" s="762" t="str">
        <f t="shared" si="127"/>
        <v/>
      </c>
      <c r="R257" s="762" t="str">
        <f t="shared" si="145"/>
        <v/>
      </c>
      <c r="S257" s="762" t="str">
        <f t="shared" si="134"/>
        <v/>
      </c>
      <c r="T257" s="762" t="str">
        <f t="shared" si="135"/>
        <v/>
      </c>
      <c r="U257" s="762" t="str">
        <f t="shared" si="141"/>
        <v/>
      </c>
      <c r="V257" s="762" t="str">
        <f t="shared" si="136"/>
        <v/>
      </c>
      <c r="W257" s="762" t="str">
        <f t="shared" si="129"/>
        <v/>
      </c>
      <c r="X257" s="833" t="str">
        <f t="shared" si="144"/>
        <v/>
      </c>
      <c r="Y257" s="762" t="str">
        <f t="shared" si="137"/>
        <v/>
      </c>
      <c r="Z257" s="762" t="str">
        <f t="shared" si="138"/>
        <v/>
      </c>
      <c r="AA257" s="762" t="str">
        <f t="shared" si="130"/>
        <v/>
      </c>
      <c r="AB257" s="762" t="str">
        <f t="shared" si="131"/>
        <v/>
      </c>
      <c r="AC257" s="762" t="str">
        <f t="shared" si="139"/>
        <v/>
      </c>
    </row>
    <row r="258" spans="1:29" hidden="1">
      <c r="A258" s="765"/>
      <c r="B258" s="765"/>
      <c r="C258" s="810"/>
      <c r="D258" s="763"/>
      <c r="E258" s="763"/>
      <c r="F258" s="763"/>
      <c r="G258" s="763"/>
      <c r="H258" s="807" t="str">
        <f t="shared" si="126"/>
        <v/>
      </c>
      <c r="I258" s="761"/>
      <c r="J258" s="808" t="str">
        <f t="shared" si="142"/>
        <v/>
      </c>
      <c r="K258" s="808" t="str">
        <f t="shared" si="143"/>
        <v/>
      </c>
      <c r="L258" s="761"/>
      <c r="M258" s="760" t="str">
        <f t="shared" si="128"/>
        <v/>
      </c>
      <c r="N258" s="760" t="str">
        <f t="shared" si="132"/>
        <v/>
      </c>
      <c r="O258" s="762" t="str">
        <f t="shared" si="133"/>
        <v/>
      </c>
      <c r="P258" s="762" t="str">
        <f t="shared" si="140"/>
        <v/>
      </c>
      <c r="Q258" s="762" t="str">
        <f t="shared" si="127"/>
        <v/>
      </c>
      <c r="R258" s="762" t="str">
        <f t="shared" si="145"/>
        <v/>
      </c>
      <c r="S258" s="762" t="str">
        <f t="shared" si="134"/>
        <v/>
      </c>
      <c r="T258" s="762" t="str">
        <f t="shared" si="135"/>
        <v/>
      </c>
      <c r="U258" s="762" t="str">
        <f t="shared" si="141"/>
        <v/>
      </c>
      <c r="V258" s="762" t="str">
        <f t="shared" si="136"/>
        <v/>
      </c>
      <c r="W258" s="762" t="str">
        <f t="shared" si="129"/>
        <v/>
      </c>
      <c r="X258" s="833" t="str">
        <f t="shared" si="144"/>
        <v/>
      </c>
      <c r="Y258" s="762" t="str">
        <f t="shared" si="137"/>
        <v/>
      </c>
      <c r="Z258" s="762" t="str">
        <f t="shared" si="138"/>
        <v/>
      </c>
      <c r="AA258" s="762" t="str">
        <f t="shared" si="130"/>
        <v/>
      </c>
      <c r="AB258" s="762" t="str">
        <f t="shared" si="131"/>
        <v/>
      </c>
      <c r="AC258" s="762" t="str">
        <f t="shared" si="139"/>
        <v/>
      </c>
    </row>
    <row r="259" spans="1:29" hidden="1">
      <c r="A259" s="765"/>
      <c r="B259" s="765"/>
      <c r="C259" s="810"/>
      <c r="D259" s="763"/>
      <c r="E259" s="763"/>
      <c r="F259" s="763"/>
      <c r="G259" s="763"/>
      <c r="H259" s="807" t="str">
        <f t="shared" ref="H259:H322" si="146">IF(G259&lt;&gt;"",ROUND(((D259-E259)+(F259-G259))/2,2),"")</f>
        <v/>
      </c>
      <c r="I259" s="761"/>
      <c r="J259" s="808" t="str">
        <f t="shared" si="142"/>
        <v/>
      </c>
      <c r="K259" s="808" t="str">
        <f t="shared" si="143"/>
        <v/>
      </c>
      <c r="L259" s="761"/>
      <c r="M259" s="760" t="str">
        <f t="shared" si="128"/>
        <v/>
      </c>
      <c r="N259" s="760" t="str">
        <f t="shared" si="132"/>
        <v/>
      </c>
      <c r="O259" s="762" t="str">
        <f t="shared" si="133"/>
        <v/>
      </c>
      <c r="P259" s="762" t="str">
        <f t="shared" si="140"/>
        <v/>
      </c>
      <c r="Q259" s="762" t="str">
        <f t="shared" ref="Q259:Q322" si="147">IF(AND(ISNUMBER(H259),ISNUMBER(J259),ISNUMBER(O259)),H259+J259+O259,"")</f>
        <v/>
      </c>
      <c r="R259" s="762" t="str">
        <f t="shared" si="145"/>
        <v/>
      </c>
      <c r="S259" s="762" t="str">
        <f t="shared" si="134"/>
        <v/>
      </c>
      <c r="T259" s="762" t="str">
        <f t="shared" si="135"/>
        <v/>
      </c>
      <c r="U259" s="762" t="str">
        <f t="shared" si="141"/>
        <v/>
      </c>
      <c r="V259" s="762" t="str">
        <f t="shared" si="136"/>
        <v/>
      </c>
      <c r="W259" s="762" t="str">
        <f t="shared" si="129"/>
        <v/>
      </c>
      <c r="X259" s="833" t="str">
        <f t="shared" si="144"/>
        <v/>
      </c>
      <c r="Y259" s="762" t="str">
        <f t="shared" si="137"/>
        <v/>
      </c>
      <c r="Z259" s="762" t="str">
        <f t="shared" si="138"/>
        <v/>
      </c>
      <c r="AA259" s="762" t="str">
        <f t="shared" si="130"/>
        <v/>
      </c>
      <c r="AB259" s="762" t="str">
        <f t="shared" si="131"/>
        <v/>
      </c>
      <c r="AC259" s="762" t="str">
        <f t="shared" si="139"/>
        <v/>
      </c>
    </row>
    <row r="260" spans="1:29" hidden="1">
      <c r="A260" s="765"/>
      <c r="B260" s="765"/>
      <c r="C260" s="810"/>
      <c r="D260" s="763"/>
      <c r="E260" s="763"/>
      <c r="F260" s="763"/>
      <c r="G260" s="763"/>
      <c r="H260" s="807" t="str">
        <f t="shared" si="146"/>
        <v/>
      </c>
      <c r="I260" s="761"/>
      <c r="J260" s="808" t="str">
        <f t="shared" si="142"/>
        <v/>
      </c>
      <c r="K260" s="808" t="str">
        <f t="shared" si="143"/>
        <v/>
      </c>
      <c r="L260" s="761"/>
      <c r="M260" s="760" t="str">
        <f t="shared" si="128"/>
        <v/>
      </c>
      <c r="N260" s="760" t="str">
        <f t="shared" si="132"/>
        <v/>
      </c>
      <c r="O260" s="762" t="str">
        <f t="shared" si="133"/>
        <v/>
      </c>
      <c r="P260" s="762" t="str">
        <f t="shared" si="140"/>
        <v/>
      </c>
      <c r="Q260" s="762" t="str">
        <f t="shared" si="147"/>
        <v/>
      </c>
      <c r="R260" s="762" t="str">
        <f t="shared" si="145"/>
        <v/>
      </c>
      <c r="S260" s="762" t="str">
        <f t="shared" si="134"/>
        <v/>
      </c>
      <c r="T260" s="762" t="str">
        <f t="shared" si="135"/>
        <v/>
      </c>
      <c r="U260" s="762" t="str">
        <f t="shared" si="141"/>
        <v/>
      </c>
      <c r="V260" s="762" t="str">
        <f t="shared" si="136"/>
        <v/>
      </c>
      <c r="W260" s="762" t="str">
        <f t="shared" si="129"/>
        <v/>
      </c>
      <c r="X260" s="833" t="str">
        <f t="shared" si="144"/>
        <v/>
      </c>
      <c r="Y260" s="762" t="str">
        <f t="shared" si="137"/>
        <v/>
      </c>
      <c r="Z260" s="762" t="str">
        <f t="shared" si="138"/>
        <v/>
      </c>
      <c r="AA260" s="762" t="str">
        <f t="shared" si="130"/>
        <v/>
      </c>
      <c r="AB260" s="762" t="str">
        <f t="shared" si="131"/>
        <v/>
      </c>
      <c r="AC260" s="762" t="str">
        <f t="shared" si="139"/>
        <v/>
      </c>
    </row>
    <row r="261" spans="1:29" hidden="1">
      <c r="A261" s="765"/>
      <c r="B261" s="765"/>
      <c r="C261" s="810"/>
      <c r="D261" s="763"/>
      <c r="E261" s="763"/>
      <c r="F261" s="763"/>
      <c r="G261" s="763"/>
      <c r="H261" s="807" t="str">
        <f t="shared" si="146"/>
        <v/>
      </c>
      <c r="I261" s="761"/>
      <c r="J261" s="808" t="str">
        <f t="shared" si="142"/>
        <v/>
      </c>
      <c r="K261" s="808" t="str">
        <f t="shared" si="143"/>
        <v/>
      </c>
      <c r="L261" s="761"/>
      <c r="M261" s="760" t="str">
        <f t="shared" ref="M261:M324" si="148">IF(AND(ISNUMBER(C261),ISNUMBER(L261)),C261*L261,"")</f>
        <v/>
      </c>
      <c r="N261" s="760" t="str">
        <f t="shared" si="132"/>
        <v/>
      </c>
      <c r="O261" s="762" t="str">
        <f t="shared" si="133"/>
        <v/>
      </c>
      <c r="P261" s="762" t="str">
        <f t="shared" si="140"/>
        <v/>
      </c>
      <c r="Q261" s="762" t="str">
        <f t="shared" si="147"/>
        <v/>
      </c>
      <c r="R261" s="762" t="str">
        <f t="shared" si="145"/>
        <v/>
      </c>
      <c r="S261" s="762" t="str">
        <f t="shared" si="134"/>
        <v/>
      </c>
      <c r="T261" s="762" t="str">
        <f t="shared" si="135"/>
        <v/>
      </c>
      <c r="U261" s="762" t="str">
        <f t="shared" si="141"/>
        <v/>
      </c>
      <c r="V261" s="762" t="str">
        <f t="shared" si="136"/>
        <v/>
      </c>
      <c r="W261" s="762" t="str">
        <f t="shared" ref="W261:W324" si="149">IF(AND(ISNUMBER(T261),ISNUMBER(N261),ISNUMBER(P261)),ROUND(T261-N261-P261,2),"")</f>
        <v/>
      </c>
      <c r="X261" s="833" t="str">
        <f t="shared" si="144"/>
        <v/>
      </c>
      <c r="Y261" s="762" t="str">
        <f t="shared" si="137"/>
        <v/>
      </c>
      <c r="Z261" s="762" t="str">
        <f t="shared" si="138"/>
        <v/>
      </c>
      <c r="AA261" s="762" t="str">
        <f t="shared" ref="AA261:AA324" si="150">IF(AND(ISNUMBER(Y261),ISNUMBER($AA$12)),ROUND(Y261*$AA$12,2),"")</f>
        <v/>
      </c>
      <c r="AB261" s="762" t="str">
        <f t="shared" ref="AB261:AB324" si="151">IF(AND(ISNUMBER(Z261),ISNUMBER($AB$12)),ROUND(Z261*$AB$12,2),"")</f>
        <v/>
      </c>
      <c r="AC261" s="762" t="str">
        <f t="shared" si="139"/>
        <v/>
      </c>
    </row>
    <row r="262" spans="1:29" hidden="1">
      <c r="A262" s="765"/>
      <c r="B262" s="765"/>
      <c r="C262" s="810"/>
      <c r="D262" s="763"/>
      <c r="E262" s="763"/>
      <c r="F262" s="763"/>
      <c r="G262" s="763"/>
      <c r="H262" s="807" t="str">
        <f t="shared" si="146"/>
        <v/>
      </c>
      <c r="I262" s="761"/>
      <c r="J262" s="808" t="str">
        <f t="shared" si="142"/>
        <v/>
      </c>
      <c r="K262" s="808" t="str">
        <f t="shared" si="143"/>
        <v/>
      </c>
      <c r="L262" s="761"/>
      <c r="M262" s="760" t="str">
        <f t="shared" si="148"/>
        <v/>
      </c>
      <c r="N262" s="760" t="str">
        <f t="shared" ref="N262:N325" si="152">IF(AND(ISNUMBER(K262),ISNUMBER(M262)),ROUND(PI()*K262^2/4*M262,2),"")</f>
        <v/>
      </c>
      <c r="O262" s="762" t="str">
        <f t="shared" ref="O262:O325" si="153">IF(AND(ISNUMBER(I262),ISNUMBER($O$12)),$O$12,"")</f>
        <v/>
      </c>
      <c r="P262" s="762" t="str">
        <f t="shared" si="140"/>
        <v/>
      </c>
      <c r="Q262" s="762" t="str">
        <f t="shared" si="147"/>
        <v/>
      </c>
      <c r="R262" s="762" t="str">
        <f t="shared" si="145"/>
        <v/>
      </c>
      <c r="S262" s="762" t="str">
        <f t="shared" ref="S262:S325" si="154">IF(AND(ISNUMBER(K262),ISNUMBER(L262),ISNUMBER(R262)),ROUND(K262*L262+2*R262+(L262-1)*0.2,2),"")</f>
        <v/>
      </c>
      <c r="T262" s="762" t="str">
        <f t="shared" ref="T262:T325" si="155">IF(AND(ISNUMBER(C262),ISNUMBER(Q262),ISNUMBER(S262)),ROUND(C262*Q262*S262,2),"")</f>
        <v/>
      </c>
      <c r="U262" s="762" t="str">
        <f t="shared" si="141"/>
        <v/>
      </c>
      <c r="V262" s="762" t="str">
        <f t="shared" ref="V262:V325" si="156">IF(AND(ISNUMBER(I262),ISNUMBER(O262),ISNUMBER(Q262)),Q262-O262-K262,"")</f>
        <v/>
      </c>
      <c r="W262" s="762" t="str">
        <f t="shared" si="149"/>
        <v/>
      </c>
      <c r="X262" s="833" t="str">
        <f t="shared" si="144"/>
        <v/>
      </c>
      <c r="Y262" s="762" t="str">
        <f t="shared" ref="Y262:Y325" si="157">IF(AND(ISNUMBER(N262),ISNUMBER(P262),ISNUMBER(X262)),N262+P262+X262,"")</f>
        <v/>
      </c>
      <c r="Z262" s="762" t="str">
        <f t="shared" ref="Z262:Z325" si="158">IF(ISNUMBER(X262),X262,"")</f>
        <v/>
      </c>
      <c r="AA262" s="762" t="str">
        <f t="shared" si="150"/>
        <v/>
      </c>
      <c r="AB262" s="762" t="str">
        <f t="shared" si="151"/>
        <v/>
      </c>
      <c r="AC262" s="762" t="str">
        <f t="shared" ref="AC262:AC325" si="159">IF(AND(ISNUMBER(C262),ISNUMBER(Q262),ISNUMBER($AC$12)),IF(Q262&gt;$AC$12,ROUND(C262*Q262*2,2),0),"")</f>
        <v/>
      </c>
    </row>
    <row r="263" spans="1:29" hidden="1">
      <c r="A263" s="765"/>
      <c r="B263" s="765"/>
      <c r="C263" s="810"/>
      <c r="D263" s="763"/>
      <c r="E263" s="763"/>
      <c r="F263" s="763"/>
      <c r="G263" s="763"/>
      <c r="H263" s="807" t="str">
        <f t="shared" si="146"/>
        <v/>
      </c>
      <c r="I263" s="761"/>
      <c r="J263" s="808" t="str">
        <f t="shared" ref="J263:J326" si="160">IF(OR(I263=30,I263=40,I263=60,I263=80,I263=100,I263=120,I263=150,I263=200),VLOOKUP(I263,$C$1004:$D$1011,2,FALSE),"")</f>
        <v/>
      </c>
      <c r="K263" s="808" t="str">
        <f t="shared" ref="K263:K326" si="161">IF(J263&lt;&gt;"",VLOOKUP(I263,$C$1004:$E$1011,3,FALSE),"")</f>
        <v/>
      </c>
      <c r="L263" s="761"/>
      <c r="M263" s="760" t="str">
        <f t="shared" si="148"/>
        <v/>
      </c>
      <c r="N263" s="760" t="str">
        <f t="shared" si="152"/>
        <v/>
      </c>
      <c r="O263" s="762" t="str">
        <f t="shared" si="153"/>
        <v/>
      </c>
      <c r="P263" s="762" t="str">
        <f t="shared" ref="P263:P326" si="162">IF(AND(ISNUMBER(C263),ISNUMBER(K263),ISNUMBER(L263),ISNUMBER(O263)),ROUND(C263*K263*L263*O263+(L263-1)*0.2,2),"")</f>
        <v/>
      </c>
      <c r="Q263" s="762" t="str">
        <f t="shared" si="147"/>
        <v/>
      </c>
      <c r="R263" s="762" t="str">
        <f t="shared" ref="R263:R326" si="163">IF(AND(ISNUMBER(I263),ISNUMBER(Q263)),IF(Q263&lt;2,VLOOKUP(I263,$C$1004:$F$1011,4),IF(Q263&lt;3,VLOOKUP(I263,$C$1004:$G$1011,5),IF(Q263&lt;4,VLOOKUP(I263,C$1004:H$1011,6),IF(Q263&gt;=4,VLOOKUP(I263,$C$1004:$I$1011,7),)))),"")</f>
        <v/>
      </c>
      <c r="S263" s="762" t="str">
        <f t="shared" si="154"/>
        <v/>
      </c>
      <c r="T263" s="762" t="str">
        <f t="shared" si="155"/>
        <v/>
      </c>
      <c r="U263" s="762" t="str">
        <f t="shared" ref="U263:U326" si="164">IF(AND(ISNUMBER(M263),ISNUMBER(K263),ISNUMBER($U$12)),ROUND(M263*(PI()*K263+0.3)*$U$12,2),"")</f>
        <v/>
      </c>
      <c r="V263" s="762" t="str">
        <f t="shared" si="156"/>
        <v/>
      </c>
      <c r="W263" s="762" t="str">
        <f t="shared" si="149"/>
        <v/>
      </c>
      <c r="X263" s="833" t="str">
        <f t="shared" si="144"/>
        <v/>
      </c>
      <c r="Y263" s="762" t="str">
        <f t="shared" si="157"/>
        <v/>
      </c>
      <c r="Z263" s="762" t="str">
        <f t="shared" si="158"/>
        <v/>
      </c>
      <c r="AA263" s="762" t="str">
        <f t="shared" si="150"/>
        <v/>
      </c>
      <c r="AB263" s="762" t="str">
        <f t="shared" si="151"/>
        <v/>
      </c>
      <c r="AC263" s="762" t="str">
        <f t="shared" si="159"/>
        <v/>
      </c>
    </row>
    <row r="264" spans="1:29" hidden="1">
      <c r="A264" s="765"/>
      <c r="B264" s="765"/>
      <c r="C264" s="810"/>
      <c r="D264" s="763"/>
      <c r="E264" s="763"/>
      <c r="F264" s="763"/>
      <c r="G264" s="763"/>
      <c r="H264" s="807" t="str">
        <f t="shared" si="146"/>
        <v/>
      </c>
      <c r="I264" s="761"/>
      <c r="J264" s="808" t="str">
        <f t="shared" si="160"/>
        <v/>
      </c>
      <c r="K264" s="808" t="str">
        <f t="shared" si="161"/>
        <v/>
      </c>
      <c r="L264" s="761"/>
      <c r="M264" s="760" t="str">
        <f t="shared" si="148"/>
        <v/>
      </c>
      <c r="N264" s="760" t="str">
        <f t="shared" si="152"/>
        <v/>
      </c>
      <c r="O264" s="762" t="str">
        <f t="shared" si="153"/>
        <v/>
      </c>
      <c r="P264" s="762" t="str">
        <f t="shared" si="162"/>
        <v/>
      </c>
      <c r="Q264" s="762" t="str">
        <f t="shared" si="147"/>
        <v/>
      </c>
      <c r="R264" s="762" t="str">
        <f t="shared" si="163"/>
        <v/>
      </c>
      <c r="S264" s="762" t="str">
        <f t="shared" si="154"/>
        <v/>
      </c>
      <c r="T264" s="762" t="str">
        <f t="shared" si="155"/>
        <v/>
      </c>
      <c r="U264" s="762" t="str">
        <f t="shared" si="164"/>
        <v/>
      </c>
      <c r="V264" s="762" t="str">
        <f t="shared" si="156"/>
        <v/>
      </c>
      <c r="W264" s="762" t="str">
        <f t="shared" si="149"/>
        <v/>
      </c>
      <c r="X264" s="833" t="str">
        <f t="shared" si="144"/>
        <v/>
      </c>
      <c r="Y264" s="762" t="str">
        <f t="shared" si="157"/>
        <v/>
      </c>
      <c r="Z264" s="762" t="str">
        <f t="shared" si="158"/>
        <v/>
      </c>
      <c r="AA264" s="762" t="str">
        <f t="shared" si="150"/>
        <v/>
      </c>
      <c r="AB264" s="762" t="str">
        <f t="shared" si="151"/>
        <v/>
      </c>
      <c r="AC264" s="762" t="str">
        <f t="shared" si="159"/>
        <v/>
      </c>
    </row>
    <row r="265" spans="1:29" hidden="1">
      <c r="A265" s="765"/>
      <c r="B265" s="765"/>
      <c r="C265" s="810"/>
      <c r="D265" s="763"/>
      <c r="E265" s="763"/>
      <c r="F265" s="763"/>
      <c r="G265" s="763"/>
      <c r="H265" s="807" t="str">
        <f t="shared" si="146"/>
        <v/>
      </c>
      <c r="I265" s="761"/>
      <c r="J265" s="808" t="str">
        <f t="shared" si="160"/>
        <v/>
      </c>
      <c r="K265" s="808" t="str">
        <f t="shared" si="161"/>
        <v/>
      </c>
      <c r="L265" s="761"/>
      <c r="M265" s="760" t="str">
        <f t="shared" si="148"/>
        <v/>
      </c>
      <c r="N265" s="760" t="str">
        <f t="shared" si="152"/>
        <v/>
      </c>
      <c r="O265" s="762" t="str">
        <f t="shared" si="153"/>
        <v/>
      </c>
      <c r="P265" s="762" t="str">
        <f t="shared" si="162"/>
        <v/>
      </c>
      <c r="Q265" s="762" t="str">
        <f t="shared" si="147"/>
        <v/>
      </c>
      <c r="R265" s="762" t="str">
        <f t="shared" si="163"/>
        <v/>
      </c>
      <c r="S265" s="762" t="str">
        <f t="shared" si="154"/>
        <v/>
      </c>
      <c r="T265" s="762" t="str">
        <f t="shared" si="155"/>
        <v/>
      </c>
      <c r="U265" s="762" t="str">
        <f t="shared" si="164"/>
        <v/>
      </c>
      <c r="V265" s="762" t="str">
        <f t="shared" si="156"/>
        <v/>
      </c>
      <c r="W265" s="762" t="str">
        <f t="shared" si="149"/>
        <v/>
      </c>
      <c r="X265" s="833" t="str">
        <f t="shared" si="144"/>
        <v/>
      </c>
      <c r="Y265" s="762" t="str">
        <f t="shared" si="157"/>
        <v/>
      </c>
      <c r="Z265" s="762" t="str">
        <f t="shared" si="158"/>
        <v/>
      </c>
      <c r="AA265" s="762" t="str">
        <f t="shared" si="150"/>
        <v/>
      </c>
      <c r="AB265" s="762" t="str">
        <f t="shared" si="151"/>
        <v/>
      </c>
      <c r="AC265" s="762" t="str">
        <f t="shared" si="159"/>
        <v/>
      </c>
    </row>
    <row r="266" spans="1:29" hidden="1">
      <c r="A266" s="765"/>
      <c r="B266" s="765"/>
      <c r="C266" s="810"/>
      <c r="D266" s="763"/>
      <c r="E266" s="763"/>
      <c r="F266" s="763"/>
      <c r="G266" s="763"/>
      <c r="H266" s="807" t="str">
        <f t="shared" si="146"/>
        <v/>
      </c>
      <c r="I266" s="761"/>
      <c r="J266" s="808" t="str">
        <f t="shared" si="160"/>
        <v/>
      </c>
      <c r="K266" s="808" t="str">
        <f t="shared" si="161"/>
        <v/>
      </c>
      <c r="L266" s="761"/>
      <c r="M266" s="760" t="str">
        <f t="shared" si="148"/>
        <v/>
      </c>
      <c r="N266" s="760" t="str">
        <f t="shared" si="152"/>
        <v/>
      </c>
      <c r="O266" s="762" t="str">
        <f t="shared" si="153"/>
        <v/>
      </c>
      <c r="P266" s="762" t="str">
        <f t="shared" si="162"/>
        <v/>
      </c>
      <c r="Q266" s="762" t="str">
        <f t="shared" si="147"/>
        <v/>
      </c>
      <c r="R266" s="762" t="str">
        <f t="shared" si="163"/>
        <v/>
      </c>
      <c r="S266" s="762" t="str">
        <f t="shared" si="154"/>
        <v/>
      </c>
      <c r="T266" s="762" t="str">
        <f t="shared" si="155"/>
        <v/>
      </c>
      <c r="U266" s="762" t="str">
        <f t="shared" si="164"/>
        <v/>
      </c>
      <c r="V266" s="762" t="str">
        <f t="shared" si="156"/>
        <v/>
      </c>
      <c r="W266" s="762" t="str">
        <f t="shared" si="149"/>
        <v/>
      </c>
      <c r="X266" s="833" t="str">
        <f t="shared" si="144"/>
        <v/>
      </c>
      <c r="Y266" s="762" t="str">
        <f t="shared" si="157"/>
        <v/>
      </c>
      <c r="Z266" s="762" t="str">
        <f t="shared" si="158"/>
        <v/>
      </c>
      <c r="AA266" s="762" t="str">
        <f t="shared" si="150"/>
        <v/>
      </c>
      <c r="AB266" s="762" t="str">
        <f t="shared" si="151"/>
        <v/>
      </c>
      <c r="AC266" s="762" t="str">
        <f t="shared" si="159"/>
        <v/>
      </c>
    </row>
    <row r="267" spans="1:29" hidden="1">
      <c r="A267" s="765"/>
      <c r="B267" s="765"/>
      <c r="C267" s="810"/>
      <c r="D267" s="763"/>
      <c r="E267" s="763"/>
      <c r="F267" s="763"/>
      <c r="G267" s="763"/>
      <c r="H267" s="807" t="str">
        <f t="shared" si="146"/>
        <v/>
      </c>
      <c r="I267" s="761"/>
      <c r="J267" s="808" t="str">
        <f t="shared" si="160"/>
        <v/>
      </c>
      <c r="K267" s="808" t="str">
        <f t="shared" si="161"/>
        <v/>
      </c>
      <c r="L267" s="761"/>
      <c r="M267" s="760" t="str">
        <f t="shared" si="148"/>
        <v/>
      </c>
      <c r="N267" s="760" t="str">
        <f t="shared" si="152"/>
        <v/>
      </c>
      <c r="O267" s="762" t="str">
        <f t="shared" si="153"/>
        <v/>
      </c>
      <c r="P267" s="762" t="str">
        <f t="shared" si="162"/>
        <v/>
      </c>
      <c r="Q267" s="762" t="str">
        <f t="shared" si="147"/>
        <v/>
      </c>
      <c r="R267" s="762" t="str">
        <f t="shared" si="163"/>
        <v/>
      </c>
      <c r="S267" s="762" t="str">
        <f t="shared" si="154"/>
        <v/>
      </c>
      <c r="T267" s="762" t="str">
        <f t="shared" si="155"/>
        <v/>
      </c>
      <c r="U267" s="762" t="str">
        <f t="shared" si="164"/>
        <v/>
      </c>
      <c r="V267" s="762" t="str">
        <f t="shared" si="156"/>
        <v/>
      </c>
      <c r="W267" s="762" t="str">
        <f t="shared" si="149"/>
        <v/>
      </c>
      <c r="X267" s="833" t="str">
        <f t="shared" si="144"/>
        <v/>
      </c>
      <c r="Y267" s="762" t="str">
        <f t="shared" si="157"/>
        <v/>
      </c>
      <c r="Z267" s="762" t="str">
        <f t="shared" si="158"/>
        <v/>
      </c>
      <c r="AA267" s="762" t="str">
        <f t="shared" si="150"/>
        <v/>
      </c>
      <c r="AB267" s="762" t="str">
        <f t="shared" si="151"/>
        <v/>
      </c>
      <c r="AC267" s="762" t="str">
        <f t="shared" si="159"/>
        <v/>
      </c>
    </row>
    <row r="268" spans="1:29" hidden="1">
      <c r="A268" s="765"/>
      <c r="B268" s="765"/>
      <c r="C268" s="810"/>
      <c r="D268" s="763"/>
      <c r="E268" s="763"/>
      <c r="F268" s="763"/>
      <c r="G268" s="763"/>
      <c r="H268" s="807" t="str">
        <f t="shared" si="146"/>
        <v/>
      </c>
      <c r="I268" s="761"/>
      <c r="J268" s="808" t="str">
        <f t="shared" si="160"/>
        <v/>
      </c>
      <c r="K268" s="808" t="str">
        <f t="shared" si="161"/>
        <v/>
      </c>
      <c r="L268" s="761"/>
      <c r="M268" s="760" t="str">
        <f t="shared" si="148"/>
        <v/>
      </c>
      <c r="N268" s="760" t="str">
        <f t="shared" si="152"/>
        <v/>
      </c>
      <c r="O268" s="762" t="str">
        <f t="shared" si="153"/>
        <v/>
      </c>
      <c r="P268" s="762" t="str">
        <f t="shared" si="162"/>
        <v/>
      </c>
      <c r="Q268" s="762" t="str">
        <f t="shared" si="147"/>
        <v/>
      </c>
      <c r="R268" s="762" t="str">
        <f t="shared" si="163"/>
        <v/>
      </c>
      <c r="S268" s="762" t="str">
        <f t="shared" si="154"/>
        <v/>
      </c>
      <c r="T268" s="762" t="str">
        <f t="shared" si="155"/>
        <v/>
      </c>
      <c r="U268" s="762" t="str">
        <f t="shared" si="164"/>
        <v/>
      </c>
      <c r="V268" s="762" t="str">
        <f t="shared" si="156"/>
        <v/>
      </c>
      <c r="W268" s="762" t="str">
        <f t="shared" si="149"/>
        <v/>
      </c>
      <c r="X268" s="833" t="str">
        <f t="shared" si="144"/>
        <v/>
      </c>
      <c r="Y268" s="762" t="str">
        <f t="shared" si="157"/>
        <v/>
      </c>
      <c r="Z268" s="762" t="str">
        <f t="shared" si="158"/>
        <v/>
      </c>
      <c r="AA268" s="762" t="str">
        <f t="shared" si="150"/>
        <v/>
      </c>
      <c r="AB268" s="762" t="str">
        <f t="shared" si="151"/>
        <v/>
      </c>
      <c r="AC268" s="762" t="str">
        <f t="shared" si="159"/>
        <v/>
      </c>
    </row>
    <row r="269" spans="1:29" hidden="1">
      <c r="A269" s="765"/>
      <c r="B269" s="765"/>
      <c r="C269" s="810"/>
      <c r="D269" s="763"/>
      <c r="E269" s="763"/>
      <c r="F269" s="763"/>
      <c r="G269" s="763"/>
      <c r="H269" s="807" t="str">
        <f t="shared" si="146"/>
        <v/>
      </c>
      <c r="I269" s="761"/>
      <c r="J269" s="808" t="str">
        <f t="shared" si="160"/>
        <v/>
      </c>
      <c r="K269" s="808" t="str">
        <f t="shared" si="161"/>
        <v/>
      </c>
      <c r="L269" s="761"/>
      <c r="M269" s="760" t="str">
        <f t="shared" si="148"/>
        <v/>
      </c>
      <c r="N269" s="760" t="str">
        <f t="shared" si="152"/>
        <v/>
      </c>
      <c r="O269" s="762" t="str">
        <f t="shared" si="153"/>
        <v/>
      </c>
      <c r="P269" s="762" t="str">
        <f t="shared" si="162"/>
        <v/>
      </c>
      <c r="Q269" s="762" t="str">
        <f t="shared" si="147"/>
        <v/>
      </c>
      <c r="R269" s="762" t="str">
        <f t="shared" si="163"/>
        <v/>
      </c>
      <c r="S269" s="762" t="str">
        <f t="shared" si="154"/>
        <v/>
      </c>
      <c r="T269" s="762" t="str">
        <f t="shared" si="155"/>
        <v/>
      </c>
      <c r="U269" s="762" t="str">
        <f t="shared" si="164"/>
        <v/>
      </c>
      <c r="V269" s="762" t="str">
        <f t="shared" si="156"/>
        <v/>
      </c>
      <c r="W269" s="762" t="str">
        <f t="shared" si="149"/>
        <v/>
      </c>
      <c r="X269" s="833" t="str">
        <f t="shared" si="144"/>
        <v/>
      </c>
      <c r="Y269" s="762" t="str">
        <f t="shared" si="157"/>
        <v/>
      </c>
      <c r="Z269" s="762" t="str">
        <f t="shared" si="158"/>
        <v/>
      </c>
      <c r="AA269" s="762" t="str">
        <f t="shared" si="150"/>
        <v/>
      </c>
      <c r="AB269" s="762" t="str">
        <f t="shared" si="151"/>
        <v/>
      </c>
      <c r="AC269" s="762" t="str">
        <f t="shared" si="159"/>
        <v/>
      </c>
    </row>
    <row r="270" spans="1:29" hidden="1">
      <c r="A270" s="765"/>
      <c r="B270" s="765"/>
      <c r="C270" s="810"/>
      <c r="D270" s="763"/>
      <c r="E270" s="763"/>
      <c r="F270" s="763"/>
      <c r="G270" s="763"/>
      <c r="H270" s="807" t="str">
        <f t="shared" si="146"/>
        <v/>
      </c>
      <c r="I270" s="761"/>
      <c r="J270" s="808" t="str">
        <f t="shared" si="160"/>
        <v/>
      </c>
      <c r="K270" s="808" t="str">
        <f t="shared" si="161"/>
        <v/>
      </c>
      <c r="L270" s="761"/>
      <c r="M270" s="760" t="str">
        <f t="shared" si="148"/>
        <v/>
      </c>
      <c r="N270" s="760" t="str">
        <f t="shared" si="152"/>
        <v/>
      </c>
      <c r="O270" s="762" t="str">
        <f t="shared" si="153"/>
        <v/>
      </c>
      <c r="P270" s="762" t="str">
        <f t="shared" si="162"/>
        <v/>
      </c>
      <c r="Q270" s="762" t="str">
        <f t="shared" si="147"/>
        <v/>
      </c>
      <c r="R270" s="762" t="str">
        <f t="shared" si="163"/>
        <v/>
      </c>
      <c r="S270" s="762" t="str">
        <f t="shared" si="154"/>
        <v/>
      </c>
      <c r="T270" s="762" t="str">
        <f t="shared" si="155"/>
        <v/>
      </c>
      <c r="U270" s="762" t="str">
        <f t="shared" si="164"/>
        <v/>
      </c>
      <c r="V270" s="762" t="str">
        <f t="shared" si="156"/>
        <v/>
      </c>
      <c r="W270" s="762" t="str">
        <f t="shared" si="149"/>
        <v/>
      </c>
      <c r="X270" s="833" t="str">
        <f t="shared" si="144"/>
        <v/>
      </c>
      <c r="Y270" s="762" t="str">
        <f t="shared" si="157"/>
        <v/>
      </c>
      <c r="Z270" s="762" t="str">
        <f t="shared" si="158"/>
        <v/>
      </c>
      <c r="AA270" s="762" t="str">
        <f t="shared" si="150"/>
        <v/>
      </c>
      <c r="AB270" s="762" t="str">
        <f t="shared" si="151"/>
        <v/>
      </c>
      <c r="AC270" s="762" t="str">
        <f t="shared" si="159"/>
        <v/>
      </c>
    </row>
    <row r="271" spans="1:29" hidden="1">
      <c r="A271" s="765"/>
      <c r="B271" s="765"/>
      <c r="C271" s="810"/>
      <c r="D271" s="763"/>
      <c r="E271" s="763"/>
      <c r="F271" s="763"/>
      <c r="G271" s="763"/>
      <c r="H271" s="807" t="str">
        <f t="shared" si="146"/>
        <v/>
      </c>
      <c r="I271" s="761"/>
      <c r="J271" s="808" t="str">
        <f t="shared" si="160"/>
        <v/>
      </c>
      <c r="K271" s="808" t="str">
        <f t="shared" si="161"/>
        <v/>
      </c>
      <c r="L271" s="761"/>
      <c r="M271" s="760" t="str">
        <f t="shared" si="148"/>
        <v/>
      </c>
      <c r="N271" s="760" t="str">
        <f t="shared" si="152"/>
        <v/>
      </c>
      <c r="O271" s="762" t="str">
        <f t="shared" si="153"/>
        <v/>
      </c>
      <c r="P271" s="762" t="str">
        <f t="shared" si="162"/>
        <v/>
      </c>
      <c r="Q271" s="762" t="str">
        <f t="shared" si="147"/>
        <v/>
      </c>
      <c r="R271" s="762" t="str">
        <f t="shared" si="163"/>
        <v/>
      </c>
      <c r="S271" s="762" t="str">
        <f t="shared" si="154"/>
        <v/>
      </c>
      <c r="T271" s="762" t="str">
        <f t="shared" si="155"/>
        <v/>
      </c>
      <c r="U271" s="762" t="str">
        <f t="shared" si="164"/>
        <v/>
      </c>
      <c r="V271" s="762" t="str">
        <f t="shared" si="156"/>
        <v/>
      </c>
      <c r="W271" s="762" t="str">
        <f t="shared" si="149"/>
        <v/>
      </c>
      <c r="X271" s="833" t="str">
        <f t="shared" si="144"/>
        <v/>
      </c>
      <c r="Y271" s="762" t="str">
        <f t="shared" si="157"/>
        <v/>
      </c>
      <c r="Z271" s="762" t="str">
        <f t="shared" si="158"/>
        <v/>
      </c>
      <c r="AA271" s="762" t="str">
        <f t="shared" si="150"/>
        <v/>
      </c>
      <c r="AB271" s="762" t="str">
        <f t="shared" si="151"/>
        <v/>
      </c>
      <c r="AC271" s="762" t="str">
        <f t="shared" si="159"/>
        <v/>
      </c>
    </row>
    <row r="272" spans="1:29" hidden="1">
      <c r="A272" s="765"/>
      <c r="B272" s="765"/>
      <c r="C272" s="810"/>
      <c r="D272" s="763"/>
      <c r="E272" s="763"/>
      <c r="F272" s="763"/>
      <c r="G272" s="763"/>
      <c r="H272" s="807" t="str">
        <f t="shared" si="146"/>
        <v/>
      </c>
      <c r="I272" s="761"/>
      <c r="J272" s="808" t="str">
        <f t="shared" si="160"/>
        <v/>
      </c>
      <c r="K272" s="808" t="str">
        <f t="shared" si="161"/>
        <v/>
      </c>
      <c r="L272" s="761"/>
      <c r="M272" s="760" t="str">
        <f t="shared" si="148"/>
        <v/>
      </c>
      <c r="N272" s="760" t="str">
        <f t="shared" si="152"/>
        <v/>
      </c>
      <c r="O272" s="762" t="str">
        <f t="shared" si="153"/>
        <v/>
      </c>
      <c r="P272" s="762" t="str">
        <f t="shared" si="162"/>
        <v/>
      </c>
      <c r="Q272" s="762" t="str">
        <f t="shared" si="147"/>
        <v/>
      </c>
      <c r="R272" s="762" t="str">
        <f t="shared" si="163"/>
        <v/>
      </c>
      <c r="S272" s="762" t="str">
        <f t="shared" si="154"/>
        <v/>
      </c>
      <c r="T272" s="762" t="str">
        <f t="shared" si="155"/>
        <v/>
      </c>
      <c r="U272" s="762" t="str">
        <f t="shared" si="164"/>
        <v/>
      </c>
      <c r="V272" s="762" t="str">
        <f t="shared" si="156"/>
        <v/>
      </c>
      <c r="W272" s="762" t="str">
        <f t="shared" si="149"/>
        <v/>
      </c>
      <c r="X272" s="833" t="str">
        <f t="shared" si="144"/>
        <v/>
      </c>
      <c r="Y272" s="762" t="str">
        <f t="shared" si="157"/>
        <v/>
      </c>
      <c r="Z272" s="762" t="str">
        <f t="shared" si="158"/>
        <v/>
      </c>
      <c r="AA272" s="762" t="str">
        <f t="shared" si="150"/>
        <v/>
      </c>
      <c r="AB272" s="762" t="str">
        <f t="shared" si="151"/>
        <v/>
      </c>
      <c r="AC272" s="762" t="str">
        <f t="shared" si="159"/>
        <v/>
      </c>
    </row>
    <row r="273" spans="1:29" hidden="1">
      <c r="A273" s="765"/>
      <c r="B273" s="765"/>
      <c r="C273" s="810"/>
      <c r="D273" s="763"/>
      <c r="E273" s="763"/>
      <c r="F273" s="763"/>
      <c r="G273" s="763"/>
      <c r="H273" s="807" t="str">
        <f t="shared" si="146"/>
        <v/>
      </c>
      <c r="I273" s="761"/>
      <c r="J273" s="808" t="str">
        <f t="shared" si="160"/>
        <v/>
      </c>
      <c r="K273" s="808" t="str">
        <f t="shared" si="161"/>
        <v/>
      </c>
      <c r="L273" s="761"/>
      <c r="M273" s="760" t="str">
        <f t="shared" si="148"/>
        <v/>
      </c>
      <c r="N273" s="760" t="str">
        <f t="shared" si="152"/>
        <v/>
      </c>
      <c r="O273" s="762" t="str">
        <f t="shared" si="153"/>
        <v/>
      </c>
      <c r="P273" s="762" t="str">
        <f t="shared" si="162"/>
        <v/>
      </c>
      <c r="Q273" s="762" t="str">
        <f t="shared" si="147"/>
        <v/>
      </c>
      <c r="R273" s="762" t="str">
        <f t="shared" si="163"/>
        <v/>
      </c>
      <c r="S273" s="762" t="str">
        <f t="shared" si="154"/>
        <v/>
      </c>
      <c r="T273" s="762" t="str">
        <f t="shared" si="155"/>
        <v/>
      </c>
      <c r="U273" s="762" t="str">
        <f t="shared" si="164"/>
        <v/>
      </c>
      <c r="V273" s="762" t="str">
        <f t="shared" si="156"/>
        <v/>
      </c>
      <c r="W273" s="762" t="str">
        <f t="shared" si="149"/>
        <v/>
      </c>
      <c r="X273" s="833" t="str">
        <f t="shared" si="144"/>
        <v/>
      </c>
      <c r="Y273" s="762" t="str">
        <f t="shared" si="157"/>
        <v/>
      </c>
      <c r="Z273" s="762" t="str">
        <f t="shared" si="158"/>
        <v/>
      </c>
      <c r="AA273" s="762" t="str">
        <f t="shared" si="150"/>
        <v/>
      </c>
      <c r="AB273" s="762" t="str">
        <f t="shared" si="151"/>
        <v/>
      </c>
      <c r="AC273" s="762" t="str">
        <f t="shared" si="159"/>
        <v/>
      </c>
    </row>
    <row r="274" spans="1:29" hidden="1">
      <c r="A274" s="765"/>
      <c r="B274" s="765"/>
      <c r="C274" s="810"/>
      <c r="D274" s="763"/>
      <c r="E274" s="763"/>
      <c r="F274" s="763"/>
      <c r="G274" s="763"/>
      <c r="H274" s="807" t="str">
        <f t="shared" si="146"/>
        <v/>
      </c>
      <c r="I274" s="761"/>
      <c r="J274" s="808" t="str">
        <f t="shared" si="160"/>
        <v/>
      </c>
      <c r="K274" s="808" t="str">
        <f t="shared" si="161"/>
        <v/>
      </c>
      <c r="L274" s="761"/>
      <c r="M274" s="760" t="str">
        <f t="shared" si="148"/>
        <v/>
      </c>
      <c r="N274" s="760" t="str">
        <f t="shared" si="152"/>
        <v/>
      </c>
      <c r="O274" s="762" t="str">
        <f t="shared" si="153"/>
        <v/>
      </c>
      <c r="P274" s="762" t="str">
        <f t="shared" si="162"/>
        <v/>
      </c>
      <c r="Q274" s="762" t="str">
        <f t="shared" si="147"/>
        <v/>
      </c>
      <c r="R274" s="762" t="str">
        <f t="shared" si="163"/>
        <v/>
      </c>
      <c r="S274" s="762" t="str">
        <f t="shared" si="154"/>
        <v/>
      </c>
      <c r="T274" s="762" t="str">
        <f t="shared" si="155"/>
        <v/>
      </c>
      <c r="U274" s="762" t="str">
        <f t="shared" si="164"/>
        <v/>
      </c>
      <c r="V274" s="762" t="str">
        <f t="shared" si="156"/>
        <v/>
      </c>
      <c r="W274" s="762" t="str">
        <f t="shared" si="149"/>
        <v/>
      </c>
      <c r="X274" s="833" t="str">
        <f t="shared" si="144"/>
        <v/>
      </c>
      <c r="Y274" s="762" t="str">
        <f t="shared" si="157"/>
        <v/>
      </c>
      <c r="Z274" s="762" t="str">
        <f t="shared" si="158"/>
        <v/>
      </c>
      <c r="AA274" s="762" t="str">
        <f t="shared" si="150"/>
        <v/>
      </c>
      <c r="AB274" s="762" t="str">
        <f t="shared" si="151"/>
        <v/>
      </c>
      <c r="AC274" s="762" t="str">
        <f t="shared" si="159"/>
        <v/>
      </c>
    </row>
    <row r="275" spans="1:29" hidden="1">
      <c r="A275" s="765"/>
      <c r="B275" s="765"/>
      <c r="C275" s="810"/>
      <c r="D275" s="763"/>
      <c r="E275" s="763"/>
      <c r="F275" s="763"/>
      <c r="G275" s="763"/>
      <c r="H275" s="807" t="str">
        <f t="shared" si="146"/>
        <v/>
      </c>
      <c r="I275" s="761"/>
      <c r="J275" s="808" t="str">
        <f t="shared" si="160"/>
        <v/>
      </c>
      <c r="K275" s="808" t="str">
        <f t="shared" si="161"/>
        <v/>
      </c>
      <c r="L275" s="761"/>
      <c r="M275" s="760" t="str">
        <f t="shared" si="148"/>
        <v/>
      </c>
      <c r="N275" s="760" t="str">
        <f t="shared" si="152"/>
        <v/>
      </c>
      <c r="O275" s="762" t="str">
        <f t="shared" si="153"/>
        <v/>
      </c>
      <c r="P275" s="762" t="str">
        <f t="shared" si="162"/>
        <v/>
      </c>
      <c r="Q275" s="762" t="str">
        <f t="shared" si="147"/>
        <v/>
      </c>
      <c r="R275" s="762" t="str">
        <f t="shared" si="163"/>
        <v/>
      </c>
      <c r="S275" s="762" t="str">
        <f t="shared" si="154"/>
        <v/>
      </c>
      <c r="T275" s="762" t="str">
        <f t="shared" si="155"/>
        <v/>
      </c>
      <c r="U275" s="762" t="str">
        <f t="shared" si="164"/>
        <v/>
      </c>
      <c r="V275" s="762" t="str">
        <f t="shared" si="156"/>
        <v/>
      </c>
      <c r="W275" s="762" t="str">
        <f t="shared" si="149"/>
        <v/>
      </c>
      <c r="X275" s="833" t="str">
        <f t="shared" si="144"/>
        <v/>
      </c>
      <c r="Y275" s="762" t="str">
        <f t="shared" si="157"/>
        <v/>
      </c>
      <c r="Z275" s="762" t="str">
        <f t="shared" si="158"/>
        <v/>
      </c>
      <c r="AA275" s="762" t="str">
        <f t="shared" si="150"/>
        <v/>
      </c>
      <c r="AB275" s="762" t="str">
        <f t="shared" si="151"/>
        <v/>
      </c>
      <c r="AC275" s="762" t="str">
        <f t="shared" si="159"/>
        <v/>
      </c>
    </row>
    <row r="276" spans="1:29" hidden="1">
      <c r="A276" s="765"/>
      <c r="B276" s="765"/>
      <c r="C276" s="810"/>
      <c r="D276" s="763"/>
      <c r="E276" s="763"/>
      <c r="F276" s="763"/>
      <c r="G276" s="763"/>
      <c r="H276" s="807" t="str">
        <f t="shared" si="146"/>
        <v/>
      </c>
      <c r="I276" s="761"/>
      <c r="J276" s="808" t="str">
        <f t="shared" si="160"/>
        <v/>
      </c>
      <c r="K276" s="808" t="str">
        <f t="shared" si="161"/>
        <v/>
      </c>
      <c r="L276" s="761"/>
      <c r="M276" s="760" t="str">
        <f t="shared" si="148"/>
        <v/>
      </c>
      <c r="N276" s="760" t="str">
        <f t="shared" si="152"/>
        <v/>
      </c>
      <c r="O276" s="762" t="str">
        <f t="shared" si="153"/>
        <v/>
      </c>
      <c r="P276" s="762" t="str">
        <f t="shared" si="162"/>
        <v/>
      </c>
      <c r="Q276" s="762" t="str">
        <f t="shared" si="147"/>
        <v/>
      </c>
      <c r="R276" s="762" t="str">
        <f t="shared" si="163"/>
        <v/>
      </c>
      <c r="S276" s="762" t="str">
        <f t="shared" si="154"/>
        <v/>
      </c>
      <c r="T276" s="762" t="str">
        <f t="shared" si="155"/>
        <v/>
      </c>
      <c r="U276" s="762" t="str">
        <f t="shared" si="164"/>
        <v/>
      </c>
      <c r="V276" s="762" t="str">
        <f t="shared" si="156"/>
        <v/>
      </c>
      <c r="W276" s="762" t="str">
        <f t="shared" si="149"/>
        <v/>
      </c>
      <c r="X276" s="833" t="str">
        <f t="shared" ref="X276:X339" si="165">IF(AND(ISNUMBER(W276),ISNUMBER($X$12)),ROUND(W276*$X$12,2),"")</f>
        <v/>
      </c>
      <c r="Y276" s="762" t="str">
        <f t="shared" si="157"/>
        <v/>
      </c>
      <c r="Z276" s="762" t="str">
        <f t="shared" si="158"/>
        <v/>
      </c>
      <c r="AA276" s="762" t="str">
        <f t="shared" si="150"/>
        <v/>
      </c>
      <c r="AB276" s="762" t="str">
        <f t="shared" si="151"/>
        <v/>
      </c>
      <c r="AC276" s="762" t="str">
        <f t="shared" si="159"/>
        <v/>
      </c>
    </row>
    <row r="277" spans="1:29" hidden="1">
      <c r="A277" s="765"/>
      <c r="B277" s="765"/>
      <c r="C277" s="810"/>
      <c r="D277" s="763"/>
      <c r="E277" s="763"/>
      <c r="F277" s="763"/>
      <c r="G277" s="763"/>
      <c r="H277" s="807" t="str">
        <f t="shared" si="146"/>
        <v/>
      </c>
      <c r="I277" s="761"/>
      <c r="J277" s="808" t="str">
        <f t="shared" si="160"/>
        <v/>
      </c>
      <c r="K277" s="808" t="str">
        <f t="shared" si="161"/>
        <v/>
      </c>
      <c r="L277" s="761"/>
      <c r="M277" s="760" t="str">
        <f t="shared" si="148"/>
        <v/>
      </c>
      <c r="N277" s="760" t="str">
        <f t="shared" si="152"/>
        <v/>
      </c>
      <c r="O277" s="762" t="str">
        <f t="shared" si="153"/>
        <v/>
      </c>
      <c r="P277" s="762" t="str">
        <f t="shared" si="162"/>
        <v/>
      </c>
      <c r="Q277" s="762" t="str">
        <f t="shared" si="147"/>
        <v/>
      </c>
      <c r="R277" s="762" t="str">
        <f t="shared" si="163"/>
        <v/>
      </c>
      <c r="S277" s="762" t="str">
        <f t="shared" si="154"/>
        <v/>
      </c>
      <c r="T277" s="762" t="str">
        <f t="shared" si="155"/>
        <v/>
      </c>
      <c r="U277" s="762" t="str">
        <f t="shared" si="164"/>
        <v/>
      </c>
      <c r="V277" s="762" t="str">
        <f t="shared" si="156"/>
        <v/>
      </c>
      <c r="W277" s="762" t="str">
        <f t="shared" si="149"/>
        <v/>
      </c>
      <c r="X277" s="833" t="str">
        <f t="shared" si="165"/>
        <v/>
      </c>
      <c r="Y277" s="762" t="str">
        <f t="shared" si="157"/>
        <v/>
      </c>
      <c r="Z277" s="762" t="str">
        <f t="shared" si="158"/>
        <v/>
      </c>
      <c r="AA277" s="762" t="str">
        <f t="shared" si="150"/>
        <v/>
      </c>
      <c r="AB277" s="762" t="str">
        <f t="shared" si="151"/>
        <v/>
      </c>
      <c r="AC277" s="762" t="str">
        <f t="shared" si="159"/>
        <v/>
      </c>
    </row>
    <row r="278" spans="1:29" hidden="1">
      <c r="A278" s="765"/>
      <c r="B278" s="765"/>
      <c r="C278" s="810"/>
      <c r="D278" s="763"/>
      <c r="E278" s="763"/>
      <c r="F278" s="763"/>
      <c r="G278" s="763"/>
      <c r="H278" s="807" t="str">
        <f t="shared" si="146"/>
        <v/>
      </c>
      <c r="I278" s="761"/>
      <c r="J278" s="808" t="str">
        <f t="shared" si="160"/>
        <v/>
      </c>
      <c r="K278" s="808" t="str">
        <f t="shared" si="161"/>
        <v/>
      </c>
      <c r="L278" s="761"/>
      <c r="M278" s="760" t="str">
        <f t="shared" si="148"/>
        <v/>
      </c>
      <c r="N278" s="760" t="str">
        <f t="shared" si="152"/>
        <v/>
      </c>
      <c r="O278" s="762" t="str">
        <f t="shared" si="153"/>
        <v/>
      </c>
      <c r="P278" s="762" t="str">
        <f t="shared" si="162"/>
        <v/>
      </c>
      <c r="Q278" s="762" t="str">
        <f t="shared" si="147"/>
        <v/>
      </c>
      <c r="R278" s="762" t="str">
        <f t="shared" si="163"/>
        <v/>
      </c>
      <c r="S278" s="762" t="str">
        <f t="shared" si="154"/>
        <v/>
      </c>
      <c r="T278" s="762" t="str">
        <f t="shared" si="155"/>
        <v/>
      </c>
      <c r="U278" s="762" t="str">
        <f t="shared" si="164"/>
        <v/>
      </c>
      <c r="V278" s="762" t="str">
        <f t="shared" si="156"/>
        <v/>
      </c>
      <c r="W278" s="762" t="str">
        <f t="shared" si="149"/>
        <v/>
      </c>
      <c r="X278" s="833" t="str">
        <f t="shared" si="165"/>
        <v/>
      </c>
      <c r="Y278" s="762" t="str">
        <f t="shared" si="157"/>
        <v/>
      </c>
      <c r="Z278" s="762" t="str">
        <f t="shared" si="158"/>
        <v/>
      </c>
      <c r="AA278" s="762" t="str">
        <f t="shared" si="150"/>
        <v/>
      </c>
      <c r="AB278" s="762" t="str">
        <f t="shared" si="151"/>
        <v/>
      </c>
      <c r="AC278" s="762" t="str">
        <f t="shared" si="159"/>
        <v/>
      </c>
    </row>
    <row r="279" spans="1:29" hidden="1">
      <c r="A279" s="765"/>
      <c r="B279" s="765"/>
      <c r="C279" s="810"/>
      <c r="D279" s="763"/>
      <c r="E279" s="763"/>
      <c r="F279" s="763"/>
      <c r="G279" s="763"/>
      <c r="H279" s="807" t="str">
        <f t="shared" si="146"/>
        <v/>
      </c>
      <c r="I279" s="761"/>
      <c r="J279" s="808" t="str">
        <f t="shared" si="160"/>
        <v/>
      </c>
      <c r="K279" s="808" t="str">
        <f t="shared" si="161"/>
        <v/>
      </c>
      <c r="L279" s="761"/>
      <c r="M279" s="760" t="str">
        <f t="shared" si="148"/>
        <v/>
      </c>
      <c r="N279" s="760" t="str">
        <f t="shared" si="152"/>
        <v/>
      </c>
      <c r="O279" s="762" t="str">
        <f t="shared" si="153"/>
        <v/>
      </c>
      <c r="P279" s="762" t="str">
        <f t="shared" si="162"/>
        <v/>
      </c>
      <c r="Q279" s="762" t="str">
        <f t="shared" si="147"/>
        <v/>
      </c>
      <c r="R279" s="762" t="str">
        <f t="shared" si="163"/>
        <v/>
      </c>
      <c r="S279" s="762" t="str">
        <f t="shared" si="154"/>
        <v/>
      </c>
      <c r="T279" s="762" t="str">
        <f t="shared" si="155"/>
        <v/>
      </c>
      <c r="U279" s="762" t="str">
        <f t="shared" si="164"/>
        <v/>
      </c>
      <c r="V279" s="762" t="str">
        <f t="shared" si="156"/>
        <v/>
      </c>
      <c r="W279" s="762" t="str">
        <f t="shared" si="149"/>
        <v/>
      </c>
      <c r="X279" s="833" t="str">
        <f t="shared" si="165"/>
        <v/>
      </c>
      <c r="Y279" s="762" t="str">
        <f t="shared" si="157"/>
        <v/>
      </c>
      <c r="Z279" s="762" t="str">
        <f t="shared" si="158"/>
        <v/>
      </c>
      <c r="AA279" s="762" t="str">
        <f t="shared" si="150"/>
        <v/>
      </c>
      <c r="AB279" s="762" t="str">
        <f t="shared" si="151"/>
        <v/>
      </c>
      <c r="AC279" s="762" t="str">
        <f t="shared" si="159"/>
        <v/>
      </c>
    </row>
    <row r="280" spans="1:29" hidden="1">
      <c r="A280" s="765"/>
      <c r="B280" s="765"/>
      <c r="C280" s="810"/>
      <c r="D280" s="763"/>
      <c r="E280" s="763"/>
      <c r="F280" s="763"/>
      <c r="G280" s="763"/>
      <c r="H280" s="807" t="str">
        <f t="shared" si="146"/>
        <v/>
      </c>
      <c r="I280" s="761"/>
      <c r="J280" s="808" t="str">
        <f t="shared" si="160"/>
        <v/>
      </c>
      <c r="K280" s="808" t="str">
        <f t="shared" si="161"/>
        <v/>
      </c>
      <c r="L280" s="761"/>
      <c r="M280" s="760" t="str">
        <f t="shared" si="148"/>
        <v/>
      </c>
      <c r="N280" s="760" t="str">
        <f t="shared" si="152"/>
        <v/>
      </c>
      <c r="O280" s="762" t="str">
        <f t="shared" si="153"/>
        <v/>
      </c>
      <c r="P280" s="762" t="str">
        <f t="shared" si="162"/>
        <v/>
      </c>
      <c r="Q280" s="762" t="str">
        <f t="shared" si="147"/>
        <v/>
      </c>
      <c r="R280" s="762" t="str">
        <f t="shared" si="163"/>
        <v/>
      </c>
      <c r="S280" s="762" t="str">
        <f t="shared" si="154"/>
        <v/>
      </c>
      <c r="T280" s="762" t="str">
        <f t="shared" si="155"/>
        <v/>
      </c>
      <c r="U280" s="762" t="str">
        <f t="shared" si="164"/>
        <v/>
      </c>
      <c r="V280" s="762" t="str">
        <f t="shared" si="156"/>
        <v/>
      </c>
      <c r="W280" s="762" t="str">
        <f t="shared" si="149"/>
        <v/>
      </c>
      <c r="X280" s="833" t="str">
        <f t="shared" si="165"/>
        <v/>
      </c>
      <c r="Y280" s="762" t="str">
        <f t="shared" si="157"/>
        <v/>
      </c>
      <c r="Z280" s="762" t="str">
        <f t="shared" si="158"/>
        <v/>
      </c>
      <c r="AA280" s="762" t="str">
        <f t="shared" si="150"/>
        <v/>
      </c>
      <c r="AB280" s="762" t="str">
        <f t="shared" si="151"/>
        <v/>
      </c>
      <c r="AC280" s="762" t="str">
        <f t="shared" si="159"/>
        <v/>
      </c>
    </row>
    <row r="281" spans="1:29" hidden="1">
      <c r="A281" s="765"/>
      <c r="B281" s="765"/>
      <c r="C281" s="810"/>
      <c r="D281" s="763"/>
      <c r="E281" s="763"/>
      <c r="F281" s="763"/>
      <c r="G281" s="763"/>
      <c r="H281" s="807" t="str">
        <f t="shared" si="146"/>
        <v/>
      </c>
      <c r="I281" s="761"/>
      <c r="J281" s="808" t="str">
        <f t="shared" si="160"/>
        <v/>
      </c>
      <c r="K281" s="808" t="str">
        <f t="shared" si="161"/>
        <v/>
      </c>
      <c r="L281" s="761"/>
      <c r="M281" s="760" t="str">
        <f t="shared" si="148"/>
        <v/>
      </c>
      <c r="N281" s="760" t="str">
        <f t="shared" si="152"/>
        <v/>
      </c>
      <c r="O281" s="762" t="str">
        <f t="shared" si="153"/>
        <v/>
      </c>
      <c r="P281" s="762" t="str">
        <f t="shared" si="162"/>
        <v/>
      </c>
      <c r="Q281" s="762" t="str">
        <f t="shared" si="147"/>
        <v/>
      </c>
      <c r="R281" s="762" t="str">
        <f t="shared" si="163"/>
        <v/>
      </c>
      <c r="S281" s="762" t="str">
        <f t="shared" si="154"/>
        <v/>
      </c>
      <c r="T281" s="762" t="str">
        <f t="shared" si="155"/>
        <v/>
      </c>
      <c r="U281" s="762" t="str">
        <f t="shared" si="164"/>
        <v/>
      </c>
      <c r="V281" s="762" t="str">
        <f t="shared" si="156"/>
        <v/>
      </c>
      <c r="W281" s="762" t="str">
        <f t="shared" si="149"/>
        <v/>
      </c>
      <c r="X281" s="833" t="str">
        <f t="shared" si="165"/>
        <v/>
      </c>
      <c r="Y281" s="762" t="str">
        <f t="shared" si="157"/>
        <v/>
      </c>
      <c r="Z281" s="762" t="str">
        <f t="shared" si="158"/>
        <v/>
      </c>
      <c r="AA281" s="762" t="str">
        <f t="shared" si="150"/>
        <v/>
      </c>
      <c r="AB281" s="762" t="str">
        <f t="shared" si="151"/>
        <v/>
      </c>
      <c r="AC281" s="762" t="str">
        <f t="shared" si="159"/>
        <v/>
      </c>
    </row>
    <row r="282" spans="1:29" hidden="1">
      <c r="A282" s="765"/>
      <c r="B282" s="765"/>
      <c r="C282" s="810"/>
      <c r="D282" s="763"/>
      <c r="E282" s="763"/>
      <c r="F282" s="763"/>
      <c r="G282" s="763"/>
      <c r="H282" s="807" t="str">
        <f t="shared" si="146"/>
        <v/>
      </c>
      <c r="I282" s="761"/>
      <c r="J282" s="808" t="str">
        <f t="shared" si="160"/>
        <v/>
      </c>
      <c r="K282" s="808" t="str">
        <f t="shared" si="161"/>
        <v/>
      </c>
      <c r="L282" s="761"/>
      <c r="M282" s="760" t="str">
        <f t="shared" si="148"/>
        <v/>
      </c>
      <c r="N282" s="760" t="str">
        <f t="shared" si="152"/>
        <v/>
      </c>
      <c r="O282" s="762" t="str">
        <f t="shared" si="153"/>
        <v/>
      </c>
      <c r="P282" s="762" t="str">
        <f t="shared" si="162"/>
        <v/>
      </c>
      <c r="Q282" s="762" t="str">
        <f t="shared" si="147"/>
        <v/>
      </c>
      <c r="R282" s="762" t="str">
        <f t="shared" si="163"/>
        <v/>
      </c>
      <c r="S282" s="762" t="str">
        <f t="shared" si="154"/>
        <v/>
      </c>
      <c r="T282" s="762" t="str">
        <f t="shared" si="155"/>
        <v/>
      </c>
      <c r="U282" s="762" t="str">
        <f t="shared" si="164"/>
        <v/>
      </c>
      <c r="V282" s="762" t="str">
        <f t="shared" si="156"/>
        <v/>
      </c>
      <c r="W282" s="762" t="str">
        <f t="shared" si="149"/>
        <v/>
      </c>
      <c r="X282" s="833" t="str">
        <f t="shared" si="165"/>
        <v/>
      </c>
      <c r="Y282" s="762" t="str">
        <f t="shared" si="157"/>
        <v/>
      </c>
      <c r="Z282" s="762" t="str">
        <f t="shared" si="158"/>
        <v/>
      </c>
      <c r="AA282" s="762" t="str">
        <f t="shared" si="150"/>
        <v/>
      </c>
      <c r="AB282" s="762" t="str">
        <f t="shared" si="151"/>
        <v/>
      </c>
      <c r="AC282" s="762" t="str">
        <f t="shared" si="159"/>
        <v/>
      </c>
    </row>
    <row r="283" spans="1:29" hidden="1">
      <c r="A283" s="765"/>
      <c r="B283" s="765"/>
      <c r="C283" s="810"/>
      <c r="D283" s="763"/>
      <c r="E283" s="763"/>
      <c r="F283" s="763"/>
      <c r="G283" s="763"/>
      <c r="H283" s="807" t="str">
        <f t="shared" si="146"/>
        <v/>
      </c>
      <c r="I283" s="761"/>
      <c r="J283" s="808" t="str">
        <f t="shared" si="160"/>
        <v/>
      </c>
      <c r="K283" s="808" t="str">
        <f t="shared" si="161"/>
        <v/>
      </c>
      <c r="L283" s="761"/>
      <c r="M283" s="760" t="str">
        <f t="shared" si="148"/>
        <v/>
      </c>
      <c r="N283" s="760" t="str">
        <f t="shared" si="152"/>
        <v/>
      </c>
      <c r="O283" s="762" t="str">
        <f t="shared" si="153"/>
        <v/>
      </c>
      <c r="P283" s="762" t="str">
        <f t="shared" si="162"/>
        <v/>
      </c>
      <c r="Q283" s="762" t="str">
        <f t="shared" si="147"/>
        <v/>
      </c>
      <c r="R283" s="762" t="str">
        <f t="shared" si="163"/>
        <v/>
      </c>
      <c r="S283" s="762" t="str">
        <f t="shared" si="154"/>
        <v/>
      </c>
      <c r="T283" s="762" t="str">
        <f t="shared" si="155"/>
        <v/>
      </c>
      <c r="U283" s="762" t="str">
        <f t="shared" si="164"/>
        <v/>
      </c>
      <c r="V283" s="762" t="str">
        <f t="shared" si="156"/>
        <v/>
      </c>
      <c r="W283" s="762" t="str">
        <f t="shared" si="149"/>
        <v/>
      </c>
      <c r="X283" s="833" t="str">
        <f t="shared" si="165"/>
        <v/>
      </c>
      <c r="Y283" s="762" t="str">
        <f t="shared" si="157"/>
        <v/>
      </c>
      <c r="Z283" s="762" t="str">
        <f t="shared" si="158"/>
        <v/>
      </c>
      <c r="AA283" s="762" t="str">
        <f t="shared" si="150"/>
        <v/>
      </c>
      <c r="AB283" s="762" t="str">
        <f t="shared" si="151"/>
        <v/>
      </c>
      <c r="AC283" s="762" t="str">
        <f t="shared" si="159"/>
        <v/>
      </c>
    </row>
    <row r="284" spans="1:29" hidden="1">
      <c r="A284" s="765"/>
      <c r="B284" s="765"/>
      <c r="C284" s="810"/>
      <c r="D284" s="763"/>
      <c r="E284" s="763"/>
      <c r="F284" s="763"/>
      <c r="G284" s="763"/>
      <c r="H284" s="807" t="str">
        <f t="shared" si="146"/>
        <v/>
      </c>
      <c r="I284" s="761"/>
      <c r="J284" s="808" t="str">
        <f t="shared" si="160"/>
        <v/>
      </c>
      <c r="K284" s="808" t="str">
        <f t="shared" si="161"/>
        <v/>
      </c>
      <c r="L284" s="761"/>
      <c r="M284" s="760" t="str">
        <f t="shared" si="148"/>
        <v/>
      </c>
      <c r="N284" s="760" t="str">
        <f t="shared" si="152"/>
        <v/>
      </c>
      <c r="O284" s="762" t="str">
        <f t="shared" si="153"/>
        <v/>
      </c>
      <c r="P284" s="762" t="str">
        <f t="shared" si="162"/>
        <v/>
      </c>
      <c r="Q284" s="762" t="str">
        <f t="shared" si="147"/>
        <v/>
      </c>
      <c r="R284" s="762" t="str">
        <f t="shared" si="163"/>
        <v/>
      </c>
      <c r="S284" s="762" t="str">
        <f t="shared" si="154"/>
        <v/>
      </c>
      <c r="T284" s="762" t="str">
        <f t="shared" si="155"/>
        <v/>
      </c>
      <c r="U284" s="762" t="str">
        <f t="shared" si="164"/>
        <v/>
      </c>
      <c r="V284" s="762" t="str">
        <f t="shared" si="156"/>
        <v/>
      </c>
      <c r="W284" s="762" t="str">
        <f t="shared" si="149"/>
        <v/>
      </c>
      <c r="X284" s="833" t="str">
        <f t="shared" si="165"/>
        <v/>
      </c>
      <c r="Y284" s="762" t="str">
        <f t="shared" si="157"/>
        <v/>
      </c>
      <c r="Z284" s="762" t="str">
        <f t="shared" si="158"/>
        <v/>
      </c>
      <c r="AA284" s="762" t="str">
        <f t="shared" si="150"/>
        <v/>
      </c>
      <c r="AB284" s="762" t="str">
        <f t="shared" si="151"/>
        <v/>
      </c>
      <c r="AC284" s="762" t="str">
        <f t="shared" si="159"/>
        <v/>
      </c>
    </row>
    <row r="285" spans="1:29" hidden="1">
      <c r="A285" s="765"/>
      <c r="B285" s="765"/>
      <c r="C285" s="810"/>
      <c r="D285" s="763"/>
      <c r="E285" s="763"/>
      <c r="F285" s="763"/>
      <c r="G285" s="763"/>
      <c r="H285" s="807" t="str">
        <f t="shared" si="146"/>
        <v/>
      </c>
      <c r="I285" s="761"/>
      <c r="J285" s="808" t="str">
        <f t="shared" si="160"/>
        <v/>
      </c>
      <c r="K285" s="808" t="str">
        <f t="shared" si="161"/>
        <v/>
      </c>
      <c r="L285" s="761"/>
      <c r="M285" s="760" t="str">
        <f t="shared" si="148"/>
        <v/>
      </c>
      <c r="N285" s="760" t="str">
        <f t="shared" si="152"/>
        <v/>
      </c>
      <c r="O285" s="762" t="str">
        <f t="shared" si="153"/>
        <v/>
      </c>
      <c r="P285" s="762" t="str">
        <f t="shared" si="162"/>
        <v/>
      </c>
      <c r="Q285" s="762" t="str">
        <f t="shared" si="147"/>
        <v/>
      </c>
      <c r="R285" s="762" t="str">
        <f t="shared" si="163"/>
        <v/>
      </c>
      <c r="S285" s="762" t="str">
        <f t="shared" si="154"/>
        <v/>
      </c>
      <c r="T285" s="762" t="str">
        <f t="shared" si="155"/>
        <v/>
      </c>
      <c r="U285" s="762" t="str">
        <f t="shared" si="164"/>
        <v/>
      </c>
      <c r="V285" s="762" t="str">
        <f t="shared" si="156"/>
        <v/>
      </c>
      <c r="W285" s="762" t="str">
        <f t="shared" si="149"/>
        <v/>
      </c>
      <c r="X285" s="833" t="str">
        <f t="shared" si="165"/>
        <v/>
      </c>
      <c r="Y285" s="762" t="str">
        <f t="shared" si="157"/>
        <v/>
      </c>
      <c r="Z285" s="762" t="str">
        <f t="shared" si="158"/>
        <v/>
      </c>
      <c r="AA285" s="762" t="str">
        <f t="shared" si="150"/>
        <v/>
      </c>
      <c r="AB285" s="762" t="str">
        <f t="shared" si="151"/>
        <v/>
      </c>
      <c r="AC285" s="762" t="str">
        <f t="shared" si="159"/>
        <v/>
      </c>
    </row>
    <row r="286" spans="1:29" hidden="1">
      <c r="A286" s="765"/>
      <c r="B286" s="765"/>
      <c r="C286" s="810"/>
      <c r="D286" s="763"/>
      <c r="E286" s="763"/>
      <c r="F286" s="763"/>
      <c r="G286" s="763"/>
      <c r="H286" s="807" t="str">
        <f t="shared" si="146"/>
        <v/>
      </c>
      <c r="I286" s="761"/>
      <c r="J286" s="808" t="str">
        <f t="shared" si="160"/>
        <v/>
      </c>
      <c r="K286" s="808" t="str">
        <f t="shared" si="161"/>
        <v/>
      </c>
      <c r="L286" s="761"/>
      <c r="M286" s="760" t="str">
        <f t="shared" si="148"/>
        <v/>
      </c>
      <c r="N286" s="760" t="str">
        <f t="shared" si="152"/>
        <v/>
      </c>
      <c r="O286" s="762" t="str">
        <f t="shared" si="153"/>
        <v/>
      </c>
      <c r="P286" s="762" t="str">
        <f t="shared" si="162"/>
        <v/>
      </c>
      <c r="Q286" s="762" t="str">
        <f t="shared" si="147"/>
        <v/>
      </c>
      <c r="R286" s="762" t="str">
        <f t="shared" si="163"/>
        <v/>
      </c>
      <c r="S286" s="762" t="str">
        <f t="shared" si="154"/>
        <v/>
      </c>
      <c r="T286" s="762" t="str">
        <f t="shared" si="155"/>
        <v/>
      </c>
      <c r="U286" s="762" t="str">
        <f t="shared" si="164"/>
        <v/>
      </c>
      <c r="V286" s="762" t="str">
        <f t="shared" si="156"/>
        <v/>
      </c>
      <c r="W286" s="762" t="str">
        <f t="shared" si="149"/>
        <v/>
      </c>
      <c r="X286" s="833" t="str">
        <f t="shared" si="165"/>
        <v/>
      </c>
      <c r="Y286" s="762" t="str">
        <f t="shared" si="157"/>
        <v/>
      </c>
      <c r="Z286" s="762" t="str">
        <f t="shared" si="158"/>
        <v/>
      </c>
      <c r="AA286" s="762" t="str">
        <f t="shared" si="150"/>
        <v/>
      </c>
      <c r="AB286" s="762" t="str">
        <f t="shared" si="151"/>
        <v/>
      </c>
      <c r="AC286" s="762" t="str">
        <f t="shared" si="159"/>
        <v/>
      </c>
    </row>
    <row r="287" spans="1:29" hidden="1">
      <c r="A287" s="765"/>
      <c r="B287" s="765"/>
      <c r="C287" s="810"/>
      <c r="D287" s="763"/>
      <c r="E287" s="763"/>
      <c r="F287" s="763"/>
      <c r="G287" s="763"/>
      <c r="H287" s="807" t="str">
        <f t="shared" si="146"/>
        <v/>
      </c>
      <c r="I287" s="761"/>
      <c r="J287" s="808" t="str">
        <f t="shared" si="160"/>
        <v/>
      </c>
      <c r="K287" s="808" t="str">
        <f t="shared" si="161"/>
        <v/>
      </c>
      <c r="L287" s="761"/>
      <c r="M287" s="760" t="str">
        <f t="shared" si="148"/>
        <v/>
      </c>
      <c r="N287" s="760" t="str">
        <f t="shared" si="152"/>
        <v/>
      </c>
      <c r="O287" s="762" t="str">
        <f t="shared" si="153"/>
        <v/>
      </c>
      <c r="P287" s="762" t="str">
        <f t="shared" si="162"/>
        <v/>
      </c>
      <c r="Q287" s="762" t="str">
        <f t="shared" si="147"/>
        <v/>
      </c>
      <c r="R287" s="762" t="str">
        <f t="shared" si="163"/>
        <v/>
      </c>
      <c r="S287" s="762" t="str">
        <f t="shared" si="154"/>
        <v/>
      </c>
      <c r="T287" s="762" t="str">
        <f t="shared" si="155"/>
        <v/>
      </c>
      <c r="U287" s="762" t="str">
        <f t="shared" si="164"/>
        <v/>
      </c>
      <c r="V287" s="762" t="str">
        <f t="shared" si="156"/>
        <v/>
      </c>
      <c r="W287" s="762" t="str">
        <f t="shared" si="149"/>
        <v/>
      </c>
      <c r="X287" s="833" t="str">
        <f t="shared" si="165"/>
        <v/>
      </c>
      <c r="Y287" s="762" t="str">
        <f t="shared" si="157"/>
        <v/>
      </c>
      <c r="Z287" s="762" t="str">
        <f t="shared" si="158"/>
        <v/>
      </c>
      <c r="AA287" s="762" t="str">
        <f t="shared" si="150"/>
        <v/>
      </c>
      <c r="AB287" s="762" t="str">
        <f t="shared" si="151"/>
        <v/>
      </c>
      <c r="AC287" s="762" t="str">
        <f t="shared" si="159"/>
        <v/>
      </c>
    </row>
    <row r="288" spans="1:29" hidden="1">
      <c r="A288" s="765"/>
      <c r="B288" s="765"/>
      <c r="C288" s="810"/>
      <c r="D288" s="763"/>
      <c r="E288" s="763"/>
      <c r="F288" s="763"/>
      <c r="G288" s="763"/>
      <c r="H288" s="807" t="str">
        <f t="shared" si="146"/>
        <v/>
      </c>
      <c r="I288" s="761"/>
      <c r="J288" s="808" t="str">
        <f t="shared" si="160"/>
        <v/>
      </c>
      <c r="K288" s="808" t="str">
        <f t="shared" si="161"/>
        <v/>
      </c>
      <c r="L288" s="761"/>
      <c r="M288" s="760" t="str">
        <f t="shared" si="148"/>
        <v/>
      </c>
      <c r="N288" s="760" t="str">
        <f t="shared" si="152"/>
        <v/>
      </c>
      <c r="O288" s="762" t="str">
        <f t="shared" si="153"/>
        <v/>
      </c>
      <c r="P288" s="762" t="str">
        <f t="shared" si="162"/>
        <v/>
      </c>
      <c r="Q288" s="762" t="str">
        <f t="shared" si="147"/>
        <v/>
      </c>
      <c r="R288" s="762" t="str">
        <f t="shared" si="163"/>
        <v/>
      </c>
      <c r="S288" s="762" t="str">
        <f t="shared" si="154"/>
        <v/>
      </c>
      <c r="T288" s="762" t="str">
        <f t="shared" si="155"/>
        <v/>
      </c>
      <c r="U288" s="762" t="str">
        <f t="shared" si="164"/>
        <v/>
      </c>
      <c r="V288" s="762" t="str">
        <f t="shared" si="156"/>
        <v/>
      </c>
      <c r="W288" s="762" t="str">
        <f t="shared" si="149"/>
        <v/>
      </c>
      <c r="X288" s="833" t="str">
        <f t="shared" si="165"/>
        <v/>
      </c>
      <c r="Y288" s="762" t="str">
        <f t="shared" si="157"/>
        <v/>
      </c>
      <c r="Z288" s="762" t="str">
        <f t="shared" si="158"/>
        <v/>
      </c>
      <c r="AA288" s="762" t="str">
        <f t="shared" si="150"/>
        <v/>
      </c>
      <c r="AB288" s="762" t="str">
        <f t="shared" si="151"/>
        <v/>
      </c>
      <c r="AC288" s="762" t="str">
        <f t="shared" si="159"/>
        <v/>
      </c>
    </row>
    <row r="289" spans="1:29" hidden="1">
      <c r="A289" s="765"/>
      <c r="B289" s="765"/>
      <c r="C289" s="810"/>
      <c r="D289" s="763"/>
      <c r="E289" s="763"/>
      <c r="F289" s="763"/>
      <c r="G289" s="763"/>
      <c r="H289" s="807" t="str">
        <f t="shared" si="146"/>
        <v/>
      </c>
      <c r="I289" s="761"/>
      <c r="J289" s="808" t="str">
        <f t="shared" si="160"/>
        <v/>
      </c>
      <c r="K289" s="808" t="str">
        <f t="shared" si="161"/>
        <v/>
      </c>
      <c r="L289" s="761"/>
      <c r="M289" s="760" t="str">
        <f t="shared" si="148"/>
        <v/>
      </c>
      <c r="N289" s="760" t="str">
        <f t="shared" si="152"/>
        <v/>
      </c>
      <c r="O289" s="762" t="str">
        <f t="shared" si="153"/>
        <v/>
      </c>
      <c r="P289" s="762" t="str">
        <f t="shared" si="162"/>
        <v/>
      </c>
      <c r="Q289" s="762" t="str">
        <f t="shared" si="147"/>
        <v/>
      </c>
      <c r="R289" s="762" t="str">
        <f t="shared" si="163"/>
        <v/>
      </c>
      <c r="S289" s="762" t="str">
        <f t="shared" si="154"/>
        <v/>
      </c>
      <c r="T289" s="762" t="str">
        <f t="shared" si="155"/>
        <v/>
      </c>
      <c r="U289" s="762" t="str">
        <f t="shared" si="164"/>
        <v/>
      </c>
      <c r="V289" s="762" t="str">
        <f t="shared" si="156"/>
        <v/>
      </c>
      <c r="W289" s="762" t="str">
        <f t="shared" si="149"/>
        <v/>
      </c>
      <c r="X289" s="833" t="str">
        <f t="shared" si="165"/>
        <v/>
      </c>
      <c r="Y289" s="762" t="str">
        <f t="shared" si="157"/>
        <v/>
      </c>
      <c r="Z289" s="762" t="str">
        <f t="shared" si="158"/>
        <v/>
      </c>
      <c r="AA289" s="762" t="str">
        <f t="shared" si="150"/>
        <v/>
      </c>
      <c r="AB289" s="762" t="str">
        <f t="shared" si="151"/>
        <v/>
      </c>
      <c r="AC289" s="762" t="str">
        <f t="shared" si="159"/>
        <v/>
      </c>
    </row>
    <row r="290" spans="1:29" hidden="1">
      <c r="A290" s="765"/>
      <c r="B290" s="765"/>
      <c r="C290" s="810"/>
      <c r="D290" s="763"/>
      <c r="E290" s="763"/>
      <c r="F290" s="763"/>
      <c r="G290" s="763"/>
      <c r="H290" s="807" t="str">
        <f t="shared" si="146"/>
        <v/>
      </c>
      <c r="I290" s="761"/>
      <c r="J290" s="808" t="str">
        <f t="shared" si="160"/>
        <v/>
      </c>
      <c r="K290" s="808" t="str">
        <f t="shared" si="161"/>
        <v/>
      </c>
      <c r="L290" s="761"/>
      <c r="M290" s="760" t="str">
        <f t="shared" si="148"/>
        <v/>
      </c>
      <c r="N290" s="760" t="str">
        <f t="shared" si="152"/>
        <v/>
      </c>
      <c r="O290" s="762" t="str">
        <f t="shared" si="153"/>
        <v/>
      </c>
      <c r="P290" s="762" t="str">
        <f t="shared" si="162"/>
        <v/>
      </c>
      <c r="Q290" s="762" t="str">
        <f t="shared" si="147"/>
        <v/>
      </c>
      <c r="R290" s="762" t="str">
        <f t="shared" si="163"/>
        <v/>
      </c>
      <c r="S290" s="762" t="str">
        <f t="shared" si="154"/>
        <v/>
      </c>
      <c r="T290" s="762" t="str">
        <f t="shared" si="155"/>
        <v/>
      </c>
      <c r="U290" s="762" t="str">
        <f t="shared" si="164"/>
        <v/>
      </c>
      <c r="V290" s="762" t="str">
        <f t="shared" si="156"/>
        <v/>
      </c>
      <c r="W290" s="762" t="str">
        <f t="shared" si="149"/>
        <v/>
      </c>
      <c r="X290" s="833" t="str">
        <f t="shared" si="165"/>
        <v/>
      </c>
      <c r="Y290" s="762" t="str">
        <f t="shared" si="157"/>
        <v/>
      </c>
      <c r="Z290" s="762" t="str">
        <f t="shared" si="158"/>
        <v/>
      </c>
      <c r="AA290" s="762" t="str">
        <f t="shared" si="150"/>
        <v/>
      </c>
      <c r="AB290" s="762" t="str">
        <f t="shared" si="151"/>
        <v/>
      </c>
      <c r="AC290" s="762" t="str">
        <f t="shared" si="159"/>
        <v/>
      </c>
    </row>
    <row r="291" spans="1:29" hidden="1">
      <c r="A291" s="765"/>
      <c r="B291" s="765"/>
      <c r="C291" s="810"/>
      <c r="D291" s="763"/>
      <c r="E291" s="763"/>
      <c r="F291" s="763"/>
      <c r="G291" s="763"/>
      <c r="H291" s="807" t="str">
        <f t="shared" si="146"/>
        <v/>
      </c>
      <c r="I291" s="761"/>
      <c r="J291" s="808" t="str">
        <f t="shared" si="160"/>
        <v/>
      </c>
      <c r="K291" s="808" t="str">
        <f t="shared" si="161"/>
        <v/>
      </c>
      <c r="L291" s="761"/>
      <c r="M291" s="760" t="str">
        <f t="shared" si="148"/>
        <v/>
      </c>
      <c r="N291" s="760" t="str">
        <f t="shared" si="152"/>
        <v/>
      </c>
      <c r="O291" s="762" t="str">
        <f t="shared" si="153"/>
        <v/>
      </c>
      <c r="P291" s="762" t="str">
        <f t="shared" si="162"/>
        <v/>
      </c>
      <c r="Q291" s="762" t="str">
        <f t="shared" si="147"/>
        <v/>
      </c>
      <c r="R291" s="762" t="str">
        <f t="shared" si="163"/>
        <v/>
      </c>
      <c r="S291" s="762" t="str">
        <f t="shared" si="154"/>
        <v/>
      </c>
      <c r="T291" s="762" t="str">
        <f t="shared" si="155"/>
        <v/>
      </c>
      <c r="U291" s="762" t="str">
        <f t="shared" si="164"/>
        <v/>
      </c>
      <c r="V291" s="762" t="str">
        <f t="shared" si="156"/>
        <v/>
      </c>
      <c r="W291" s="762" t="str">
        <f t="shared" si="149"/>
        <v/>
      </c>
      <c r="X291" s="833" t="str">
        <f t="shared" si="165"/>
        <v/>
      </c>
      <c r="Y291" s="762" t="str">
        <f t="shared" si="157"/>
        <v/>
      </c>
      <c r="Z291" s="762" t="str">
        <f t="shared" si="158"/>
        <v/>
      </c>
      <c r="AA291" s="762" t="str">
        <f t="shared" si="150"/>
        <v/>
      </c>
      <c r="AB291" s="762" t="str">
        <f t="shared" si="151"/>
        <v/>
      </c>
      <c r="AC291" s="762" t="str">
        <f t="shared" si="159"/>
        <v/>
      </c>
    </row>
    <row r="292" spans="1:29" hidden="1">
      <c r="A292" s="765"/>
      <c r="B292" s="765"/>
      <c r="C292" s="810"/>
      <c r="D292" s="763"/>
      <c r="E292" s="763"/>
      <c r="F292" s="763"/>
      <c r="G292" s="763"/>
      <c r="H292" s="807" t="str">
        <f t="shared" si="146"/>
        <v/>
      </c>
      <c r="I292" s="761"/>
      <c r="J292" s="808" t="str">
        <f t="shared" si="160"/>
        <v/>
      </c>
      <c r="K292" s="808" t="str">
        <f t="shared" si="161"/>
        <v/>
      </c>
      <c r="L292" s="761"/>
      <c r="M292" s="760" t="str">
        <f t="shared" si="148"/>
        <v/>
      </c>
      <c r="N292" s="760" t="str">
        <f t="shared" si="152"/>
        <v/>
      </c>
      <c r="O292" s="762" t="str">
        <f t="shared" si="153"/>
        <v/>
      </c>
      <c r="P292" s="762" t="str">
        <f t="shared" si="162"/>
        <v/>
      </c>
      <c r="Q292" s="762" t="str">
        <f t="shared" si="147"/>
        <v/>
      </c>
      <c r="R292" s="762" t="str">
        <f t="shared" si="163"/>
        <v/>
      </c>
      <c r="S292" s="762" t="str">
        <f t="shared" si="154"/>
        <v/>
      </c>
      <c r="T292" s="762" t="str">
        <f t="shared" si="155"/>
        <v/>
      </c>
      <c r="U292" s="762" t="str">
        <f t="shared" si="164"/>
        <v/>
      </c>
      <c r="V292" s="762" t="str">
        <f t="shared" si="156"/>
        <v/>
      </c>
      <c r="W292" s="762" t="str">
        <f t="shared" si="149"/>
        <v/>
      </c>
      <c r="X292" s="833" t="str">
        <f t="shared" si="165"/>
        <v/>
      </c>
      <c r="Y292" s="762" t="str">
        <f t="shared" si="157"/>
        <v/>
      </c>
      <c r="Z292" s="762" t="str">
        <f t="shared" si="158"/>
        <v/>
      </c>
      <c r="AA292" s="762" t="str">
        <f t="shared" si="150"/>
        <v/>
      </c>
      <c r="AB292" s="762" t="str">
        <f t="shared" si="151"/>
        <v/>
      </c>
      <c r="AC292" s="762" t="str">
        <f t="shared" si="159"/>
        <v/>
      </c>
    </row>
    <row r="293" spans="1:29" hidden="1">
      <c r="A293" s="765"/>
      <c r="B293" s="765"/>
      <c r="C293" s="810"/>
      <c r="D293" s="763"/>
      <c r="E293" s="763"/>
      <c r="F293" s="763"/>
      <c r="G293" s="763"/>
      <c r="H293" s="807" t="str">
        <f t="shared" si="146"/>
        <v/>
      </c>
      <c r="I293" s="761"/>
      <c r="J293" s="808" t="str">
        <f t="shared" si="160"/>
        <v/>
      </c>
      <c r="K293" s="808" t="str">
        <f t="shared" si="161"/>
        <v/>
      </c>
      <c r="L293" s="761"/>
      <c r="M293" s="760" t="str">
        <f t="shared" si="148"/>
        <v/>
      </c>
      <c r="N293" s="760" t="str">
        <f t="shared" si="152"/>
        <v/>
      </c>
      <c r="O293" s="762" t="str">
        <f t="shared" si="153"/>
        <v/>
      </c>
      <c r="P293" s="762" t="str">
        <f t="shared" si="162"/>
        <v/>
      </c>
      <c r="Q293" s="762" t="str">
        <f t="shared" si="147"/>
        <v/>
      </c>
      <c r="R293" s="762" t="str">
        <f t="shared" si="163"/>
        <v/>
      </c>
      <c r="S293" s="762" t="str">
        <f t="shared" si="154"/>
        <v/>
      </c>
      <c r="T293" s="762" t="str">
        <f t="shared" si="155"/>
        <v/>
      </c>
      <c r="U293" s="762" t="str">
        <f t="shared" si="164"/>
        <v/>
      </c>
      <c r="V293" s="762" t="str">
        <f t="shared" si="156"/>
        <v/>
      </c>
      <c r="W293" s="762" t="str">
        <f t="shared" si="149"/>
        <v/>
      </c>
      <c r="X293" s="833" t="str">
        <f t="shared" si="165"/>
        <v/>
      </c>
      <c r="Y293" s="762" t="str">
        <f t="shared" si="157"/>
        <v/>
      </c>
      <c r="Z293" s="762" t="str">
        <f t="shared" si="158"/>
        <v/>
      </c>
      <c r="AA293" s="762" t="str">
        <f t="shared" si="150"/>
        <v/>
      </c>
      <c r="AB293" s="762" t="str">
        <f t="shared" si="151"/>
        <v/>
      </c>
      <c r="AC293" s="762" t="str">
        <f t="shared" si="159"/>
        <v/>
      </c>
    </row>
    <row r="294" spans="1:29" hidden="1">
      <c r="A294" s="765"/>
      <c r="B294" s="765"/>
      <c r="C294" s="810"/>
      <c r="D294" s="763"/>
      <c r="E294" s="763"/>
      <c r="F294" s="763"/>
      <c r="G294" s="763"/>
      <c r="H294" s="807" t="str">
        <f t="shared" si="146"/>
        <v/>
      </c>
      <c r="I294" s="761"/>
      <c r="J294" s="808" t="str">
        <f t="shared" si="160"/>
        <v/>
      </c>
      <c r="K294" s="808" t="str">
        <f t="shared" si="161"/>
        <v/>
      </c>
      <c r="L294" s="761"/>
      <c r="M294" s="760" t="str">
        <f t="shared" si="148"/>
        <v/>
      </c>
      <c r="N294" s="760" t="str">
        <f t="shared" si="152"/>
        <v/>
      </c>
      <c r="O294" s="762" t="str">
        <f t="shared" si="153"/>
        <v/>
      </c>
      <c r="P294" s="762" t="str">
        <f t="shared" si="162"/>
        <v/>
      </c>
      <c r="Q294" s="762" t="str">
        <f t="shared" si="147"/>
        <v/>
      </c>
      <c r="R294" s="762" t="str">
        <f t="shared" si="163"/>
        <v/>
      </c>
      <c r="S294" s="762" t="str">
        <f t="shared" si="154"/>
        <v/>
      </c>
      <c r="T294" s="762" t="str">
        <f t="shared" si="155"/>
        <v/>
      </c>
      <c r="U294" s="762" t="str">
        <f t="shared" si="164"/>
        <v/>
      </c>
      <c r="V294" s="762" t="str">
        <f t="shared" si="156"/>
        <v/>
      </c>
      <c r="W294" s="762" t="str">
        <f t="shared" si="149"/>
        <v/>
      </c>
      <c r="X294" s="833" t="str">
        <f t="shared" si="165"/>
        <v/>
      </c>
      <c r="Y294" s="762" t="str">
        <f t="shared" si="157"/>
        <v/>
      </c>
      <c r="Z294" s="762" t="str">
        <f t="shared" si="158"/>
        <v/>
      </c>
      <c r="AA294" s="762" t="str">
        <f t="shared" si="150"/>
        <v/>
      </c>
      <c r="AB294" s="762" t="str">
        <f t="shared" si="151"/>
        <v/>
      </c>
      <c r="AC294" s="762" t="str">
        <f t="shared" si="159"/>
        <v/>
      </c>
    </row>
    <row r="295" spans="1:29" hidden="1">
      <c r="A295" s="765"/>
      <c r="B295" s="765"/>
      <c r="C295" s="810"/>
      <c r="D295" s="763"/>
      <c r="E295" s="763"/>
      <c r="F295" s="763"/>
      <c r="G295" s="763"/>
      <c r="H295" s="807" t="str">
        <f t="shared" si="146"/>
        <v/>
      </c>
      <c r="I295" s="761"/>
      <c r="J295" s="808" t="str">
        <f t="shared" si="160"/>
        <v/>
      </c>
      <c r="K295" s="808" t="str">
        <f t="shared" si="161"/>
        <v/>
      </c>
      <c r="L295" s="761"/>
      <c r="M295" s="760" t="str">
        <f t="shared" si="148"/>
        <v/>
      </c>
      <c r="N295" s="760" t="str">
        <f t="shared" si="152"/>
        <v/>
      </c>
      <c r="O295" s="762" t="str">
        <f t="shared" si="153"/>
        <v/>
      </c>
      <c r="P295" s="762" t="str">
        <f t="shared" si="162"/>
        <v/>
      </c>
      <c r="Q295" s="762" t="str">
        <f t="shared" si="147"/>
        <v/>
      </c>
      <c r="R295" s="762" t="str">
        <f t="shared" si="163"/>
        <v/>
      </c>
      <c r="S295" s="762" t="str">
        <f t="shared" si="154"/>
        <v/>
      </c>
      <c r="T295" s="762" t="str">
        <f t="shared" si="155"/>
        <v/>
      </c>
      <c r="U295" s="762" t="str">
        <f t="shared" si="164"/>
        <v/>
      </c>
      <c r="V295" s="762" t="str">
        <f t="shared" si="156"/>
        <v/>
      </c>
      <c r="W295" s="762" t="str">
        <f t="shared" si="149"/>
        <v/>
      </c>
      <c r="X295" s="833" t="str">
        <f t="shared" si="165"/>
        <v/>
      </c>
      <c r="Y295" s="762" t="str">
        <f t="shared" si="157"/>
        <v/>
      </c>
      <c r="Z295" s="762" t="str">
        <f t="shared" si="158"/>
        <v/>
      </c>
      <c r="AA295" s="762" t="str">
        <f t="shared" si="150"/>
        <v/>
      </c>
      <c r="AB295" s="762" t="str">
        <f t="shared" si="151"/>
        <v/>
      </c>
      <c r="AC295" s="762" t="str">
        <f t="shared" si="159"/>
        <v/>
      </c>
    </row>
    <row r="296" spans="1:29" hidden="1">
      <c r="A296" s="765"/>
      <c r="B296" s="765"/>
      <c r="C296" s="810"/>
      <c r="D296" s="763"/>
      <c r="E296" s="763"/>
      <c r="F296" s="763"/>
      <c r="G296" s="763"/>
      <c r="H296" s="807" t="str">
        <f t="shared" si="146"/>
        <v/>
      </c>
      <c r="I296" s="761"/>
      <c r="J296" s="808" t="str">
        <f t="shared" si="160"/>
        <v/>
      </c>
      <c r="K296" s="808" t="str">
        <f t="shared" si="161"/>
        <v/>
      </c>
      <c r="L296" s="761"/>
      <c r="M296" s="760" t="str">
        <f t="shared" si="148"/>
        <v/>
      </c>
      <c r="N296" s="760" t="str">
        <f t="shared" si="152"/>
        <v/>
      </c>
      <c r="O296" s="762" t="str">
        <f t="shared" si="153"/>
        <v/>
      </c>
      <c r="P296" s="762" t="str">
        <f t="shared" si="162"/>
        <v/>
      </c>
      <c r="Q296" s="762" t="str">
        <f t="shared" si="147"/>
        <v/>
      </c>
      <c r="R296" s="762" t="str">
        <f t="shared" si="163"/>
        <v/>
      </c>
      <c r="S296" s="762" t="str">
        <f t="shared" si="154"/>
        <v/>
      </c>
      <c r="T296" s="762" t="str">
        <f t="shared" si="155"/>
        <v/>
      </c>
      <c r="U296" s="762" t="str">
        <f t="shared" si="164"/>
        <v/>
      </c>
      <c r="V296" s="762" t="str">
        <f t="shared" si="156"/>
        <v/>
      </c>
      <c r="W296" s="762" t="str">
        <f t="shared" si="149"/>
        <v/>
      </c>
      <c r="X296" s="833" t="str">
        <f t="shared" si="165"/>
        <v/>
      </c>
      <c r="Y296" s="762" t="str">
        <f t="shared" si="157"/>
        <v/>
      </c>
      <c r="Z296" s="762" t="str">
        <f t="shared" si="158"/>
        <v/>
      </c>
      <c r="AA296" s="762" t="str">
        <f t="shared" si="150"/>
        <v/>
      </c>
      <c r="AB296" s="762" t="str">
        <f t="shared" si="151"/>
        <v/>
      </c>
      <c r="AC296" s="762" t="str">
        <f t="shared" si="159"/>
        <v/>
      </c>
    </row>
    <row r="297" spans="1:29" hidden="1">
      <c r="A297" s="765"/>
      <c r="B297" s="765"/>
      <c r="C297" s="810"/>
      <c r="D297" s="763"/>
      <c r="E297" s="763"/>
      <c r="F297" s="763"/>
      <c r="G297" s="763"/>
      <c r="H297" s="807" t="str">
        <f t="shared" si="146"/>
        <v/>
      </c>
      <c r="I297" s="761"/>
      <c r="J297" s="808" t="str">
        <f t="shared" si="160"/>
        <v/>
      </c>
      <c r="K297" s="808" t="str">
        <f t="shared" si="161"/>
        <v/>
      </c>
      <c r="L297" s="761"/>
      <c r="M297" s="760" t="str">
        <f t="shared" si="148"/>
        <v/>
      </c>
      <c r="N297" s="760" t="str">
        <f t="shared" si="152"/>
        <v/>
      </c>
      <c r="O297" s="762" t="str">
        <f t="shared" si="153"/>
        <v/>
      </c>
      <c r="P297" s="762" t="str">
        <f t="shared" si="162"/>
        <v/>
      </c>
      <c r="Q297" s="762" t="str">
        <f t="shared" si="147"/>
        <v/>
      </c>
      <c r="R297" s="762" t="str">
        <f t="shared" si="163"/>
        <v/>
      </c>
      <c r="S297" s="762" t="str">
        <f t="shared" si="154"/>
        <v/>
      </c>
      <c r="T297" s="762" t="str">
        <f t="shared" si="155"/>
        <v/>
      </c>
      <c r="U297" s="762" t="str">
        <f t="shared" si="164"/>
        <v/>
      </c>
      <c r="V297" s="762" t="str">
        <f t="shared" si="156"/>
        <v/>
      </c>
      <c r="W297" s="762" t="str">
        <f t="shared" si="149"/>
        <v/>
      </c>
      <c r="X297" s="833" t="str">
        <f t="shared" si="165"/>
        <v/>
      </c>
      <c r="Y297" s="762" t="str">
        <f t="shared" si="157"/>
        <v/>
      </c>
      <c r="Z297" s="762" t="str">
        <f t="shared" si="158"/>
        <v/>
      </c>
      <c r="AA297" s="762" t="str">
        <f t="shared" si="150"/>
        <v/>
      </c>
      <c r="AB297" s="762" t="str">
        <f t="shared" si="151"/>
        <v/>
      </c>
      <c r="AC297" s="762" t="str">
        <f t="shared" si="159"/>
        <v/>
      </c>
    </row>
    <row r="298" spans="1:29" hidden="1">
      <c r="A298" s="765"/>
      <c r="B298" s="765"/>
      <c r="C298" s="810"/>
      <c r="D298" s="763"/>
      <c r="E298" s="763"/>
      <c r="F298" s="763"/>
      <c r="G298" s="763"/>
      <c r="H298" s="807" t="str">
        <f t="shared" si="146"/>
        <v/>
      </c>
      <c r="I298" s="761"/>
      <c r="J298" s="808" t="str">
        <f t="shared" si="160"/>
        <v/>
      </c>
      <c r="K298" s="808" t="str">
        <f t="shared" si="161"/>
        <v/>
      </c>
      <c r="L298" s="761"/>
      <c r="M298" s="760" t="str">
        <f t="shared" si="148"/>
        <v/>
      </c>
      <c r="N298" s="760" t="str">
        <f t="shared" si="152"/>
        <v/>
      </c>
      <c r="O298" s="762" t="str">
        <f t="shared" si="153"/>
        <v/>
      </c>
      <c r="P298" s="762" t="str">
        <f t="shared" si="162"/>
        <v/>
      </c>
      <c r="Q298" s="762" t="str">
        <f t="shared" si="147"/>
        <v/>
      </c>
      <c r="R298" s="762" t="str">
        <f t="shared" si="163"/>
        <v/>
      </c>
      <c r="S298" s="762" t="str">
        <f t="shared" si="154"/>
        <v/>
      </c>
      <c r="T298" s="762" t="str">
        <f t="shared" si="155"/>
        <v/>
      </c>
      <c r="U298" s="762" t="str">
        <f t="shared" si="164"/>
        <v/>
      </c>
      <c r="V298" s="762" t="str">
        <f t="shared" si="156"/>
        <v/>
      </c>
      <c r="W298" s="762" t="str">
        <f t="shared" si="149"/>
        <v/>
      </c>
      <c r="X298" s="833" t="str">
        <f t="shared" si="165"/>
        <v/>
      </c>
      <c r="Y298" s="762" t="str">
        <f t="shared" si="157"/>
        <v/>
      </c>
      <c r="Z298" s="762" t="str">
        <f t="shared" si="158"/>
        <v/>
      </c>
      <c r="AA298" s="762" t="str">
        <f t="shared" si="150"/>
        <v/>
      </c>
      <c r="AB298" s="762" t="str">
        <f t="shared" si="151"/>
        <v/>
      </c>
      <c r="AC298" s="762" t="str">
        <f t="shared" si="159"/>
        <v/>
      </c>
    </row>
    <row r="299" spans="1:29" hidden="1">
      <c r="A299" s="765"/>
      <c r="B299" s="765"/>
      <c r="C299" s="810"/>
      <c r="D299" s="763"/>
      <c r="E299" s="763"/>
      <c r="F299" s="763"/>
      <c r="G299" s="763"/>
      <c r="H299" s="807" t="str">
        <f t="shared" si="146"/>
        <v/>
      </c>
      <c r="I299" s="761"/>
      <c r="J299" s="808" t="str">
        <f t="shared" si="160"/>
        <v/>
      </c>
      <c r="K299" s="808" t="str">
        <f t="shared" si="161"/>
        <v/>
      </c>
      <c r="L299" s="761"/>
      <c r="M299" s="760" t="str">
        <f t="shared" si="148"/>
        <v/>
      </c>
      <c r="N299" s="760" t="str">
        <f t="shared" si="152"/>
        <v/>
      </c>
      <c r="O299" s="762" t="str">
        <f t="shared" si="153"/>
        <v/>
      </c>
      <c r="P299" s="762" t="str">
        <f t="shared" si="162"/>
        <v/>
      </c>
      <c r="Q299" s="762" t="str">
        <f t="shared" si="147"/>
        <v/>
      </c>
      <c r="R299" s="762" t="str">
        <f t="shared" si="163"/>
        <v/>
      </c>
      <c r="S299" s="762" t="str">
        <f t="shared" si="154"/>
        <v/>
      </c>
      <c r="T299" s="762" t="str">
        <f t="shared" si="155"/>
        <v/>
      </c>
      <c r="U299" s="762" t="str">
        <f t="shared" si="164"/>
        <v/>
      </c>
      <c r="V299" s="762" t="str">
        <f t="shared" si="156"/>
        <v/>
      </c>
      <c r="W299" s="762" t="str">
        <f t="shared" si="149"/>
        <v/>
      </c>
      <c r="X299" s="833" t="str">
        <f t="shared" si="165"/>
        <v/>
      </c>
      <c r="Y299" s="762" t="str">
        <f t="shared" si="157"/>
        <v/>
      </c>
      <c r="Z299" s="762" t="str">
        <f t="shared" si="158"/>
        <v/>
      </c>
      <c r="AA299" s="762" t="str">
        <f t="shared" si="150"/>
        <v/>
      </c>
      <c r="AB299" s="762" t="str">
        <f t="shared" si="151"/>
        <v/>
      </c>
      <c r="AC299" s="762" t="str">
        <f t="shared" si="159"/>
        <v/>
      </c>
    </row>
    <row r="300" spans="1:29" hidden="1">
      <c r="A300" s="765"/>
      <c r="B300" s="765"/>
      <c r="C300" s="810"/>
      <c r="D300" s="763"/>
      <c r="E300" s="763"/>
      <c r="F300" s="763"/>
      <c r="G300" s="763"/>
      <c r="H300" s="807" t="str">
        <f t="shared" si="146"/>
        <v/>
      </c>
      <c r="I300" s="761"/>
      <c r="J300" s="808" t="str">
        <f t="shared" si="160"/>
        <v/>
      </c>
      <c r="K300" s="808" t="str">
        <f t="shared" si="161"/>
        <v/>
      </c>
      <c r="L300" s="761"/>
      <c r="M300" s="760" t="str">
        <f t="shared" si="148"/>
        <v/>
      </c>
      <c r="N300" s="760" t="str">
        <f t="shared" si="152"/>
        <v/>
      </c>
      <c r="O300" s="762" t="str">
        <f t="shared" si="153"/>
        <v/>
      </c>
      <c r="P300" s="762" t="str">
        <f t="shared" si="162"/>
        <v/>
      </c>
      <c r="Q300" s="762" t="str">
        <f t="shared" si="147"/>
        <v/>
      </c>
      <c r="R300" s="762" t="str">
        <f t="shared" si="163"/>
        <v/>
      </c>
      <c r="S300" s="762" t="str">
        <f t="shared" si="154"/>
        <v/>
      </c>
      <c r="T300" s="762" t="str">
        <f t="shared" si="155"/>
        <v/>
      </c>
      <c r="U300" s="762" t="str">
        <f t="shared" si="164"/>
        <v/>
      </c>
      <c r="V300" s="762" t="str">
        <f t="shared" si="156"/>
        <v/>
      </c>
      <c r="W300" s="762" t="str">
        <f t="shared" si="149"/>
        <v/>
      </c>
      <c r="X300" s="833" t="str">
        <f t="shared" si="165"/>
        <v/>
      </c>
      <c r="Y300" s="762" t="str">
        <f t="shared" si="157"/>
        <v/>
      </c>
      <c r="Z300" s="762" t="str">
        <f t="shared" si="158"/>
        <v/>
      </c>
      <c r="AA300" s="762" t="str">
        <f t="shared" si="150"/>
        <v/>
      </c>
      <c r="AB300" s="762" t="str">
        <f t="shared" si="151"/>
        <v/>
      </c>
      <c r="AC300" s="762" t="str">
        <f t="shared" si="159"/>
        <v/>
      </c>
    </row>
    <row r="301" spans="1:29" hidden="1">
      <c r="A301" s="765"/>
      <c r="B301" s="765"/>
      <c r="C301" s="810"/>
      <c r="D301" s="763"/>
      <c r="E301" s="763"/>
      <c r="F301" s="763"/>
      <c r="G301" s="763"/>
      <c r="H301" s="807" t="str">
        <f t="shared" si="146"/>
        <v/>
      </c>
      <c r="I301" s="761"/>
      <c r="J301" s="808" t="str">
        <f t="shared" si="160"/>
        <v/>
      </c>
      <c r="K301" s="808" t="str">
        <f t="shared" si="161"/>
        <v/>
      </c>
      <c r="L301" s="761"/>
      <c r="M301" s="760" t="str">
        <f t="shared" si="148"/>
        <v/>
      </c>
      <c r="N301" s="760" t="str">
        <f t="shared" si="152"/>
        <v/>
      </c>
      <c r="O301" s="762" t="str">
        <f t="shared" si="153"/>
        <v/>
      </c>
      <c r="P301" s="762" t="str">
        <f t="shared" si="162"/>
        <v/>
      </c>
      <c r="Q301" s="762" t="str">
        <f t="shared" si="147"/>
        <v/>
      </c>
      <c r="R301" s="762" t="str">
        <f t="shared" si="163"/>
        <v/>
      </c>
      <c r="S301" s="762" t="str">
        <f t="shared" si="154"/>
        <v/>
      </c>
      <c r="T301" s="762" t="str">
        <f t="shared" si="155"/>
        <v/>
      </c>
      <c r="U301" s="762" t="str">
        <f t="shared" si="164"/>
        <v/>
      </c>
      <c r="V301" s="762" t="str">
        <f t="shared" si="156"/>
        <v/>
      </c>
      <c r="W301" s="762" t="str">
        <f t="shared" si="149"/>
        <v/>
      </c>
      <c r="X301" s="833" t="str">
        <f t="shared" si="165"/>
        <v/>
      </c>
      <c r="Y301" s="762" t="str">
        <f t="shared" si="157"/>
        <v/>
      </c>
      <c r="Z301" s="762" t="str">
        <f t="shared" si="158"/>
        <v/>
      </c>
      <c r="AA301" s="762" t="str">
        <f t="shared" si="150"/>
        <v/>
      </c>
      <c r="AB301" s="762" t="str">
        <f t="shared" si="151"/>
        <v/>
      </c>
      <c r="AC301" s="762" t="str">
        <f t="shared" si="159"/>
        <v/>
      </c>
    </row>
    <row r="302" spans="1:29" hidden="1">
      <c r="A302" s="765"/>
      <c r="B302" s="765"/>
      <c r="C302" s="810"/>
      <c r="D302" s="763"/>
      <c r="E302" s="763"/>
      <c r="F302" s="763"/>
      <c r="G302" s="763"/>
      <c r="H302" s="807" t="str">
        <f t="shared" si="146"/>
        <v/>
      </c>
      <c r="I302" s="761"/>
      <c r="J302" s="808" t="str">
        <f t="shared" si="160"/>
        <v/>
      </c>
      <c r="K302" s="808" t="str">
        <f t="shared" si="161"/>
        <v/>
      </c>
      <c r="L302" s="761"/>
      <c r="M302" s="760" t="str">
        <f t="shared" si="148"/>
        <v/>
      </c>
      <c r="N302" s="760" t="str">
        <f t="shared" si="152"/>
        <v/>
      </c>
      <c r="O302" s="762" t="str">
        <f t="shared" si="153"/>
        <v/>
      </c>
      <c r="P302" s="762" t="str">
        <f t="shared" si="162"/>
        <v/>
      </c>
      <c r="Q302" s="762" t="str">
        <f t="shared" si="147"/>
        <v/>
      </c>
      <c r="R302" s="762" t="str">
        <f t="shared" si="163"/>
        <v/>
      </c>
      <c r="S302" s="762" t="str">
        <f t="shared" si="154"/>
        <v/>
      </c>
      <c r="T302" s="762" t="str">
        <f t="shared" si="155"/>
        <v/>
      </c>
      <c r="U302" s="762" t="str">
        <f t="shared" si="164"/>
        <v/>
      </c>
      <c r="V302" s="762" t="str">
        <f t="shared" si="156"/>
        <v/>
      </c>
      <c r="W302" s="762" t="str">
        <f t="shared" si="149"/>
        <v/>
      </c>
      <c r="X302" s="833" t="str">
        <f t="shared" si="165"/>
        <v/>
      </c>
      <c r="Y302" s="762" t="str">
        <f t="shared" si="157"/>
        <v/>
      </c>
      <c r="Z302" s="762" t="str">
        <f t="shared" si="158"/>
        <v/>
      </c>
      <c r="AA302" s="762" t="str">
        <f t="shared" si="150"/>
        <v/>
      </c>
      <c r="AB302" s="762" t="str">
        <f t="shared" si="151"/>
        <v/>
      </c>
      <c r="AC302" s="762" t="str">
        <f t="shared" si="159"/>
        <v/>
      </c>
    </row>
    <row r="303" spans="1:29" hidden="1">
      <c r="A303" s="765"/>
      <c r="B303" s="765"/>
      <c r="C303" s="810"/>
      <c r="D303" s="763"/>
      <c r="E303" s="763"/>
      <c r="F303" s="763"/>
      <c r="G303" s="763"/>
      <c r="H303" s="807" t="str">
        <f t="shared" si="146"/>
        <v/>
      </c>
      <c r="I303" s="761"/>
      <c r="J303" s="808" t="str">
        <f t="shared" si="160"/>
        <v/>
      </c>
      <c r="K303" s="808" t="str">
        <f t="shared" si="161"/>
        <v/>
      </c>
      <c r="L303" s="761"/>
      <c r="M303" s="760" t="str">
        <f t="shared" si="148"/>
        <v/>
      </c>
      <c r="N303" s="760" t="str">
        <f t="shared" si="152"/>
        <v/>
      </c>
      <c r="O303" s="762" t="str">
        <f t="shared" si="153"/>
        <v/>
      </c>
      <c r="P303" s="762" t="str">
        <f t="shared" si="162"/>
        <v/>
      </c>
      <c r="Q303" s="762" t="str">
        <f t="shared" si="147"/>
        <v/>
      </c>
      <c r="R303" s="762" t="str">
        <f t="shared" si="163"/>
        <v/>
      </c>
      <c r="S303" s="762" t="str">
        <f t="shared" si="154"/>
        <v/>
      </c>
      <c r="T303" s="762" t="str">
        <f t="shared" si="155"/>
        <v/>
      </c>
      <c r="U303" s="762" t="str">
        <f t="shared" si="164"/>
        <v/>
      </c>
      <c r="V303" s="762" t="str">
        <f t="shared" si="156"/>
        <v/>
      </c>
      <c r="W303" s="762" t="str">
        <f t="shared" si="149"/>
        <v/>
      </c>
      <c r="X303" s="833" t="str">
        <f t="shared" si="165"/>
        <v/>
      </c>
      <c r="Y303" s="762" t="str">
        <f t="shared" si="157"/>
        <v/>
      </c>
      <c r="Z303" s="762" t="str">
        <f t="shared" si="158"/>
        <v/>
      </c>
      <c r="AA303" s="762" t="str">
        <f t="shared" si="150"/>
        <v/>
      </c>
      <c r="AB303" s="762" t="str">
        <f t="shared" si="151"/>
        <v/>
      </c>
      <c r="AC303" s="762" t="str">
        <f t="shared" si="159"/>
        <v/>
      </c>
    </row>
    <row r="304" spans="1:29" hidden="1">
      <c r="A304" s="765"/>
      <c r="B304" s="765"/>
      <c r="C304" s="810"/>
      <c r="D304" s="763"/>
      <c r="E304" s="763"/>
      <c r="F304" s="763"/>
      <c r="G304" s="763"/>
      <c r="H304" s="807" t="str">
        <f t="shared" si="146"/>
        <v/>
      </c>
      <c r="I304" s="761"/>
      <c r="J304" s="808" t="str">
        <f t="shared" si="160"/>
        <v/>
      </c>
      <c r="K304" s="808" t="str">
        <f t="shared" si="161"/>
        <v/>
      </c>
      <c r="L304" s="761"/>
      <c r="M304" s="760" t="str">
        <f t="shared" si="148"/>
        <v/>
      </c>
      <c r="N304" s="760" t="str">
        <f t="shared" si="152"/>
        <v/>
      </c>
      <c r="O304" s="762" t="str">
        <f t="shared" si="153"/>
        <v/>
      </c>
      <c r="P304" s="762" t="str">
        <f t="shared" si="162"/>
        <v/>
      </c>
      <c r="Q304" s="762" t="str">
        <f t="shared" si="147"/>
        <v/>
      </c>
      <c r="R304" s="762" t="str">
        <f t="shared" si="163"/>
        <v/>
      </c>
      <c r="S304" s="762" t="str">
        <f t="shared" si="154"/>
        <v/>
      </c>
      <c r="T304" s="762" t="str">
        <f t="shared" si="155"/>
        <v/>
      </c>
      <c r="U304" s="762" t="str">
        <f t="shared" si="164"/>
        <v/>
      </c>
      <c r="V304" s="762" t="str">
        <f t="shared" si="156"/>
        <v/>
      </c>
      <c r="W304" s="762" t="str">
        <f t="shared" si="149"/>
        <v/>
      </c>
      <c r="X304" s="833" t="str">
        <f t="shared" si="165"/>
        <v/>
      </c>
      <c r="Y304" s="762" t="str">
        <f t="shared" si="157"/>
        <v/>
      </c>
      <c r="Z304" s="762" t="str">
        <f t="shared" si="158"/>
        <v/>
      </c>
      <c r="AA304" s="762" t="str">
        <f t="shared" si="150"/>
        <v/>
      </c>
      <c r="AB304" s="762" t="str">
        <f t="shared" si="151"/>
        <v/>
      </c>
      <c r="AC304" s="762" t="str">
        <f t="shared" si="159"/>
        <v/>
      </c>
    </row>
    <row r="305" spans="1:29" hidden="1">
      <c r="A305" s="765"/>
      <c r="B305" s="765"/>
      <c r="C305" s="810"/>
      <c r="D305" s="763"/>
      <c r="E305" s="763"/>
      <c r="F305" s="763"/>
      <c r="G305" s="763"/>
      <c r="H305" s="807" t="str">
        <f t="shared" si="146"/>
        <v/>
      </c>
      <c r="I305" s="761"/>
      <c r="J305" s="808" t="str">
        <f t="shared" si="160"/>
        <v/>
      </c>
      <c r="K305" s="808" t="str">
        <f t="shared" si="161"/>
        <v/>
      </c>
      <c r="L305" s="761"/>
      <c r="M305" s="760" t="str">
        <f t="shared" si="148"/>
        <v/>
      </c>
      <c r="N305" s="760" t="str">
        <f t="shared" si="152"/>
        <v/>
      </c>
      <c r="O305" s="762" t="str">
        <f t="shared" si="153"/>
        <v/>
      </c>
      <c r="P305" s="762" t="str">
        <f t="shared" si="162"/>
        <v/>
      </c>
      <c r="Q305" s="762" t="str">
        <f t="shared" si="147"/>
        <v/>
      </c>
      <c r="R305" s="762" t="str">
        <f t="shared" si="163"/>
        <v/>
      </c>
      <c r="S305" s="762" t="str">
        <f t="shared" si="154"/>
        <v/>
      </c>
      <c r="T305" s="762" t="str">
        <f t="shared" si="155"/>
        <v/>
      </c>
      <c r="U305" s="762" t="str">
        <f t="shared" si="164"/>
        <v/>
      </c>
      <c r="V305" s="762" t="str">
        <f t="shared" si="156"/>
        <v/>
      </c>
      <c r="W305" s="762" t="str">
        <f t="shared" si="149"/>
        <v/>
      </c>
      <c r="X305" s="833" t="str">
        <f t="shared" si="165"/>
        <v/>
      </c>
      <c r="Y305" s="762" t="str">
        <f t="shared" si="157"/>
        <v/>
      </c>
      <c r="Z305" s="762" t="str">
        <f t="shared" si="158"/>
        <v/>
      </c>
      <c r="AA305" s="762" t="str">
        <f t="shared" si="150"/>
        <v/>
      </c>
      <c r="AB305" s="762" t="str">
        <f t="shared" si="151"/>
        <v/>
      </c>
      <c r="AC305" s="762" t="str">
        <f t="shared" si="159"/>
        <v/>
      </c>
    </row>
    <row r="306" spans="1:29" hidden="1">
      <c r="A306" s="765"/>
      <c r="B306" s="765"/>
      <c r="C306" s="810"/>
      <c r="D306" s="763"/>
      <c r="E306" s="763"/>
      <c r="F306" s="763"/>
      <c r="G306" s="763"/>
      <c r="H306" s="807" t="str">
        <f t="shared" si="146"/>
        <v/>
      </c>
      <c r="I306" s="761"/>
      <c r="J306" s="808" t="str">
        <f t="shared" si="160"/>
        <v/>
      </c>
      <c r="K306" s="808" t="str">
        <f t="shared" si="161"/>
        <v/>
      </c>
      <c r="L306" s="761"/>
      <c r="M306" s="760" t="str">
        <f t="shared" si="148"/>
        <v/>
      </c>
      <c r="N306" s="760" t="str">
        <f t="shared" si="152"/>
        <v/>
      </c>
      <c r="O306" s="762" t="str">
        <f t="shared" si="153"/>
        <v/>
      </c>
      <c r="P306" s="762" t="str">
        <f t="shared" si="162"/>
        <v/>
      </c>
      <c r="Q306" s="762" t="str">
        <f t="shared" si="147"/>
        <v/>
      </c>
      <c r="R306" s="762" t="str">
        <f t="shared" si="163"/>
        <v/>
      </c>
      <c r="S306" s="762" t="str">
        <f t="shared" si="154"/>
        <v/>
      </c>
      <c r="T306" s="762" t="str">
        <f t="shared" si="155"/>
        <v/>
      </c>
      <c r="U306" s="762" t="str">
        <f t="shared" si="164"/>
        <v/>
      </c>
      <c r="V306" s="762" t="str">
        <f t="shared" si="156"/>
        <v/>
      </c>
      <c r="W306" s="762" t="str">
        <f t="shared" si="149"/>
        <v/>
      </c>
      <c r="X306" s="833" t="str">
        <f t="shared" si="165"/>
        <v/>
      </c>
      <c r="Y306" s="762" t="str">
        <f t="shared" si="157"/>
        <v/>
      </c>
      <c r="Z306" s="762" t="str">
        <f t="shared" si="158"/>
        <v/>
      </c>
      <c r="AA306" s="762" t="str">
        <f t="shared" si="150"/>
        <v/>
      </c>
      <c r="AB306" s="762" t="str">
        <f t="shared" si="151"/>
        <v/>
      </c>
      <c r="AC306" s="762" t="str">
        <f t="shared" si="159"/>
        <v/>
      </c>
    </row>
    <row r="307" spans="1:29" hidden="1">
      <c r="A307" s="765"/>
      <c r="B307" s="765"/>
      <c r="C307" s="810"/>
      <c r="D307" s="763"/>
      <c r="E307" s="763"/>
      <c r="F307" s="763"/>
      <c r="G307" s="763"/>
      <c r="H307" s="807" t="str">
        <f t="shared" si="146"/>
        <v/>
      </c>
      <c r="I307" s="761"/>
      <c r="J307" s="808" t="str">
        <f t="shared" si="160"/>
        <v/>
      </c>
      <c r="K307" s="808" t="str">
        <f t="shared" si="161"/>
        <v/>
      </c>
      <c r="L307" s="761"/>
      <c r="M307" s="760" t="str">
        <f t="shared" si="148"/>
        <v/>
      </c>
      <c r="N307" s="760" t="str">
        <f t="shared" si="152"/>
        <v/>
      </c>
      <c r="O307" s="762" t="str">
        <f t="shared" si="153"/>
        <v/>
      </c>
      <c r="P307" s="762" t="str">
        <f t="shared" si="162"/>
        <v/>
      </c>
      <c r="Q307" s="762" t="str">
        <f t="shared" si="147"/>
        <v/>
      </c>
      <c r="R307" s="762" t="str">
        <f t="shared" si="163"/>
        <v/>
      </c>
      <c r="S307" s="762" t="str">
        <f t="shared" si="154"/>
        <v/>
      </c>
      <c r="T307" s="762" t="str">
        <f t="shared" si="155"/>
        <v/>
      </c>
      <c r="U307" s="762" t="str">
        <f t="shared" si="164"/>
        <v/>
      </c>
      <c r="V307" s="762" t="str">
        <f t="shared" si="156"/>
        <v/>
      </c>
      <c r="W307" s="762" t="str">
        <f t="shared" si="149"/>
        <v/>
      </c>
      <c r="X307" s="833" t="str">
        <f t="shared" si="165"/>
        <v/>
      </c>
      <c r="Y307" s="762" t="str">
        <f t="shared" si="157"/>
        <v/>
      </c>
      <c r="Z307" s="762" t="str">
        <f t="shared" si="158"/>
        <v/>
      </c>
      <c r="AA307" s="762" t="str">
        <f t="shared" si="150"/>
        <v/>
      </c>
      <c r="AB307" s="762" t="str">
        <f t="shared" si="151"/>
        <v/>
      </c>
      <c r="AC307" s="762" t="str">
        <f t="shared" si="159"/>
        <v/>
      </c>
    </row>
    <row r="308" spans="1:29" hidden="1">
      <c r="A308" s="765"/>
      <c r="B308" s="765"/>
      <c r="C308" s="810"/>
      <c r="D308" s="763"/>
      <c r="E308" s="763"/>
      <c r="F308" s="763"/>
      <c r="G308" s="763"/>
      <c r="H308" s="807" t="str">
        <f t="shared" si="146"/>
        <v/>
      </c>
      <c r="I308" s="761"/>
      <c r="J308" s="808" t="str">
        <f t="shared" si="160"/>
        <v/>
      </c>
      <c r="K308" s="808" t="str">
        <f t="shared" si="161"/>
        <v/>
      </c>
      <c r="L308" s="761"/>
      <c r="M308" s="760" t="str">
        <f t="shared" si="148"/>
        <v/>
      </c>
      <c r="N308" s="760" t="str">
        <f t="shared" si="152"/>
        <v/>
      </c>
      <c r="O308" s="762" t="str">
        <f t="shared" si="153"/>
        <v/>
      </c>
      <c r="P308" s="762" t="str">
        <f t="shared" si="162"/>
        <v/>
      </c>
      <c r="Q308" s="762" t="str">
        <f t="shared" si="147"/>
        <v/>
      </c>
      <c r="R308" s="762" t="str">
        <f t="shared" si="163"/>
        <v/>
      </c>
      <c r="S308" s="762" t="str">
        <f t="shared" si="154"/>
        <v/>
      </c>
      <c r="T308" s="762" t="str">
        <f t="shared" si="155"/>
        <v/>
      </c>
      <c r="U308" s="762" t="str">
        <f t="shared" si="164"/>
        <v/>
      </c>
      <c r="V308" s="762" t="str">
        <f t="shared" si="156"/>
        <v/>
      </c>
      <c r="W308" s="762" t="str">
        <f t="shared" si="149"/>
        <v/>
      </c>
      <c r="X308" s="833" t="str">
        <f t="shared" si="165"/>
        <v/>
      </c>
      <c r="Y308" s="762" t="str">
        <f t="shared" si="157"/>
        <v/>
      </c>
      <c r="Z308" s="762" t="str">
        <f t="shared" si="158"/>
        <v/>
      </c>
      <c r="AA308" s="762" t="str">
        <f t="shared" si="150"/>
        <v/>
      </c>
      <c r="AB308" s="762" t="str">
        <f t="shared" si="151"/>
        <v/>
      </c>
      <c r="AC308" s="762" t="str">
        <f t="shared" si="159"/>
        <v/>
      </c>
    </row>
    <row r="309" spans="1:29" hidden="1">
      <c r="A309" s="765"/>
      <c r="B309" s="765"/>
      <c r="C309" s="810"/>
      <c r="D309" s="763"/>
      <c r="E309" s="763"/>
      <c r="F309" s="763"/>
      <c r="G309" s="763"/>
      <c r="H309" s="807" t="str">
        <f t="shared" si="146"/>
        <v/>
      </c>
      <c r="I309" s="761"/>
      <c r="J309" s="808" t="str">
        <f t="shared" si="160"/>
        <v/>
      </c>
      <c r="K309" s="808" t="str">
        <f t="shared" si="161"/>
        <v/>
      </c>
      <c r="L309" s="761"/>
      <c r="M309" s="760" t="str">
        <f t="shared" si="148"/>
        <v/>
      </c>
      <c r="N309" s="760" t="str">
        <f t="shared" si="152"/>
        <v/>
      </c>
      <c r="O309" s="762" t="str">
        <f t="shared" si="153"/>
        <v/>
      </c>
      <c r="P309" s="762" t="str">
        <f t="shared" si="162"/>
        <v/>
      </c>
      <c r="Q309" s="762" t="str">
        <f t="shared" si="147"/>
        <v/>
      </c>
      <c r="R309" s="762" t="str">
        <f t="shared" si="163"/>
        <v/>
      </c>
      <c r="S309" s="762" t="str">
        <f t="shared" si="154"/>
        <v/>
      </c>
      <c r="T309" s="762" t="str">
        <f t="shared" si="155"/>
        <v/>
      </c>
      <c r="U309" s="762" t="str">
        <f t="shared" si="164"/>
        <v/>
      </c>
      <c r="V309" s="762" t="str">
        <f t="shared" si="156"/>
        <v/>
      </c>
      <c r="W309" s="762" t="str">
        <f t="shared" si="149"/>
        <v/>
      </c>
      <c r="X309" s="833" t="str">
        <f t="shared" si="165"/>
        <v/>
      </c>
      <c r="Y309" s="762" t="str">
        <f t="shared" si="157"/>
        <v/>
      </c>
      <c r="Z309" s="762" t="str">
        <f t="shared" si="158"/>
        <v/>
      </c>
      <c r="AA309" s="762" t="str">
        <f t="shared" si="150"/>
        <v/>
      </c>
      <c r="AB309" s="762" t="str">
        <f t="shared" si="151"/>
        <v/>
      </c>
      <c r="AC309" s="762" t="str">
        <f t="shared" si="159"/>
        <v/>
      </c>
    </row>
    <row r="310" spans="1:29" hidden="1">
      <c r="A310" s="765"/>
      <c r="B310" s="765"/>
      <c r="C310" s="810"/>
      <c r="D310" s="763"/>
      <c r="E310" s="763"/>
      <c r="F310" s="763"/>
      <c r="G310" s="763"/>
      <c r="H310" s="807" t="str">
        <f t="shared" si="146"/>
        <v/>
      </c>
      <c r="I310" s="761"/>
      <c r="J310" s="808" t="str">
        <f t="shared" si="160"/>
        <v/>
      </c>
      <c r="K310" s="808" t="str">
        <f t="shared" si="161"/>
        <v/>
      </c>
      <c r="L310" s="761"/>
      <c r="M310" s="760" t="str">
        <f t="shared" si="148"/>
        <v/>
      </c>
      <c r="N310" s="760" t="str">
        <f t="shared" si="152"/>
        <v/>
      </c>
      <c r="O310" s="762" t="str">
        <f t="shared" si="153"/>
        <v/>
      </c>
      <c r="P310" s="762" t="str">
        <f t="shared" si="162"/>
        <v/>
      </c>
      <c r="Q310" s="762" t="str">
        <f t="shared" si="147"/>
        <v/>
      </c>
      <c r="R310" s="762" t="str">
        <f t="shared" si="163"/>
        <v/>
      </c>
      <c r="S310" s="762" t="str">
        <f t="shared" si="154"/>
        <v/>
      </c>
      <c r="T310" s="762" t="str">
        <f t="shared" si="155"/>
        <v/>
      </c>
      <c r="U310" s="762" t="str">
        <f t="shared" si="164"/>
        <v/>
      </c>
      <c r="V310" s="762" t="str">
        <f t="shared" si="156"/>
        <v/>
      </c>
      <c r="W310" s="762" t="str">
        <f t="shared" si="149"/>
        <v/>
      </c>
      <c r="X310" s="833" t="str">
        <f t="shared" si="165"/>
        <v/>
      </c>
      <c r="Y310" s="762" t="str">
        <f t="shared" si="157"/>
        <v/>
      </c>
      <c r="Z310" s="762" t="str">
        <f t="shared" si="158"/>
        <v/>
      </c>
      <c r="AA310" s="762" t="str">
        <f t="shared" si="150"/>
        <v/>
      </c>
      <c r="AB310" s="762" t="str">
        <f t="shared" si="151"/>
        <v/>
      </c>
      <c r="AC310" s="762" t="str">
        <f t="shared" si="159"/>
        <v/>
      </c>
    </row>
    <row r="311" spans="1:29" hidden="1">
      <c r="A311" s="765"/>
      <c r="B311" s="765"/>
      <c r="C311" s="810"/>
      <c r="D311" s="763"/>
      <c r="E311" s="763"/>
      <c r="F311" s="763"/>
      <c r="G311" s="763"/>
      <c r="H311" s="807" t="str">
        <f t="shared" si="146"/>
        <v/>
      </c>
      <c r="I311" s="761"/>
      <c r="J311" s="808" t="str">
        <f t="shared" si="160"/>
        <v/>
      </c>
      <c r="K311" s="808" t="str">
        <f t="shared" si="161"/>
        <v/>
      </c>
      <c r="L311" s="761"/>
      <c r="M311" s="760" t="str">
        <f t="shared" si="148"/>
        <v/>
      </c>
      <c r="N311" s="760" t="str">
        <f t="shared" si="152"/>
        <v/>
      </c>
      <c r="O311" s="762" t="str">
        <f t="shared" si="153"/>
        <v/>
      </c>
      <c r="P311" s="762" t="str">
        <f t="shared" si="162"/>
        <v/>
      </c>
      <c r="Q311" s="762" t="str">
        <f t="shared" si="147"/>
        <v/>
      </c>
      <c r="R311" s="762" t="str">
        <f t="shared" si="163"/>
        <v/>
      </c>
      <c r="S311" s="762" t="str">
        <f t="shared" si="154"/>
        <v/>
      </c>
      <c r="T311" s="762" t="str">
        <f t="shared" si="155"/>
        <v/>
      </c>
      <c r="U311" s="762" t="str">
        <f t="shared" si="164"/>
        <v/>
      </c>
      <c r="V311" s="762" t="str">
        <f t="shared" si="156"/>
        <v/>
      </c>
      <c r="W311" s="762" t="str">
        <f t="shared" si="149"/>
        <v/>
      </c>
      <c r="X311" s="833" t="str">
        <f t="shared" si="165"/>
        <v/>
      </c>
      <c r="Y311" s="762" t="str">
        <f t="shared" si="157"/>
        <v/>
      </c>
      <c r="Z311" s="762" t="str">
        <f t="shared" si="158"/>
        <v/>
      </c>
      <c r="AA311" s="762" t="str">
        <f t="shared" si="150"/>
        <v/>
      </c>
      <c r="AB311" s="762" t="str">
        <f t="shared" si="151"/>
        <v/>
      </c>
      <c r="AC311" s="762" t="str">
        <f t="shared" si="159"/>
        <v/>
      </c>
    </row>
    <row r="312" spans="1:29" hidden="1">
      <c r="A312" s="765"/>
      <c r="B312" s="765"/>
      <c r="C312" s="810"/>
      <c r="D312" s="763"/>
      <c r="E312" s="763"/>
      <c r="F312" s="763"/>
      <c r="G312" s="763"/>
      <c r="H312" s="807" t="str">
        <f t="shared" si="146"/>
        <v/>
      </c>
      <c r="I312" s="761"/>
      <c r="J312" s="808" t="str">
        <f t="shared" si="160"/>
        <v/>
      </c>
      <c r="K312" s="808" t="str">
        <f t="shared" si="161"/>
        <v/>
      </c>
      <c r="L312" s="761"/>
      <c r="M312" s="760" t="str">
        <f t="shared" si="148"/>
        <v/>
      </c>
      <c r="N312" s="760" t="str">
        <f t="shared" si="152"/>
        <v/>
      </c>
      <c r="O312" s="762" t="str">
        <f t="shared" si="153"/>
        <v/>
      </c>
      <c r="P312" s="762" t="str">
        <f t="shared" si="162"/>
        <v/>
      </c>
      <c r="Q312" s="762" t="str">
        <f t="shared" si="147"/>
        <v/>
      </c>
      <c r="R312" s="762" t="str">
        <f t="shared" si="163"/>
        <v/>
      </c>
      <c r="S312" s="762" t="str">
        <f t="shared" si="154"/>
        <v/>
      </c>
      <c r="T312" s="762" t="str">
        <f t="shared" si="155"/>
        <v/>
      </c>
      <c r="U312" s="762" t="str">
        <f t="shared" si="164"/>
        <v/>
      </c>
      <c r="V312" s="762" t="str">
        <f t="shared" si="156"/>
        <v/>
      </c>
      <c r="W312" s="762" t="str">
        <f t="shared" si="149"/>
        <v/>
      </c>
      <c r="X312" s="833" t="str">
        <f t="shared" si="165"/>
        <v/>
      </c>
      <c r="Y312" s="762" t="str">
        <f t="shared" si="157"/>
        <v/>
      </c>
      <c r="Z312" s="762" t="str">
        <f t="shared" si="158"/>
        <v/>
      </c>
      <c r="AA312" s="762" t="str">
        <f t="shared" si="150"/>
        <v/>
      </c>
      <c r="AB312" s="762" t="str">
        <f t="shared" si="151"/>
        <v/>
      </c>
      <c r="AC312" s="762" t="str">
        <f t="shared" si="159"/>
        <v/>
      </c>
    </row>
    <row r="313" spans="1:29" hidden="1">
      <c r="A313" s="765"/>
      <c r="B313" s="765"/>
      <c r="C313" s="810"/>
      <c r="D313" s="763"/>
      <c r="E313" s="763"/>
      <c r="F313" s="763"/>
      <c r="G313" s="763"/>
      <c r="H313" s="807" t="str">
        <f t="shared" si="146"/>
        <v/>
      </c>
      <c r="I313" s="761"/>
      <c r="J313" s="808" t="str">
        <f t="shared" si="160"/>
        <v/>
      </c>
      <c r="K313" s="808" t="str">
        <f t="shared" si="161"/>
        <v/>
      </c>
      <c r="L313" s="761"/>
      <c r="M313" s="760" t="str">
        <f t="shared" si="148"/>
        <v/>
      </c>
      <c r="N313" s="760" t="str">
        <f t="shared" si="152"/>
        <v/>
      </c>
      <c r="O313" s="762" t="str">
        <f t="shared" si="153"/>
        <v/>
      </c>
      <c r="P313" s="762" t="str">
        <f t="shared" si="162"/>
        <v/>
      </c>
      <c r="Q313" s="762" t="str">
        <f t="shared" si="147"/>
        <v/>
      </c>
      <c r="R313" s="762" t="str">
        <f t="shared" si="163"/>
        <v/>
      </c>
      <c r="S313" s="762" t="str">
        <f t="shared" si="154"/>
        <v/>
      </c>
      <c r="T313" s="762" t="str">
        <f t="shared" si="155"/>
        <v/>
      </c>
      <c r="U313" s="762" t="str">
        <f t="shared" si="164"/>
        <v/>
      </c>
      <c r="V313" s="762" t="str">
        <f t="shared" si="156"/>
        <v/>
      </c>
      <c r="W313" s="762" t="str">
        <f t="shared" si="149"/>
        <v/>
      </c>
      <c r="X313" s="833" t="str">
        <f t="shared" si="165"/>
        <v/>
      </c>
      <c r="Y313" s="762" t="str">
        <f t="shared" si="157"/>
        <v/>
      </c>
      <c r="Z313" s="762" t="str">
        <f t="shared" si="158"/>
        <v/>
      </c>
      <c r="AA313" s="762" t="str">
        <f t="shared" si="150"/>
        <v/>
      </c>
      <c r="AB313" s="762" t="str">
        <f t="shared" si="151"/>
        <v/>
      </c>
      <c r="AC313" s="762" t="str">
        <f t="shared" si="159"/>
        <v/>
      </c>
    </row>
    <row r="314" spans="1:29" hidden="1">
      <c r="A314" s="765"/>
      <c r="B314" s="765"/>
      <c r="C314" s="810"/>
      <c r="D314" s="763"/>
      <c r="E314" s="763"/>
      <c r="F314" s="763"/>
      <c r="G314" s="763"/>
      <c r="H314" s="807" t="str">
        <f t="shared" si="146"/>
        <v/>
      </c>
      <c r="I314" s="761"/>
      <c r="J314" s="808" t="str">
        <f t="shared" si="160"/>
        <v/>
      </c>
      <c r="K314" s="808" t="str">
        <f t="shared" si="161"/>
        <v/>
      </c>
      <c r="L314" s="761"/>
      <c r="M314" s="760" t="str">
        <f t="shared" si="148"/>
        <v/>
      </c>
      <c r="N314" s="760" t="str">
        <f t="shared" si="152"/>
        <v/>
      </c>
      <c r="O314" s="762" t="str">
        <f t="shared" si="153"/>
        <v/>
      </c>
      <c r="P314" s="762" t="str">
        <f t="shared" si="162"/>
        <v/>
      </c>
      <c r="Q314" s="762" t="str">
        <f t="shared" si="147"/>
        <v/>
      </c>
      <c r="R314" s="762" t="str">
        <f t="shared" si="163"/>
        <v/>
      </c>
      <c r="S314" s="762" t="str">
        <f t="shared" si="154"/>
        <v/>
      </c>
      <c r="T314" s="762" t="str">
        <f t="shared" si="155"/>
        <v/>
      </c>
      <c r="U314" s="762" t="str">
        <f t="shared" si="164"/>
        <v/>
      </c>
      <c r="V314" s="762" t="str">
        <f t="shared" si="156"/>
        <v/>
      </c>
      <c r="W314" s="762" t="str">
        <f t="shared" si="149"/>
        <v/>
      </c>
      <c r="X314" s="833" t="str">
        <f t="shared" si="165"/>
        <v/>
      </c>
      <c r="Y314" s="762" t="str">
        <f t="shared" si="157"/>
        <v/>
      </c>
      <c r="Z314" s="762" t="str">
        <f t="shared" si="158"/>
        <v/>
      </c>
      <c r="AA314" s="762" t="str">
        <f t="shared" si="150"/>
        <v/>
      </c>
      <c r="AB314" s="762" t="str">
        <f t="shared" si="151"/>
        <v/>
      </c>
      <c r="AC314" s="762" t="str">
        <f t="shared" si="159"/>
        <v/>
      </c>
    </row>
    <row r="315" spans="1:29" hidden="1">
      <c r="A315" s="765"/>
      <c r="B315" s="765"/>
      <c r="C315" s="810"/>
      <c r="D315" s="763"/>
      <c r="E315" s="763"/>
      <c r="F315" s="763"/>
      <c r="G315" s="763"/>
      <c r="H315" s="807" t="str">
        <f t="shared" si="146"/>
        <v/>
      </c>
      <c r="I315" s="761"/>
      <c r="J315" s="808" t="str">
        <f t="shared" si="160"/>
        <v/>
      </c>
      <c r="K315" s="808" t="str">
        <f t="shared" si="161"/>
        <v/>
      </c>
      <c r="L315" s="761"/>
      <c r="M315" s="760" t="str">
        <f t="shared" si="148"/>
        <v/>
      </c>
      <c r="N315" s="760" t="str">
        <f t="shared" si="152"/>
        <v/>
      </c>
      <c r="O315" s="762" t="str">
        <f t="shared" si="153"/>
        <v/>
      </c>
      <c r="P315" s="762" t="str">
        <f t="shared" si="162"/>
        <v/>
      </c>
      <c r="Q315" s="762" t="str">
        <f t="shared" si="147"/>
        <v/>
      </c>
      <c r="R315" s="762" t="str">
        <f t="shared" si="163"/>
        <v/>
      </c>
      <c r="S315" s="762" t="str">
        <f t="shared" si="154"/>
        <v/>
      </c>
      <c r="T315" s="762" t="str">
        <f t="shared" si="155"/>
        <v/>
      </c>
      <c r="U315" s="762" t="str">
        <f t="shared" si="164"/>
        <v/>
      </c>
      <c r="V315" s="762" t="str">
        <f t="shared" si="156"/>
        <v/>
      </c>
      <c r="W315" s="762" t="str">
        <f t="shared" si="149"/>
        <v/>
      </c>
      <c r="X315" s="833" t="str">
        <f t="shared" si="165"/>
        <v/>
      </c>
      <c r="Y315" s="762" t="str">
        <f t="shared" si="157"/>
        <v/>
      </c>
      <c r="Z315" s="762" t="str">
        <f t="shared" si="158"/>
        <v/>
      </c>
      <c r="AA315" s="762" t="str">
        <f t="shared" si="150"/>
        <v/>
      </c>
      <c r="AB315" s="762" t="str">
        <f t="shared" si="151"/>
        <v/>
      </c>
      <c r="AC315" s="762" t="str">
        <f t="shared" si="159"/>
        <v/>
      </c>
    </row>
    <row r="316" spans="1:29" hidden="1">
      <c r="A316" s="765"/>
      <c r="B316" s="765"/>
      <c r="C316" s="810"/>
      <c r="D316" s="763"/>
      <c r="E316" s="763"/>
      <c r="F316" s="763"/>
      <c r="G316" s="763"/>
      <c r="H316" s="807" t="str">
        <f t="shared" si="146"/>
        <v/>
      </c>
      <c r="I316" s="761"/>
      <c r="J316" s="808" t="str">
        <f t="shared" si="160"/>
        <v/>
      </c>
      <c r="K316" s="808" t="str">
        <f t="shared" si="161"/>
        <v/>
      </c>
      <c r="L316" s="761"/>
      <c r="M316" s="760" t="str">
        <f t="shared" si="148"/>
        <v/>
      </c>
      <c r="N316" s="760" t="str">
        <f t="shared" si="152"/>
        <v/>
      </c>
      <c r="O316" s="762" t="str">
        <f t="shared" si="153"/>
        <v/>
      </c>
      <c r="P316" s="762" t="str">
        <f t="shared" si="162"/>
        <v/>
      </c>
      <c r="Q316" s="762" t="str">
        <f t="shared" si="147"/>
        <v/>
      </c>
      <c r="R316" s="762" t="str">
        <f t="shared" si="163"/>
        <v/>
      </c>
      <c r="S316" s="762" t="str">
        <f t="shared" si="154"/>
        <v/>
      </c>
      <c r="T316" s="762" t="str">
        <f t="shared" si="155"/>
        <v/>
      </c>
      <c r="U316" s="762" t="str">
        <f t="shared" si="164"/>
        <v/>
      </c>
      <c r="V316" s="762" t="str">
        <f t="shared" si="156"/>
        <v/>
      </c>
      <c r="W316" s="762" t="str">
        <f t="shared" si="149"/>
        <v/>
      </c>
      <c r="X316" s="833" t="str">
        <f t="shared" si="165"/>
        <v/>
      </c>
      <c r="Y316" s="762" t="str">
        <f t="shared" si="157"/>
        <v/>
      </c>
      <c r="Z316" s="762" t="str">
        <f t="shared" si="158"/>
        <v/>
      </c>
      <c r="AA316" s="762" t="str">
        <f t="shared" si="150"/>
        <v/>
      </c>
      <c r="AB316" s="762" t="str">
        <f t="shared" si="151"/>
        <v/>
      </c>
      <c r="AC316" s="762" t="str">
        <f t="shared" si="159"/>
        <v/>
      </c>
    </row>
    <row r="317" spans="1:29" hidden="1">
      <c r="A317" s="765"/>
      <c r="B317" s="765"/>
      <c r="C317" s="810"/>
      <c r="D317" s="763"/>
      <c r="E317" s="763"/>
      <c r="F317" s="763"/>
      <c r="G317" s="763"/>
      <c r="H317" s="807" t="str">
        <f t="shared" si="146"/>
        <v/>
      </c>
      <c r="I317" s="761"/>
      <c r="J317" s="808" t="str">
        <f t="shared" si="160"/>
        <v/>
      </c>
      <c r="K317" s="808" t="str">
        <f t="shared" si="161"/>
        <v/>
      </c>
      <c r="L317" s="761"/>
      <c r="M317" s="760" t="str">
        <f t="shared" si="148"/>
        <v/>
      </c>
      <c r="N317" s="760" t="str">
        <f t="shared" si="152"/>
        <v/>
      </c>
      <c r="O317" s="762" t="str">
        <f t="shared" si="153"/>
        <v/>
      </c>
      <c r="P317" s="762" t="str">
        <f t="shared" si="162"/>
        <v/>
      </c>
      <c r="Q317" s="762" t="str">
        <f t="shared" si="147"/>
        <v/>
      </c>
      <c r="R317" s="762" t="str">
        <f t="shared" si="163"/>
        <v/>
      </c>
      <c r="S317" s="762" t="str">
        <f t="shared" si="154"/>
        <v/>
      </c>
      <c r="T317" s="762" t="str">
        <f t="shared" si="155"/>
        <v/>
      </c>
      <c r="U317" s="762" t="str">
        <f t="shared" si="164"/>
        <v/>
      </c>
      <c r="V317" s="762" t="str">
        <f t="shared" si="156"/>
        <v/>
      </c>
      <c r="W317" s="762" t="str">
        <f t="shared" si="149"/>
        <v/>
      </c>
      <c r="X317" s="833" t="str">
        <f t="shared" si="165"/>
        <v/>
      </c>
      <c r="Y317" s="762" t="str">
        <f t="shared" si="157"/>
        <v/>
      </c>
      <c r="Z317" s="762" t="str">
        <f t="shared" si="158"/>
        <v/>
      </c>
      <c r="AA317" s="762" t="str">
        <f t="shared" si="150"/>
        <v/>
      </c>
      <c r="AB317" s="762" t="str">
        <f t="shared" si="151"/>
        <v/>
      </c>
      <c r="AC317" s="762" t="str">
        <f t="shared" si="159"/>
        <v/>
      </c>
    </row>
    <row r="318" spans="1:29" hidden="1">
      <c r="A318" s="765"/>
      <c r="B318" s="765"/>
      <c r="C318" s="810"/>
      <c r="D318" s="763"/>
      <c r="E318" s="763"/>
      <c r="F318" s="763"/>
      <c r="G318" s="763"/>
      <c r="H318" s="807" t="str">
        <f t="shared" si="146"/>
        <v/>
      </c>
      <c r="I318" s="761"/>
      <c r="J318" s="808" t="str">
        <f t="shared" si="160"/>
        <v/>
      </c>
      <c r="K318" s="808" t="str">
        <f t="shared" si="161"/>
        <v/>
      </c>
      <c r="L318" s="761"/>
      <c r="M318" s="760" t="str">
        <f t="shared" si="148"/>
        <v/>
      </c>
      <c r="N318" s="760" t="str">
        <f t="shared" si="152"/>
        <v/>
      </c>
      <c r="O318" s="762" t="str">
        <f t="shared" si="153"/>
        <v/>
      </c>
      <c r="P318" s="762" t="str">
        <f t="shared" si="162"/>
        <v/>
      </c>
      <c r="Q318" s="762" t="str">
        <f t="shared" si="147"/>
        <v/>
      </c>
      <c r="R318" s="762" t="str">
        <f t="shared" si="163"/>
        <v/>
      </c>
      <c r="S318" s="762" t="str">
        <f t="shared" si="154"/>
        <v/>
      </c>
      <c r="T318" s="762" t="str">
        <f t="shared" si="155"/>
        <v/>
      </c>
      <c r="U318" s="762" t="str">
        <f t="shared" si="164"/>
        <v/>
      </c>
      <c r="V318" s="762" t="str">
        <f t="shared" si="156"/>
        <v/>
      </c>
      <c r="W318" s="762" t="str">
        <f t="shared" si="149"/>
        <v/>
      </c>
      <c r="X318" s="833" t="str">
        <f t="shared" si="165"/>
        <v/>
      </c>
      <c r="Y318" s="762" t="str">
        <f t="shared" si="157"/>
        <v/>
      </c>
      <c r="Z318" s="762" t="str">
        <f t="shared" si="158"/>
        <v/>
      </c>
      <c r="AA318" s="762" t="str">
        <f t="shared" si="150"/>
        <v/>
      </c>
      <c r="AB318" s="762" t="str">
        <f t="shared" si="151"/>
        <v/>
      </c>
      <c r="AC318" s="762" t="str">
        <f t="shared" si="159"/>
        <v/>
      </c>
    </row>
    <row r="319" spans="1:29" hidden="1">
      <c r="A319" s="765"/>
      <c r="B319" s="765"/>
      <c r="C319" s="810"/>
      <c r="D319" s="763"/>
      <c r="E319" s="763"/>
      <c r="F319" s="763"/>
      <c r="G319" s="763"/>
      <c r="H319" s="807" t="str">
        <f t="shared" si="146"/>
        <v/>
      </c>
      <c r="I319" s="761"/>
      <c r="J319" s="808" t="str">
        <f t="shared" si="160"/>
        <v/>
      </c>
      <c r="K319" s="808" t="str">
        <f t="shared" si="161"/>
        <v/>
      </c>
      <c r="L319" s="761"/>
      <c r="M319" s="760" t="str">
        <f t="shared" si="148"/>
        <v/>
      </c>
      <c r="N319" s="760" t="str">
        <f t="shared" si="152"/>
        <v/>
      </c>
      <c r="O319" s="762" t="str">
        <f t="shared" si="153"/>
        <v/>
      </c>
      <c r="P319" s="762" t="str">
        <f t="shared" si="162"/>
        <v/>
      </c>
      <c r="Q319" s="762" t="str">
        <f t="shared" si="147"/>
        <v/>
      </c>
      <c r="R319" s="762" t="str">
        <f t="shared" si="163"/>
        <v/>
      </c>
      <c r="S319" s="762" t="str">
        <f t="shared" si="154"/>
        <v/>
      </c>
      <c r="T319" s="762" t="str">
        <f t="shared" si="155"/>
        <v/>
      </c>
      <c r="U319" s="762" t="str">
        <f t="shared" si="164"/>
        <v/>
      </c>
      <c r="V319" s="762" t="str">
        <f t="shared" si="156"/>
        <v/>
      </c>
      <c r="W319" s="762" t="str">
        <f t="shared" si="149"/>
        <v/>
      </c>
      <c r="X319" s="833" t="str">
        <f t="shared" si="165"/>
        <v/>
      </c>
      <c r="Y319" s="762" t="str">
        <f t="shared" si="157"/>
        <v/>
      </c>
      <c r="Z319" s="762" t="str">
        <f t="shared" si="158"/>
        <v/>
      </c>
      <c r="AA319" s="762" t="str">
        <f t="shared" si="150"/>
        <v/>
      </c>
      <c r="AB319" s="762" t="str">
        <f t="shared" si="151"/>
        <v/>
      </c>
      <c r="AC319" s="762" t="str">
        <f t="shared" si="159"/>
        <v/>
      </c>
    </row>
    <row r="320" spans="1:29" hidden="1">
      <c r="A320" s="765"/>
      <c r="B320" s="765"/>
      <c r="C320" s="810"/>
      <c r="D320" s="763"/>
      <c r="E320" s="763"/>
      <c r="F320" s="763"/>
      <c r="G320" s="763"/>
      <c r="H320" s="807" t="str">
        <f t="shared" si="146"/>
        <v/>
      </c>
      <c r="I320" s="761"/>
      <c r="J320" s="808" t="str">
        <f t="shared" si="160"/>
        <v/>
      </c>
      <c r="K320" s="808" t="str">
        <f t="shared" si="161"/>
        <v/>
      </c>
      <c r="L320" s="761"/>
      <c r="M320" s="760" t="str">
        <f t="shared" si="148"/>
        <v/>
      </c>
      <c r="N320" s="760" t="str">
        <f t="shared" si="152"/>
        <v/>
      </c>
      <c r="O320" s="762" t="str">
        <f t="shared" si="153"/>
        <v/>
      </c>
      <c r="P320" s="762" t="str">
        <f t="shared" si="162"/>
        <v/>
      </c>
      <c r="Q320" s="762" t="str">
        <f t="shared" si="147"/>
        <v/>
      </c>
      <c r="R320" s="762" t="str">
        <f t="shared" si="163"/>
        <v/>
      </c>
      <c r="S320" s="762" t="str">
        <f t="shared" si="154"/>
        <v/>
      </c>
      <c r="T320" s="762" t="str">
        <f t="shared" si="155"/>
        <v/>
      </c>
      <c r="U320" s="762" t="str">
        <f t="shared" si="164"/>
        <v/>
      </c>
      <c r="V320" s="762" t="str">
        <f t="shared" si="156"/>
        <v/>
      </c>
      <c r="W320" s="762" t="str">
        <f t="shared" si="149"/>
        <v/>
      </c>
      <c r="X320" s="833" t="str">
        <f t="shared" si="165"/>
        <v/>
      </c>
      <c r="Y320" s="762" t="str">
        <f t="shared" si="157"/>
        <v/>
      </c>
      <c r="Z320" s="762" t="str">
        <f t="shared" si="158"/>
        <v/>
      </c>
      <c r="AA320" s="762" t="str">
        <f t="shared" si="150"/>
        <v/>
      </c>
      <c r="AB320" s="762" t="str">
        <f t="shared" si="151"/>
        <v/>
      </c>
      <c r="AC320" s="762" t="str">
        <f t="shared" si="159"/>
        <v/>
      </c>
    </row>
    <row r="321" spans="1:29" hidden="1">
      <c r="A321" s="765"/>
      <c r="B321" s="765"/>
      <c r="C321" s="810"/>
      <c r="D321" s="763"/>
      <c r="E321" s="763"/>
      <c r="F321" s="763"/>
      <c r="G321" s="763"/>
      <c r="H321" s="807" t="str">
        <f t="shared" si="146"/>
        <v/>
      </c>
      <c r="I321" s="761"/>
      <c r="J321" s="808" t="str">
        <f t="shared" si="160"/>
        <v/>
      </c>
      <c r="K321" s="808" t="str">
        <f t="shared" si="161"/>
        <v/>
      </c>
      <c r="L321" s="761"/>
      <c r="M321" s="760" t="str">
        <f t="shared" si="148"/>
        <v/>
      </c>
      <c r="N321" s="760" t="str">
        <f t="shared" si="152"/>
        <v/>
      </c>
      <c r="O321" s="762" t="str">
        <f t="shared" si="153"/>
        <v/>
      </c>
      <c r="P321" s="762" t="str">
        <f t="shared" si="162"/>
        <v/>
      </c>
      <c r="Q321" s="762" t="str">
        <f t="shared" si="147"/>
        <v/>
      </c>
      <c r="R321" s="762" t="str">
        <f t="shared" si="163"/>
        <v/>
      </c>
      <c r="S321" s="762" t="str">
        <f t="shared" si="154"/>
        <v/>
      </c>
      <c r="T321" s="762" t="str">
        <f t="shared" si="155"/>
        <v/>
      </c>
      <c r="U321" s="762" t="str">
        <f t="shared" si="164"/>
        <v/>
      </c>
      <c r="V321" s="762" t="str">
        <f t="shared" si="156"/>
        <v/>
      </c>
      <c r="W321" s="762" t="str">
        <f t="shared" si="149"/>
        <v/>
      </c>
      <c r="X321" s="833" t="str">
        <f t="shared" si="165"/>
        <v/>
      </c>
      <c r="Y321" s="762" t="str">
        <f t="shared" si="157"/>
        <v/>
      </c>
      <c r="Z321" s="762" t="str">
        <f t="shared" si="158"/>
        <v/>
      </c>
      <c r="AA321" s="762" t="str">
        <f t="shared" si="150"/>
        <v/>
      </c>
      <c r="AB321" s="762" t="str">
        <f t="shared" si="151"/>
        <v/>
      </c>
      <c r="AC321" s="762" t="str">
        <f t="shared" si="159"/>
        <v/>
      </c>
    </row>
    <row r="322" spans="1:29" hidden="1">
      <c r="A322" s="765"/>
      <c r="B322" s="765"/>
      <c r="C322" s="810"/>
      <c r="D322" s="763"/>
      <c r="E322" s="763"/>
      <c r="F322" s="763"/>
      <c r="G322" s="763"/>
      <c r="H322" s="807" t="str">
        <f t="shared" si="146"/>
        <v/>
      </c>
      <c r="I322" s="761"/>
      <c r="J322" s="808" t="str">
        <f t="shared" si="160"/>
        <v/>
      </c>
      <c r="K322" s="808" t="str">
        <f t="shared" si="161"/>
        <v/>
      </c>
      <c r="L322" s="761"/>
      <c r="M322" s="760" t="str">
        <f t="shared" si="148"/>
        <v/>
      </c>
      <c r="N322" s="760" t="str">
        <f t="shared" si="152"/>
        <v/>
      </c>
      <c r="O322" s="762" t="str">
        <f t="shared" si="153"/>
        <v/>
      </c>
      <c r="P322" s="762" t="str">
        <f t="shared" si="162"/>
        <v/>
      </c>
      <c r="Q322" s="762" t="str">
        <f t="shared" si="147"/>
        <v/>
      </c>
      <c r="R322" s="762" t="str">
        <f t="shared" si="163"/>
        <v/>
      </c>
      <c r="S322" s="762" t="str">
        <f t="shared" si="154"/>
        <v/>
      </c>
      <c r="T322" s="762" t="str">
        <f t="shared" si="155"/>
        <v/>
      </c>
      <c r="U322" s="762" t="str">
        <f t="shared" si="164"/>
        <v/>
      </c>
      <c r="V322" s="762" t="str">
        <f t="shared" si="156"/>
        <v/>
      </c>
      <c r="W322" s="762" t="str">
        <f t="shared" si="149"/>
        <v/>
      </c>
      <c r="X322" s="833" t="str">
        <f t="shared" si="165"/>
        <v/>
      </c>
      <c r="Y322" s="762" t="str">
        <f t="shared" si="157"/>
        <v/>
      </c>
      <c r="Z322" s="762" t="str">
        <f t="shared" si="158"/>
        <v/>
      </c>
      <c r="AA322" s="762" t="str">
        <f t="shared" si="150"/>
        <v/>
      </c>
      <c r="AB322" s="762" t="str">
        <f t="shared" si="151"/>
        <v/>
      </c>
      <c r="AC322" s="762" t="str">
        <f t="shared" si="159"/>
        <v/>
      </c>
    </row>
    <row r="323" spans="1:29" hidden="1">
      <c r="A323" s="765"/>
      <c r="B323" s="765"/>
      <c r="C323" s="810"/>
      <c r="D323" s="763"/>
      <c r="E323" s="763"/>
      <c r="F323" s="763"/>
      <c r="G323" s="763"/>
      <c r="H323" s="807" t="str">
        <f t="shared" ref="H323:H386" si="166">IF(G323&lt;&gt;"",ROUND(((D323-E323)+(F323-G323))/2,2),"")</f>
        <v/>
      </c>
      <c r="I323" s="761"/>
      <c r="J323" s="808" t="str">
        <f t="shared" si="160"/>
        <v/>
      </c>
      <c r="K323" s="808" t="str">
        <f t="shared" si="161"/>
        <v/>
      </c>
      <c r="L323" s="761"/>
      <c r="M323" s="760" t="str">
        <f t="shared" si="148"/>
        <v/>
      </c>
      <c r="N323" s="760" t="str">
        <f t="shared" si="152"/>
        <v/>
      </c>
      <c r="O323" s="762" t="str">
        <f t="shared" si="153"/>
        <v/>
      </c>
      <c r="P323" s="762" t="str">
        <f t="shared" si="162"/>
        <v/>
      </c>
      <c r="Q323" s="762" t="str">
        <f t="shared" ref="Q323:Q386" si="167">IF(AND(ISNUMBER(H323),ISNUMBER(J323),ISNUMBER(O323)),H323+J323+O323,"")</f>
        <v/>
      </c>
      <c r="R323" s="762" t="str">
        <f t="shared" si="163"/>
        <v/>
      </c>
      <c r="S323" s="762" t="str">
        <f t="shared" si="154"/>
        <v/>
      </c>
      <c r="T323" s="762" t="str">
        <f t="shared" si="155"/>
        <v/>
      </c>
      <c r="U323" s="762" t="str">
        <f t="shared" si="164"/>
        <v/>
      </c>
      <c r="V323" s="762" t="str">
        <f t="shared" si="156"/>
        <v/>
      </c>
      <c r="W323" s="762" t="str">
        <f t="shared" si="149"/>
        <v/>
      </c>
      <c r="X323" s="833" t="str">
        <f t="shared" si="165"/>
        <v/>
      </c>
      <c r="Y323" s="762" t="str">
        <f t="shared" si="157"/>
        <v/>
      </c>
      <c r="Z323" s="762" t="str">
        <f t="shared" si="158"/>
        <v/>
      </c>
      <c r="AA323" s="762" t="str">
        <f t="shared" si="150"/>
        <v/>
      </c>
      <c r="AB323" s="762" t="str">
        <f t="shared" si="151"/>
        <v/>
      </c>
      <c r="AC323" s="762" t="str">
        <f t="shared" si="159"/>
        <v/>
      </c>
    </row>
    <row r="324" spans="1:29" hidden="1">
      <c r="A324" s="765"/>
      <c r="B324" s="765"/>
      <c r="C324" s="810"/>
      <c r="D324" s="763"/>
      <c r="E324" s="763"/>
      <c r="F324" s="763"/>
      <c r="G324" s="763"/>
      <c r="H324" s="807" t="str">
        <f t="shared" si="166"/>
        <v/>
      </c>
      <c r="I324" s="761"/>
      <c r="J324" s="808" t="str">
        <f t="shared" si="160"/>
        <v/>
      </c>
      <c r="K324" s="808" t="str">
        <f t="shared" si="161"/>
        <v/>
      </c>
      <c r="L324" s="761"/>
      <c r="M324" s="760" t="str">
        <f t="shared" si="148"/>
        <v/>
      </c>
      <c r="N324" s="760" t="str">
        <f t="shared" si="152"/>
        <v/>
      </c>
      <c r="O324" s="762" t="str">
        <f t="shared" si="153"/>
        <v/>
      </c>
      <c r="P324" s="762" t="str">
        <f t="shared" si="162"/>
        <v/>
      </c>
      <c r="Q324" s="762" t="str">
        <f t="shared" si="167"/>
        <v/>
      </c>
      <c r="R324" s="762" t="str">
        <f t="shared" si="163"/>
        <v/>
      </c>
      <c r="S324" s="762" t="str">
        <f t="shared" si="154"/>
        <v/>
      </c>
      <c r="T324" s="762" t="str">
        <f t="shared" si="155"/>
        <v/>
      </c>
      <c r="U324" s="762" t="str">
        <f t="shared" si="164"/>
        <v/>
      </c>
      <c r="V324" s="762" t="str">
        <f t="shared" si="156"/>
        <v/>
      </c>
      <c r="W324" s="762" t="str">
        <f t="shared" si="149"/>
        <v/>
      </c>
      <c r="X324" s="833" t="str">
        <f t="shared" si="165"/>
        <v/>
      </c>
      <c r="Y324" s="762" t="str">
        <f t="shared" si="157"/>
        <v/>
      </c>
      <c r="Z324" s="762" t="str">
        <f t="shared" si="158"/>
        <v/>
      </c>
      <c r="AA324" s="762" t="str">
        <f t="shared" si="150"/>
        <v/>
      </c>
      <c r="AB324" s="762" t="str">
        <f t="shared" si="151"/>
        <v/>
      </c>
      <c r="AC324" s="762" t="str">
        <f t="shared" si="159"/>
        <v/>
      </c>
    </row>
    <row r="325" spans="1:29" hidden="1">
      <c r="A325" s="765"/>
      <c r="B325" s="765"/>
      <c r="C325" s="810"/>
      <c r="D325" s="763"/>
      <c r="E325" s="763"/>
      <c r="F325" s="763"/>
      <c r="G325" s="763"/>
      <c r="H325" s="807" t="str">
        <f t="shared" si="166"/>
        <v/>
      </c>
      <c r="I325" s="761"/>
      <c r="J325" s="808" t="str">
        <f t="shared" si="160"/>
        <v/>
      </c>
      <c r="K325" s="808" t="str">
        <f t="shared" si="161"/>
        <v/>
      </c>
      <c r="L325" s="761"/>
      <c r="M325" s="760" t="str">
        <f t="shared" ref="M325:M388" si="168">IF(AND(ISNUMBER(C325),ISNUMBER(L325)),C325*L325,"")</f>
        <v/>
      </c>
      <c r="N325" s="760" t="str">
        <f t="shared" si="152"/>
        <v/>
      </c>
      <c r="O325" s="762" t="str">
        <f t="shared" si="153"/>
        <v/>
      </c>
      <c r="P325" s="762" t="str">
        <f t="shared" si="162"/>
        <v/>
      </c>
      <c r="Q325" s="762" t="str">
        <f t="shared" si="167"/>
        <v/>
      </c>
      <c r="R325" s="762" t="str">
        <f t="shared" si="163"/>
        <v/>
      </c>
      <c r="S325" s="762" t="str">
        <f t="shared" si="154"/>
        <v/>
      </c>
      <c r="T325" s="762" t="str">
        <f t="shared" si="155"/>
        <v/>
      </c>
      <c r="U325" s="762" t="str">
        <f t="shared" si="164"/>
        <v/>
      </c>
      <c r="V325" s="762" t="str">
        <f t="shared" si="156"/>
        <v/>
      </c>
      <c r="W325" s="762" t="str">
        <f t="shared" ref="W325:W388" si="169">IF(AND(ISNUMBER(T325),ISNUMBER(N325),ISNUMBER(P325)),ROUND(T325-N325-P325,2),"")</f>
        <v/>
      </c>
      <c r="X325" s="833" t="str">
        <f t="shared" si="165"/>
        <v/>
      </c>
      <c r="Y325" s="762" t="str">
        <f t="shared" si="157"/>
        <v/>
      </c>
      <c r="Z325" s="762" t="str">
        <f t="shared" si="158"/>
        <v/>
      </c>
      <c r="AA325" s="762" t="str">
        <f t="shared" ref="AA325:AA388" si="170">IF(AND(ISNUMBER(Y325),ISNUMBER($AA$12)),ROUND(Y325*$AA$12,2),"")</f>
        <v/>
      </c>
      <c r="AB325" s="762" t="str">
        <f t="shared" ref="AB325:AB388" si="171">IF(AND(ISNUMBER(Z325),ISNUMBER($AB$12)),ROUND(Z325*$AB$12,2),"")</f>
        <v/>
      </c>
      <c r="AC325" s="762" t="str">
        <f t="shared" si="159"/>
        <v/>
      </c>
    </row>
    <row r="326" spans="1:29" hidden="1">
      <c r="A326" s="765"/>
      <c r="B326" s="765"/>
      <c r="C326" s="810"/>
      <c r="D326" s="763"/>
      <c r="E326" s="763"/>
      <c r="F326" s="763"/>
      <c r="G326" s="763"/>
      <c r="H326" s="807" t="str">
        <f t="shared" si="166"/>
        <v/>
      </c>
      <c r="I326" s="761"/>
      <c r="J326" s="808" t="str">
        <f t="shared" si="160"/>
        <v/>
      </c>
      <c r="K326" s="808" t="str">
        <f t="shared" si="161"/>
        <v/>
      </c>
      <c r="L326" s="761"/>
      <c r="M326" s="760" t="str">
        <f t="shared" si="168"/>
        <v/>
      </c>
      <c r="N326" s="760" t="str">
        <f t="shared" ref="N326:N389" si="172">IF(AND(ISNUMBER(K326),ISNUMBER(M326)),ROUND(PI()*K326^2/4*M326,2),"")</f>
        <v/>
      </c>
      <c r="O326" s="762" t="str">
        <f t="shared" ref="O326:O389" si="173">IF(AND(ISNUMBER(I326),ISNUMBER($O$12)),$O$12,"")</f>
        <v/>
      </c>
      <c r="P326" s="762" t="str">
        <f t="shared" si="162"/>
        <v/>
      </c>
      <c r="Q326" s="762" t="str">
        <f t="shared" si="167"/>
        <v/>
      </c>
      <c r="R326" s="762" t="str">
        <f t="shared" si="163"/>
        <v/>
      </c>
      <c r="S326" s="762" t="str">
        <f t="shared" ref="S326:S389" si="174">IF(AND(ISNUMBER(K326),ISNUMBER(L326),ISNUMBER(R326)),ROUND(K326*L326+2*R326+(L326-1)*0.2,2),"")</f>
        <v/>
      </c>
      <c r="T326" s="762" t="str">
        <f t="shared" ref="T326:T389" si="175">IF(AND(ISNUMBER(C326),ISNUMBER(Q326),ISNUMBER(S326)),ROUND(C326*Q326*S326,2),"")</f>
        <v/>
      </c>
      <c r="U326" s="762" t="str">
        <f t="shared" si="164"/>
        <v/>
      </c>
      <c r="V326" s="762" t="str">
        <f t="shared" ref="V326:V389" si="176">IF(AND(ISNUMBER(I326),ISNUMBER(O326),ISNUMBER(Q326)),Q326-O326-K326,"")</f>
        <v/>
      </c>
      <c r="W326" s="762" t="str">
        <f t="shared" si="169"/>
        <v/>
      </c>
      <c r="X326" s="833" t="str">
        <f t="shared" si="165"/>
        <v/>
      </c>
      <c r="Y326" s="762" t="str">
        <f t="shared" ref="Y326:Y389" si="177">IF(AND(ISNUMBER(N326),ISNUMBER(P326),ISNUMBER(X326)),N326+P326+X326,"")</f>
        <v/>
      </c>
      <c r="Z326" s="762" t="str">
        <f t="shared" ref="Z326:Z389" si="178">IF(ISNUMBER(X326),X326,"")</f>
        <v/>
      </c>
      <c r="AA326" s="762" t="str">
        <f t="shared" si="170"/>
        <v/>
      </c>
      <c r="AB326" s="762" t="str">
        <f t="shared" si="171"/>
        <v/>
      </c>
      <c r="AC326" s="762" t="str">
        <f t="shared" ref="AC326:AC389" si="179">IF(AND(ISNUMBER(C326),ISNUMBER(Q326),ISNUMBER($AC$12)),IF(Q326&gt;$AC$12,ROUND(C326*Q326*2,2),0),"")</f>
        <v/>
      </c>
    </row>
    <row r="327" spans="1:29" hidden="1">
      <c r="A327" s="765"/>
      <c r="B327" s="765"/>
      <c r="C327" s="810"/>
      <c r="D327" s="763"/>
      <c r="E327" s="763"/>
      <c r="F327" s="763"/>
      <c r="G327" s="763"/>
      <c r="H327" s="807" t="str">
        <f t="shared" si="166"/>
        <v/>
      </c>
      <c r="I327" s="761"/>
      <c r="J327" s="808" t="str">
        <f t="shared" ref="J327:J390" si="180">IF(OR(I327=30,I327=40,I327=60,I327=80,I327=100,I327=120,I327=150,I327=200),VLOOKUP(I327,$C$1004:$D$1011,2,FALSE),"")</f>
        <v/>
      </c>
      <c r="K327" s="808" t="str">
        <f t="shared" ref="K327:K390" si="181">IF(J327&lt;&gt;"",VLOOKUP(I327,$C$1004:$E$1011,3,FALSE),"")</f>
        <v/>
      </c>
      <c r="L327" s="761"/>
      <c r="M327" s="760" t="str">
        <f t="shared" si="168"/>
        <v/>
      </c>
      <c r="N327" s="760" t="str">
        <f t="shared" si="172"/>
        <v/>
      </c>
      <c r="O327" s="762" t="str">
        <f t="shared" si="173"/>
        <v/>
      </c>
      <c r="P327" s="762" t="str">
        <f t="shared" ref="P327:P390" si="182">IF(AND(ISNUMBER(C327),ISNUMBER(K327),ISNUMBER(L327),ISNUMBER(O327)),ROUND(C327*K327*L327*O327+(L327-1)*0.2,2),"")</f>
        <v/>
      </c>
      <c r="Q327" s="762" t="str">
        <f t="shared" si="167"/>
        <v/>
      </c>
      <c r="R327" s="762" t="str">
        <f t="shared" ref="R327:R390" si="183">IF(AND(ISNUMBER(I327),ISNUMBER(Q327)),IF(Q327&lt;2,VLOOKUP(I327,$C$1004:$F$1011,4),IF(Q327&lt;3,VLOOKUP(I327,$C$1004:$G$1011,5),IF(Q327&lt;4,VLOOKUP(I327,C$1004:H$1011,6),IF(Q327&gt;=4,VLOOKUP(I327,$C$1004:$I$1011,7),)))),"")</f>
        <v/>
      </c>
      <c r="S327" s="762" t="str">
        <f t="shared" si="174"/>
        <v/>
      </c>
      <c r="T327" s="762" t="str">
        <f t="shared" si="175"/>
        <v/>
      </c>
      <c r="U327" s="762" t="str">
        <f t="shared" ref="U327:U390" si="184">IF(AND(ISNUMBER(M327),ISNUMBER(K327),ISNUMBER($U$12)),ROUND(M327*(PI()*K327+0.3)*$U$12,2),"")</f>
        <v/>
      </c>
      <c r="V327" s="762" t="str">
        <f t="shared" si="176"/>
        <v/>
      </c>
      <c r="W327" s="762" t="str">
        <f t="shared" si="169"/>
        <v/>
      </c>
      <c r="X327" s="833" t="str">
        <f t="shared" si="165"/>
        <v/>
      </c>
      <c r="Y327" s="762" t="str">
        <f t="shared" si="177"/>
        <v/>
      </c>
      <c r="Z327" s="762" t="str">
        <f t="shared" si="178"/>
        <v/>
      </c>
      <c r="AA327" s="762" t="str">
        <f t="shared" si="170"/>
        <v/>
      </c>
      <c r="AB327" s="762" t="str">
        <f t="shared" si="171"/>
        <v/>
      </c>
      <c r="AC327" s="762" t="str">
        <f t="shared" si="179"/>
        <v/>
      </c>
    </row>
    <row r="328" spans="1:29" hidden="1">
      <c r="A328" s="765"/>
      <c r="B328" s="765"/>
      <c r="C328" s="810"/>
      <c r="D328" s="763"/>
      <c r="E328" s="763"/>
      <c r="F328" s="763"/>
      <c r="G328" s="763"/>
      <c r="H328" s="807" t="str">
        <f t="shared" si="166"/>
        <v/>
      </c>
      <c r="I328" s="761"/>
      <c r="J328" s="808" t="str">
        <f t="shared" si="180"/>
        <v/>
      </c>
      <c r="K328" s="808" t="str">
        <f t="shared" si="181"/>
        <v/>
      </c>
      <c r="L328" s="761"/>
      <c r="M328" s="760" t="str">
        <f t="shared" si="168"/>
        <v/>
      </c>
      <c r="N328" s="760" t="str">
        <f t="shared" si="172"/>
        <v/>
      </c>
      <c r="O328" s="762" t="str">
        <f t="shared" si="173"/>
        <v/>
      </c>
      <c r="P328" s="762" t="str">
        <f t="shared" si="182"/>
        <v/>
      </c>
      <c r="Q328" s="762" t="str">
        <f t="shared" si="167"/>
        <v/>
      </c>
      <c r="R328" s="762" t="str">
        <f t="shared" si="183"/>
        <v/>
      </c>
      <c r="S328" s="762" t="str">
        <f t="shared" si="174"/>
        <v/>
      </c>
      <c r="T328" s="762" t="str">
        <f t="shared" si="175"/>
        <v/>
      </c>
      <c r="U328" s="762" t="str">
        <f t="shared" si="184"/>
        <v/>
      </c>
      <c r="V328" s="762" t="str">
        <f t="shared" si="176"/>
        <v/>
      </c>
      <c r="W328" s="762" t="str">
        <f t="shared" si="169"/>
        <v/>
      </c>
      <c r="X328" s="833" t="str">
        <f t="shared" si="165"/>
        <v/>
      </c>
      <c r="Y328" s="762" t="str">
        <f t="shared" si="177"/>
        <v/>
      </c>
      <c r="Z328" s="762" t="str">
        <f t="shared" si="178"/>
        <v/>
      </c>
      <c r="AA328" s="762" t="str">
        <f t="shared" si="170"/>
        <v/>
      </c>
      <c r="AB328" s="762" t="str">
        <f t="shared" si="171"/>
        <v/>
      </c>
      <c r="AC328" s="762" t="str">
        <f t="shared" si="179"/>
        <v/>
      </c>
    </row>
    <row r="329" spans="1:29" hidden="1">
      <c r="A329" s="765"/>
      <c r="B329" s="765"/>
      <c r="C329" s="810"/>
      <c r="D329" s="763"/>
      <c r="E329" s="763"/>
      <c r="F329" s="763"/>
      <c r="G329" s="763"/>
      <c r="H329" s="807" t="str">
        <f t="shared" si="166"/>
        <v/>
      </c>
      <c r="I329" s="761"/>
      <c r="J329" s="808" t="str">
        <f t="shared" si="180"/>
        <v/>
      </c>
      <c r="K329" s="808" t="str">
        <f t="shared" si="181"/>
        <v/>
      </c>
      <c r="L329" s="761"/>
      <c r="M329" s="760" t="str">
        <f t="shared" si="168"/>
        <v/>
      </c>
      <c r="N329" s="760" t="str">
        <f t="shared" si="172"/>
        <v/>
      </c>
      <c r="O329" s="762" t="str">
        <f t="shared" si="173"/>
        <v/>
      </c>
      <c r="P329" s="762" t="str">
        <f t="shared" si="182"/>
        <v/>
      </c>
      <c r="Q329" s="762" t="str">
        <f t="shared" si="167"/>
        <v/>
      </c>
      <c r="R329" s="762" t="str">
        <f t="shared" si="183"/>
        <v/>
      </c>
      <c r="S329" s="762" t="str">
        <f t="shared" si="174"/>
        <v/>
      </c>
      <c r="T329" s="762" t="str">
        <f t="shared" si="175"/>
        <v/>
      </c>
      <c r="U329" s="762" t="str">
        <f t="shared" si="184"/>
        <v/>
      </c>
      <c r="V329" s="762" t="str">
        <f t="shared" si="176"/>
        <v/>
      </c>
      <c r="W329" s="762" t="str">
        <f t="shared" si="169"/>
        <v/>
      </c>
      <c r="X329" s="833" t="str">
        <f t="shared" si="165"/>
        <v/>
      </c>
      <c r="Y329" s="762" t="str">
        <f t="shared" si="177"/>
        <v/>
      </c>
      <c r="Z329" s="762" t="str">
        <f t="shared" si="178"/>
        <v/>
      </c>
      <c r="AA329" s="762" t="str">
        <f t="shared" si="170"/>
        <v/>
      </c>
      <c r="AB329" s="762" t="str">
        <f t="shared" si="171"/>
        <v/>
      </c>
      <c r="AC329" s="762" t="str">
        <f t="shared" si="179"/>
        <v/>
      </c>
    </row>
    <row r="330" spans="1:29" hidden="1">
      <c r="A330" s="765"/>
      <c r="B330" s="765"/>
      <c r="C330" s="810"/>
      <c r="D330" s="763"/>
      <c r="E330" s="763"/>
      <c r="F330" s="763"/>
      <c r="G330" s="763"/>
      <c r="H330" s="807" t="str">
        <f t="shared" si="166"/>
        <v/>
      </c>
      <c r="I330" s="761"/>
      <c r="J330" s="808" t="str">
        <f t="shared" si="180"/>
        <v/>
      </c>
      <c r="K330" s="808" t="str">
        <f t="shared" si="181"/>
        <v/>
      </c>
      <c r="L330" s="761"/>
      <c r="M330" s="760" t="str">
        <f t="shared" si="168"/>
        <v/>
      </c>
      <c r="N330" s="760" t="str">
        <f t="shared" si="172"/>
        <v/>
      </c>
      <c r="O330" s="762" t="str">
        <f t="shared" si="173"/>
        <v/>
      </c>
      <c r="P330" s="762" t="str">
        <f t="shared" si="182"/>
        <v/>
      </c>
      <c r="Q330" s="762" t="str">
        <f t="shared" si="167"/>
        <v/>
      </c>
      <c r="R330" s="762" t="str">
        <f t="shared" si="183"/>
        <v/>
      </c>
      <c r="S330" s="762" t="str">
        <f t="shared" si="174"/>
        <v/>
      </c>
      <c r="T330" s="762" t="str">
        <f t="shared" si="175"/>
        <v/>
      </c>
      <c r="U330" s="762" t="str">
        <f t="shared" si="184"/>
        <v/>
      </c>
      <c r="V330" s="762" t="str">
        <f t="shared" si="176"/>
        <v/>
      </c>
      <c r="W330" s="762" t="str">
        <f t="shared" si="169"/>
        <v/>
      </c>
      <c r="X330" s="833" t="str">
        <f t="shared" si="165"/>
        <v/>
      </c>
      <c r="Y330" s="762" t="str">
        <f t="shared" si="177"/>
        <v/>
      </c>
      <c r="Z330" s="762" t="str">
        <f t="shared" si="178"/>
        <v/>
      </c>
      <c r="AA330" s="762" t="str">
        <f t="shared" si="170"/>
        <v/>
      </c>
      <c r="AB330" s="762" t="str">
        <f t="shared" si="171"/>
        <v/>
      </c>
      <c r="AC330" s="762" t="str">
        <f t="shared" si="179"/>
        <v/>
      </c>
    </row>
    <row r="331" spans="1:29" hidden="1">
      <c r="A331" s="765"/>
      <c r="B331" s="765"/>
      <c r="C331" s="810"/>
      <c r="D331" s="763"/>
      <c r="E331" s="763"/>
      <c r="F331" s="763"/>
      <c r="G331" s="763"/>
      <c r="H331" s="807" t="str">
        <f t="shared" si="166"/>
        <v/>
      </c>
      <c r="I331" s="761"/>
      <c r="J331" s="808" t="str">
        <f t="shared" si="180"/>
        <v/>
      </c>
      <c r="K331" s="808" t="str">
        <f t="shared" si="181"/>
        <v/>
      </c>
      <c r="L331" s="761"/>
      <c r="M331" s="760" t="str">
        <f t="shared" si="168"/>
        <v/>
      </c>
      <c r="N331" s="760" t="str">
        <f t="shared" si="172"/>
        <v/>
      </c>
      <c r="O331" s="762" t="str">
        <f t="shared" si="173"/>
        <v/>
      </c>
      <c r="P331" s="762" t="str">
        <f t="shared" si="182"/>
        <v/>
      </c>
      <c r="Q331" s="762" t="str">
        <f t="shared" si="167"/>
        <v/>
      </c>
      <c r="R331" s="762" t="str">
        <f t="shared" si="183"/>
        <v/>
      </c>
      <c r="S331" s="762" t="str">
        <f t="shared" si="174"/>
        <v/>
      </c>
      <c r="T331" s="762" t="str">
        <f t="shared" si="175"/>
        <v/>
      </c>
      <c r="U331" s="762" t="str">
        <f t="shared" si="184"/>
        <v/>
      </c>
      <c r="V331" s="762" t="str">
        <f t="shared" si="176"/>
        <v/>
      </c>
      <c r="W331" s="762" t="str">
        <f t="shared" si="169"/>
        <v/>
      </c>
      <c r="X331" s="833" t="str">
        <f t="shared" si="165"/>
        <v/>
      </c>
      <c r="Y331" s="762" t="str">
        <f t="shared" si="177"/>
        <v/>
      </c>
      <c r="Z331" s="762" t="str">
        <f t="shared" si="178"/>
        <v/>
      </c>
      <c r="AA331" s="762" t="str">
        <f t="shared" si="170"/>
        <v/>
      </c>
      <c r="AB331" s="762" t="str">
        <f t="shared" si="171"/>
        <v/>
      </c>
      <c r="AC331" s="762" t="str">
        <f t="shared" si="179"/>
        <v/>
      </c>
    </row>
    <row r="332" spans="1:29" hidden="1">
      <c r="A332" s="765"/>
      <c r="B332" s="765"/>
      <c r="C332" s="810"/>
      <c r="D332" s="763"/>
      <c r="E332" s="763"/>
      <c r="F332" s="763"/>
      <c r="G332" s="763"/>
      <c r="H332" s="807" t="str">
        <f t="shared" si="166"/>
        <v/>
      </c>
      <c r="I332" s="761"/>
      <c r="J332" s="808" t="str">
        <f t="shared" si="180"/>
        <v/>
      </c>
      <c r="K332" s="808" t="str">
        <f t="shared" si="181"/>
        <v/>
      </c>
      <c r="L332" s="761"/>
      <c r="M332" s="760" t="str">
        <f t="shared" si="168"/>
        <v/>
      </c>
      <c r="N332" s="760" t="str">
        <f t="shared" si="172"/>
        <v/>
      </c>
      <c r="O332" s="762" t="str">
        <f t="shared" si="173"/>
        <v/>
      </c>
      <c r="P332" s="762" t="str">
        <f t="shared" si="182"/>
        <v/>
      </c>
      <c r="Q332" s="762" t="str">
        <f t="shared" si="167"/>
        <v/>
      </c>
      <c r="R332" s="762" t="str">
        <f t="shared" si="183"/>
        <v/>
      </c>
      <c r="S332" s="762" t="str">
        <f t="shared" si="174"/>
        <v/>
      </c>
      <c r="T332" s="762" t="str">
        <f t="shared" si="175"/>
        <v/>
      </c>
      <c r="U332" s="762" t="str">
        <f t="shared" si="184"/>
        <v/>
      </c>
      <c r="V332" s="762" t="str">
        <f t="shared" si="176"/>
        <v/>
      </c>
      <c r="W332" s="762" t="str">
        <f t="shared" si="169"/>
        <v/>
      </c>
      <c r="X332" s="833" t="str">
        <f t="shared" si="165"/>
        <v/>
      </c>
      <c r="Y332" s="762" t="str">
        <f t="shared" si="177"/>
        <v/>
      </c>
      <c r="Z332" s="762" t="str">
        <f t="shared" si="178"/>
        <v/>
      </c>
      <c r="AA332" s="762" t="str">
        <f t="shared" si="170"/>
        <v/>
      </c>
      <c r="AB332" s="762" t="str">
        <f t="shared" si="171"/>
        <v/>
      </c>
      <c r="AC332" s="762" t="str">
        <f t="shared" si="179"/>
        <v/>
      </c>
    </row>
    <row r="333" spans="1:29" hidden="1">
      <c r="A333" s="765"/>
      <c r="B333" s="765"/>
      <c r="C333" s="810"/>
      <c r="D333" s="763"/>
      <c r="E333" s="763"/>
      <c r="F333" s="763"/>
      <c r="G333" s="763"/>
      <c r="H333" s="807" t="str">
        <f t="shared" si="166"/>
        <v/>
      </c>
      <c r="I333" s="761"/>
      <c r="J333" s="808" t="str">
        <f t="shared" si="180"/>
        <v/>
      </c>
      <c r="K333" s="808" t="str">
        <f t="shared" si="181"/>
        <v/>
      </c>
      <c r="L333" s="761"/>
      <c r="M333" s="760" t="str">
        <f t="shared" si="168"/>
        <v/>
      </c>
      <c r="N333" s="760" t="str">
        <f t="shared" si="172"/>
        <v/>
      </c>
      <c r="O333" s="762" t="str">
        <f t="shared" si="173"/>
        <v/>
      </c>
      <c r="P333" s="762" t="str">
        <f t="shared" si="182"/>
        <v/>
      </c>
      <c r="Q333" s="762" t="str">
        <f t="shared" si="167"/>
        <v/>
      </c>
      <c r="R333" s="762" t="str">
        <f t="shared" si="183"/>
        <v/>
      </c>
      <c r="S333" s="762" t="str">
        <f t="shared" si="174"/>
        <v/>
      </c>
      <c r="T333" s="762" t="str">
        <f t="shared" si="175"/>
        <v/>
      </c>
      <c r="U333" s="762" t="str">
        <f t="shared" si="184"/>
        <v/>
      </c>
      <c r="V333" s="762" t="str">
        <f t="shared" si="176"/>
        <v/>
      </c>
      <c r="W333" s="762" t="str">
        <f t="shared" si="169"/>
        <v/>
      </c>
      <c r="X333" s="833" t="str">
        <f t="shared" si="165"/>
        <v/>
      </c>
      <c r="Y333" s="762" t="str">
        <f t="shared" si="177"/>
        <v/>
      </c>
      <c r="Z333" s="762" t="str">
        <f t="shared" si="178"/>
        <v/>
      </c>
      <c r="AA333" s="762" t="str">
        <f t="shared" si="170"/>
        <v/>
      </c>
      <c r="AB333" s="762" t="str">
        <f t="shared" si="171"/>
        <v/>
      </c>
      <c r="AC333" s="762" t="str">
        <f t="shared" si="179"/>
        <v/>
      </c>
    </row>
    <row r="334" spans="1:29" hidden="1">
      <c r="A334" s="765"/>
      <c r="B334" s="765"/>
      <c r="C334" s="810"/>
      <c r="D334" s="763"/>
      <c r="E334" s="763"/>
      <c r="F334" s="763"/>
      <c r="G334" s="763"/>
      <c r="H334" s="807" t="str">
        <f t="shared" si="166"/>
        <v/>
      </c>
      <c r="I334" s="761"/>
      <c r="J334" s="808" t="str">
        <f t="shared" si="180"/>
        <v/>
      </c>
      <c r="K334" s="808" t="str">
        <f t="shared" si="181"/>
        <v/>
      </c>
      <c r="L334" s="761"/>
      <c r="M334" s="760" t="str">
        <f t="shared" si="168"/>
        <v/>
      </c>
      <c r="N334" s="760" t="str">
        <f t="shared" si="172"/>
        <v/>
      </c>
      <c r="O334" s="762" t="str">
        <f t="shared" si="173"/>
        <v/>
      </c>
      <c r="P334" s="762" t="str">
        <f t="shared" si="182"/>
        <v/>
      </c>
      <c r="Q334" s="762" t="str">
        <f t="shared" si="167"/>
        <v/>
      </c>
      <c r="R334" s="762" t="str">
        <f t="shared" si="183"/>
        <v/>
      </c>
      <c r="S334" s="762" t="str">
        <f t="shared" si="174"/>
        <v/>
      </c>
      <c r="T334" s="762" t="str">
        <f t="shared" si="175"/>
        <v/>
      </c>
      <c r="U334" s="762" t="str">
        <f t="shared" si="184"/>
        <v/>
      </c>
      <c r="V334" s="762" t="str">
        <f t="shared" si="176"/>
        <v/>
      </c>
      <c r="W334" s="762" t="str">
        <f t="shared" si="169"/>
        <v/>
      </c>
      <c r="X334" s="833" t="str">
        <f t="shared" si="165"/>
        <v/>
      </c>
      <c r="Y334" s="762" t="str">
        <f t="shared" si="177"/>
        <v/>
      </c>
      <c r="Z334" s="762" t="str">
        <f t="shared" si="178"/>
        <v/>
      </c>
      <c r="AA334" s="762" t="str">
        <f t="shared" si="170"/>
        <v/>
      </c>
      <c r="AB334" s="762" t="str">
        <f t="shared" si="171"/>
        <v/>
      </c>
      <c r="AC334" s="762" t="str">
        <f t="shared" si="179"/>
        <v/>
      </c>
    </row>
    <row r="335" spans="1:29" hidden="1">
      <c r="A335" s="765"/>
      <c r="B335" s="765"/>
      <c r="C335" s="810"/>
      <c r="D335" s="763"/>
      <c r="E335" s="763"/>
      <c r="F335" s="763"/>
      <c r="G335" s="763"/>
      <c r="H335" s="807" t="str">
        <f t="shared" si="166"/>
        <v/>
      </c>
      <c r="I335" s="761"/>
      <c r="J335" s="808" t="str">
        <f t="shared" si="180"/>
        <v/>
      </c>
      <c r="K335" s="808" t="str">
        <f t="shared" si="181"/>
        <v/>
      </c>
      <c r="L335" s="761"/>
      <c r="M335" s="760" t="str">
        <f t="shared" si="168"/>
        <v/>
      </c>
      <c r="N335" s="760" t="str">
        <f t="shared" si="172"/>
        <v/>
      </c>
      <c r="O335" s="762" t="str">
        <f t="shared" si="173"/>
        <v/>
      </c>
      <c r="P335" s="762" t="str">
        <f t="shared" si="182"/>
        <v/>
      </c>
      <c r="Q335" s="762" t="str">
        <f t="shared" si="167"/>
        <v/>
      </c>
      <c r="R335" s="762" t="str">
        <f t="shared" si="183"/>
        <v/>
      </c>
      <c r="S335" s="762" t="str">
        <f t="shared" si="174"/>
        <v/>
      </c>
      <c r="T335" s="762" t="str">
        <f t="shared" si="175"/>
        <v/>
      </c>
      <c r="U335" s="762" t="str">
        <f t="shared" si="184"/>
        <v/>
      </c>
      <c r="V335" s="762" t="str">
        <f t="shared" si="176"/>
        <v/>
      </c>
      <c r="W335" s="762" t="str">
        <f t="shared" si="169"/>
        <v/>
      </c>
      <c r="X335" s="833" t="str">
        <f t="shared" si="165"/>
        <v/>
      </c>
      <c r="Y335" s="762" t="str">
        <f t="shared" si="177"/>
        <v/>
      </c>
      <c r="Z335" s="762" t="str">
        <f t="shared" si="178"/>
        <v/>
      </c>
      <c r="AA335" s="762" t="str">
        <f t="shared" si="170"/>
        <v/>
      </c>
      <c r="AB335" s="762" t="str">
        <f t="shared" si="171"/>
        <v/>
      </c>
      <c r="AC335" s="762" t="str">
        <f t="shared" si="179"/>
        <v/>
      </c>
    </row>
    <row r="336" spans="1:29" hidden="1">
      <c r="A336" s="765"/>
      <c r="B336" s="765"/>
      <c r="C336" s="810"/>
      <c r="D336" s="763"/>
      <c r="E336" s="763"/>
      <c r="F336" s="763"/>
      <c r="G336" s="763"/>
      <c r="H336" s="807" t="str">
        <f t="shared" si="166"/>
        <v/>
      </c>
      <c r="I336" s="761"/>
      <c r="J336" s="808" t="str">
        <f t="shared" si="180"/>
        <v/>
      </c>
      <c r="K336" s="808" t="str">
        <f t="shared" si="181"/>
        <v/>
      </c>
      <c r="L336" s="761"/>
      <c r="M336" s="760" t="str">
        <f t="shared" si="168"/>
        <v/>
      </c>
      <c r="N336" s="760" t="str">
        <f t="shared" si="172"/>
        <v/>
      </c>
      <c r="O336" s="762" t="str">
        <f t="shared" si="173"/>
        <v/>
      </c>
      <c r="P336" s="762" t="str">
        <f t="shared" si="182"/>
        <v/>
      </c>
      <c r="Q336" s="762" t="str">
        <f t="shared" si="167"/>
        <v/>
      </c>
      <c r="R336" s="762" t="str">
        <f t="shared" si="183"/>
        <v/>
      </c>
      <c r="S336" s="762" t="str">
        <f t="shared" si="174"/>
        <v/>
      </c>
      <c r="T336" s="762" t="str">
        <f t="shared" si="175"/>
        <v/>
      </c>
      <c r="U336" s="762" t="str">
        <f t="shared" si="184"/>
        <v/>
      </c>
      <c r="V336" s="762" t="str">
        <f t="shared" si="176"/>
        <v/>
      </c>
      <c r="W336" s="762" t="str">
        <f t="shared" si="169"/>
        <v/>
      </c>
      <c r="X336" s="833" t="str">
        <f t="shared" si="165"/>
        <v/>
      </c>
      <c r="Y336" s="762" t="str">
        <f t="shared" si="177"/>
        <v/>
      </c>
      <c r="Z336" s="762" t="str">
        <f t="shared" si="178"/>
        <v/>
      </c>
      <c r="AA336" s="762" t="str">
        <f t="shared" si="170"/>
        <v/>
      </c>
      <c r="AB336" s="762" t="str">
        <f t="shared" si="171"/>
        <v/>
      </c>
      <c r="AC336" s="762" t="str">
        <f t="shared" si="179"/>
        <v/>
      </c>
    </row>
    <row r="337" spans="1:29" hidden="1">
      <c r="A337" s="765"/>
      <c r="B337" s="765"/>
      <c r="C337" s="810"/>
      <c r="D337" s="763"/>
      <c r="E337" s="763"/>
      <c r="F337" s="763"/>
      <c r="G337" s="763"/>
      <c r="H337" s="807" t="str">
        <f t="shared" si="166"/>
        <v/>
      </c>
      <c r="I337" s="761"/>
      <c r="J337" s="808" t="str">
        <f t="shared" si="180"/>
        <v/>
      </c>
      <c r="K337" s="808" t="str">
        <f t="shared" si="181"/>
        <v/>
      </c>
      <c r="L337" s="761"/>
      <c r="M337" s="760" t="str">
        <f t="shared" si="168"/>
        <v/>
      </c>
      <c r="N337" s="760" t="str">
        <f t="shared" si="172"/>
        <v/>
      </c>
      <c r="O337" s="762" t="str">
        <f t="shared" si="173"/>
        <v/>
      </c>
      <c r="P337" s="762" t="str">
        <f t="shared" si="182"/>
        <v/>
      </c>
      <c r="Q337" s="762" t="str">
        <f t="shared" si="167"/>
        <v/>
      </c>
      <c r="R337" s="762" t="str">
        <f t="shared" si="183"/>
        <v/>
      </c>
      <c r="S337" s="762" t="str">
        <f t="shared" si="174"/>
        <v/>
      </c>
      <c r="T337" s="762" t="str">
        <f t="shared" si="175"/>
        <v/>
      </c>
      <c r="U337" s="762" t="str">
        <f t="shared" si="184"/>
        <v/>
      </c>
      <c r="V337" s="762" t="str">
        <f t="shared" si="176"/>
        <v/>
      </c>
      <c r="W337" s="762" t="str">
        <f t="shared" si="169"/>
        <v/>
      </c>
      <c r="X337" s="833" t="str">
        <f t="shared" si="165"/>
        <v/>
      </c>
      <c r="Y337" s="762" t="str">
        <f t="shared" si="177"/>
        <v/>
      </c>
      <c r="Z337" s="762" t="str">
        <f t="shared" si="178"/>
        <v/>
      </c>
      <c r="AA337" s="762" t="str">
        <f t="shared" si="170"/>
        <v/>
      </c>
      <c r="AB337" s="762" t="str">
        <f t="shared" si="171"/>
        <v/>
      </c>
      <c r="AC337" s="762" t="str">
        <f t="shared" si="179"/>
        <v/>
      </c>
    </row>
    <row r="338" spans="1:29" hidden="1">
      <c r="A338" s="765"/>
      <c r="B338" s="765"/>
      <c r="C338" s="810"/>
      <c r="D338" s="763"/>
      <c r="E338" s="763"/>
      <c r="F338" s="763"/>
      <c r="G338" s="763"/>
      <c r="H338" s="807" t="str">
        <f t="shared" si="166"/>
        <v/>
      </c>
      <c r="I338" s="761"/>
      <c r="J338" s="808" t="str">
        <f t="shared" si="180"/>
        <v/>
      </c>
      <c r="K338" s="808" t="str">
        <f t="shared" si="181"/>
        <v/>
      </c>
      <c r="L338" s="761"/>
      <c r="M338" s="760" t="str">
        <f t="shared" si="168"/>
        <v/>
      </c>
      <c r="N338" s="760" t="str">
        <f t="shared" si="172"/>
        <v/>
      </c>
      <c r="O338" s="762" t="str">
        <f t="shared" si="173"/>
        <v/>
      </c>
      <c r="P338" s="762" t="str">
        <f t="shared" si="182"/>
        <v/>
      </c>
      <c r="Q338" s="762" t="str">
        <f t="shared" si="167"/>
        <v/>
      </c>
      <c r="R338" s="762" t="str">
        <f t="shared" si="183"/>
        <v/>
      </c>
      <c r="S338" s="762" t="str">
        <f t="shared" si="174"/>
        <v/>
      </c>
      <c r="T338" s="762" t="str">
        <f t="shared" si="175"/>
        <v/>
      </c>
      <c r="U338" s="762" t="str">
        <f t="shared" si="184"/>
        <v/>
      </c>
      <c r="V338" s="762" t="str">
        <f t="shared" si="176"/>
        <v/>
      </c>
      <c r="W338" s="762" t="str">
        <f t="shared" si="169"/>
        <v/>
      </c>
      <c r="X338" s="833" t="str">
        <f t="shared" si="165"/>
        <v/>
      </c>
      <c r="Y338" s="762" t="str">
        <f t="shared" si="177"/>
        <v/>
      </c>
      <c r="Z338" s="762" t="str">
        <f t="shared" si="178"/>
        <v/>
      </c>
      <c r="AA338" s="762" t="str">
        <f t="shared" si="170"/>
        <v/>
      </c>
      <c r="AB338" s="762" t="str">
        <f t="shared" si="171"/>
        <v/>
      </c>
      <c r="AC338" s="762" t="str">
        <f t="shared" si="179"/>
        <v/>
      </c>
    </row>
    <row r="339" spans="1:29" hidden="1">
      <c r="A339" s="765"/>
      <c r="B339" s="765"/>
      <c r="C339" s="810"/>
      <c r="D339" s="763"/>
      <c r="E339" s="763"/>
      <c r="F339" s="763"/>
      <c r="G339" s="763"/>
      <c r="H339" s="807" t="str">
        <f t="shared" si="166"/>
        <v/>
      </c>
      <c r="I339" s="761"/>
      <c r="J339" s="808" t="str">
        <f t="shared" si="180"/>
        <v/>
      </c>
      <c r="K339" s="808" t="str">
        <f t="shared" si="181"/>
        <v/>
      </c>
      <c r="L339" s="761"/>
      <c r="M339" s="760" t="str">
        <f t="shared" si="168"/>
        <v/>
      </c>
      <c r="N339" s="760" t="str">
        <f t="shared" si="172"/>
        <v/>
      </c>
      <c r="O339" s="762" t="str">
        <f t="shared" si="173"/>
        <v/>
      </c>
      <c r="P339" s="762" t="str">
        <f t="shared" si="182"/>
        <v/>
      </c>
      <c r="Q339" s="762" t="str">
        <f t="shared" si="167"/>
        <v/>
      </c>
      <c r="R339" s="762" t="str">
        <f t="shared" si="183"/>
        <v/>
      </c>
      <c r="S339" s="762" t="str">
        <f t="shared" si="174"/>
        <v/>
      </c>
      <c r="T339" s="762" t="str">
        <f t="shared" si="175"/>
        <v/>
      </c>
      <c r="U339" s="762" t="str">
        <f t="shared" si="184"/>
        <v/>
      </c>
      <c r="V339" s="762" t="str">
        <f t="shared" si="176"/>
        <v/>
      </c>
      <c r="W339" s="762" t="str">
        <f t="shared" si="169"/>
        <v/>
      </c>
      <c r="X339" s="833" t="str">
        <f t="shared" si="165"/>
        <v/>
      </c>
      <c r="Y339" s="762" t="str">
        <f t="shared" si="177"/>
        <v/>
      </c>
      <c r="Z339" s="762" t="str">
        <f t="shared" si="178"/>
        <v/>
      </c>
      <c r="AA339" s="762" t="str">
        <f t="shared" si="170"/>
        <v/>
      </c>
      <c r="AB339" s="762" t="str">
        <f t="shared" si="171"/>
        <v/>
      </c>
      <c r="AC339" s="762" t="str">
        <f t="shared" si="179"/>
        <v/>
      </c>
    </row>
    <row r="340" spans="1:29" hidden="1">
      <c r="A340" s="765"/>
      <c r="B340" s="765"/>
      <c r="C340" s="810"/>
      <c r="D340" s="763"/>
      <c r="E340" s="763"/>
      <c r="F340" s="763"/>
      <c r="G340" s="763"/>
      <c r="H340" s="807" t="str">
        <f t="shared" si="166"/>
        <v/>
      </c>
      <c r="I340" s="761"/>
      <c r="J340" s="808" t="str">
        <f t="shared" si="180"/>
        <v/>
      </c>
      <c r="K340" s="808" t="str">
        <f t="shared" si="181"/>
        <v/>
      </c>
      <c r="L340" s="761"/>
      <c r="M340" s="760" t="str">
        <f t="shared" si="168"/>
        <v/>
      </c>
      <c r="N340" s="760" t="str">
        <f t="shared" si="172"/>
        <v/>
      </c>
      <c r="O340" s="762" t="str">
        <f t="shared" si="173"/>
        <v/>
      </c>
      <c r="P340" s="762" t="str">
        <f t="shared" si="182"/>
        <v/>
      </c>
      <c r="Q340" s="762" t="str">
        <f t="shared" si="167"/>
        <v/>
      </c>
      <c r="R340" s="762" t="str">
        <f t="shared" si="183"/>
        <v/>
      </c>
      <c r="S340" s="762" t="str">
        <f t="shared" si="174"/>
        <v/>
      </c>
      <c r="T340" s="762" t="str">
        <f t="shared" si="175"/>
        <v/>
      </c>
      <c r="U340" s="762" t="str">
        <f t="shared" si="184"/>
        <v/>
      </c>
      <c r="V340" s="762" t="str">
        <f t="shared" si="176"/>
        <v/>
      </c>
      <c r="W340" s="762" t="str">
        <f t="shared" si="169"/>
        <v/>
      </c>
      <c r="X340" s="833" t="str">
        <f t="shared" ref="X340:X403" si="185">IF(AND(ISNUMBER(W340),ISNUMBER($X$12)),ROUND(W340*$X$12,2),"")</f>
        <v/>
      </c>
      <c r="Y340" s="762" t="str">
        <f t="shared" si="177"/>
        <v/>
      </c>
      <c r="Z340" s="762" t="str">
        <f t="shared" si="178"/>
        <v/>
      </c>
      <c r="AA340" s="762" t="str">
        <f t="shared" si="170"/>
        <v/>
      </c>
      <c r="AB340" s="762" t="str">
        <f t="shared" si="171"/>
        <v/>
      </c>
      <c r="AC340" s="762" t="str">
        <f t="shared" si="179"/>
        <v/>
      </c>
    </row>
    <row r="341" spans="1:29" hidden="1">
      <c r="A341" s="765"/>
      <c r="B341" s="765"/>
      <c r="C341" s="810"/>
      <c r="D341" s="763"/>
      <c r="E341" s="763"/>
      <c r="F341" s="763"/>
      <c r="G341" s="763"/>
      <c r="H341" s="807" t="str">
        <f t="shared" si="166"/>
        <v/>
      </c>
      <c r="I341" s="761"/>
      <c r="J341" s="808" t="str">
        <f t="shared" si="180"/>
        <v/>
      </c>
      <c r="K341" s="808" t="str">
        <f t="shared" si="181"/>
        <v/>
      </c>
      <c r="L341" s="761"/>
      <c r="M341" s="760" t="str">
        <f t="shared" si="168"/>
        <v/>
      </c>
      <c r="N341" s="760" t="str">
        <f t="shared" si="172"/>
        <v/>
      </c>
      <c r="O341" s="762" t="str">
        <f t="shared" si="173"/>
        <v/>
      </c>
      <c r="P341" s="762" t="str">
        <f t="shared" si="182"/>
        <v/>
      </c>
      <c r="Q341" s="762" t="str">
        <f t="shared" si="167"/>
        <v/>
      </c>
      <c r="R341" s="762" t="str">
        <f t="shared" si="183"/>
        <v/>
      </c>
      <c r="S341" s="762" t="str">
        <f t="shared" si="174"/>
        <v/>
      </c>
      <c r="T341" s="762" t="str">
        <f t="shared" si="175"/>
        <v/>
      </c>
      <c r="U341" s="762" t="str">
        <f t="shared" si="184"/>
        <v/>
      </c>
      <c r="V341" s="762" t="str">
        <f t="shared" si="176"/>
        <v/>
      </c>
      <c r="W341" s="762" t="str">
        <f t="shared" si="169"/>
        <v/>
      </c>
      <c r="X341" s="833" t="str">
        <f t="shared" si="185"/>
        <v/>
      </c>
      <c r="Y341" s="762" t="str">
        <f t="shared" si="177"/>
        <v/>
      </c>
      <c r="Z341" s="762" t="str">
        <f t="shared" si="178"/>
        <v/>
      </c>
      <c r="AA341" s="762" t="str">
        <f t="shared" si="170"/>
        <v/>
      </c>
      <c r="AB341" s="762" t="str">
        <f t="shared" si="171"/>
        <v/>
      </c>
      <c r="AC341" s="762" t="str">
        <f t="shared" si="179"/>
        <v/>
      </c>
    </row>
    <row r="342" spans="1:29" hidden="1">
      <c r="A342" s="765"/>
      <c r="B342" s="765"/>
      <c r="C342" s="810"/>
      <c r="D342" s="763"/>
      <c r="E342" s="763"/>
      <c r="F342" s="763"/>
      <c r="G342" s="763"/>
      <c r="H342" s="807" t="str">
        <f t="shared" si="166"/>
        <v/>
      </c>
      <c r="I342" s="761"/>
      <c r="J342" s="808" t="str">
        <f t="shared" si="180"/>
        <v/>
      </c>
      <c r="K342" s="808" t="str">
        <f t="shared" si="181"/>
        <v/>
      </c>
      <c r="L342" s="761"/>
      <c r="M342" s="760" t="str">
        <f t="shared" si="168"/>
        <v/>
      </c>
      <c r="N342" s="760" t="str">
        <f t="shared" si="172"/>
        <v/>
      </c>
      <c r="O342" s="762" t="str">
        <f t="shared" si="173"/>
        <v/>
      </c>
      <c r="P342" s="762" t="str">
        <f t="shared" si="182"/>
        <v/>
      </c>
      <c r="Q342" s="762" t="str">
        <f t="shared" si="167"/>
        <v/>
      </c>
      <c r="R342" s="762" t="str">
        <f t="shared" si="183"/>
        <v/>
      </c>
      <c r="S342" s="762" t="str">
        <f t="shared" si="174"/>
        <v/>
      </c>
      <c r="T342" s="762" t="str">
        <f t="shared" si="175"/>
        <v/>
      </c>
      <c r="U342" s="762" t="str">
        <f t="shared" si="184"/>
        <v/>
      </c>
      <c r="V342" s="762" t="str">
        <f t="shared" si="176"/>
        <v/>
      </c>
      <c r="W342" s="762" t="str">
        <f t="shared" si="169"/>
        <v/>
      </c>
      <c r="X342" s="833" t="str">
        <f t="shared" si="185"/>
        <v/>
      </c>
      <c r="Y342" s="762" t="str">
        <f t="shared" si="177"/>
        <v/>
      </c>
      <c r="Z342" s="762" t="str">
        <f t="shared" si="178"/>
        <v/>
      </c>
      <c r="AA342" s="762" t="str">
        <f t="shared" si="170"/>
        <v/>
      </c>
      <c r="AB342" s="762" t="str">
        <f t="shared" si="171"/>
        <v/>
      </c>
      <c r="AC342" s="762" t="str">
        <f t="shared" si="179"/>
        <v/>
      </c>
    </row>
    <row r="343" spans="1:29" hidden="1">
      <c r="A343" s="765"/>
      <c r="B343" s="765"/>
      <c r="C343" s="810"/>
      <c r="D343" s="763"/>
      <c r="E343" s="763"/>
      <c r="F343" s="763"/>
      <c r="G343" s="763"/>
      <c r="H343" s="807" t="str">
        <f t="shared" si="166"/>
        <v/>
      </c>
      <c r="I343" s="761"/>
      <c r="J343" s="808" t="str">
        <f t="shared" si="180"/>
        <v/>
      </c>
      <c r="K343" s="808" t="str">
        <f t="shared" si="181"/>
        <v/>
      </c>
      <c r="L343" s="761"/>
      <c r="M343" s="760" t="str">
        <f t="shared" si="168"/>
        <v/>
      </c>
      <c r="N343" s="760" t="str">
        <f t="shared" si="172"/>
        <v/>
      </c>
      <c r="O343" s="762" t="str">
        <f t="shared" si="173"/>
        <v/>
      </c>
      <c r="P343" s="762" t="str">
        <f t="shared" si="182"/>
        <v/>
      </c>
      <c r="Q343" s="762" t="str">
        <f t="shared" si="167"/>
        <v/>
      </c>
      <c r="R343" s="762" t="str">
        <f t="shared" si="183"/>
        <v/>
      </c>
      <c r="S343" s="762" t="str">
        <f t="shared" si="174"/>
        <v/>
      </c>
      <c r="T343" s="762" t="str">
        <f t="shared" si="175"/>
        <v/>
      </c>
      <c r="U343" s="762" t="str">
        <f t="shared" si="184"/>
        <v/>
      </c>
      <c r="V343" s="762" t="str">
        <f t="shared" si="176"/>
        <v/>
      </c>
      <c r="W343" s="762" t="str">
        <f t="shared" si="169"/>
        <v/>
      </c>
      <c r="X343" s="833" t="str">
        <f t="shared" si="185"/>
        <v/>
      </c>
      <c r="Y343" s="762" t="str">
        <f t="shared" si="177"/>
        <v/>
      </c>
      <c r="Z343" s="762" t="str">
        <f t="shared" si="178"/>
        <v/>
      </c>
      <c r="AA343" s="762" t="str">
        <f t="shared" si="170"/>
        <v/>
      </c>
      <c r="AB343" s="762" t="str">
        <f t="shared" si="171"/>
        <v/>
      </c>
      <c r="AC343" s="762" t="str">
        <f t="shared" si="179"/>
        <v/>
      </c>
    </row>
    <row r="344" spans="1:29" hidden="1">
      <c r="A344" s="765"/>
      <c r="B344" s="765"/>
      <c r="C344" s="810"/>
      <c r="D344" s="763"/>
      <c r="E344" s="763"/>
      <c r="F344" s="763"/>
      <c r="G344" s="763"/>
      <c r="H344" s="807" t="str">
        <f t="shared" si="166"/>
        <v/>
      </c>
      <c r="I344" s="761"/>
      <c r="J344" s="808" t="str">
        <f t="shared" si="180"/>
        <v/>
      </c>
      <c r="K344" s="808" t="str">
        <f t="shared" si="181"/>
        <v/>
      </c>
      <c r="L344" s="761"/>
      <c r="M344" s="760" t="str">
        <f t="shared" si="168"/>
        <v/>
      </c>
      <c r="N344" s="760" t="str">
        <f t="shared" si="172"/>
        <v/>
      </c>
      <c r="O344" s="762" t="str">
        <f t="shared" si="173"/>
        <v/>
      </c>
      <c r="P344" s="762" t="str">
        <f t="shared" si="182"/>
        <v/>
      </c>
      <c r="Q344" s="762" t="str">
        <f t="shared" si="167"/>
        <v/>
      </c>
      <c r="R344" s="762" t="str">
        <f t="shared" si="183"/>
        <v/>
      </c>
      <c r="S344" s="762" t="str">
        <f t="shared" si="174"/>
        <v/>
      </c>
      <c r="T344" s="762" t="str">
        <f t="shared" si="175"/>
        <v/>
      </c>
      <c r="U344" s="762" t="str">
        <f t="shared" si="184"/>
        <v/>
      </c>
      <c r="V344" s="762" t="str">
        <f t="shared" si="176"/>
        <v/>
      </c>
      <c r="W344" s="762" t="str">
        <f t="shared" si="169"/>
        <v/>
      </c>
      <c r="X344" s="833" t="str">
        <f t="shared" si="185"/>
        <v/>
      </c>
      <c r="Y344" s="762" t="str">
        <f t="shared" si="177"/>
        <v/>
      </c>
      <c r="Z344" s="762" t="str">
        <f t="shared" si="178"/>
        <v/>
      </c>
      <c r="AA344" s="762" t="str">
        <f t="shared" si="170"/>
        <v/>
      </c>
      <c r="AB344" s="762" t="str">
        <f t="shared" si="171"/>
        <v/>
      </c>
      <c r="AC344" s="762" t="str">
        <f t="shared" si="179"/>
        <v/>
      </c>
    </row>
    <row r="345" spans="1:29" hidden="1">
      <c r="A345" s="765"/>
      <c r="B345" s="765"/>
      <c r="C345" s="810"/>
      <c r="D345" s="763"/>
      <c r="E345" s="763"/>
      <c r="F345" s="763"/>
      <c r="G345" s="763"/>
      <c r="H345" s="807" t="str">
        <f t="shared" si="166"/>
        <v/>
      </c>
      <c r="I345" s="761"/>
      <c r="J345" s="808" t="str">
        <f t="shared" si="180"/>
        <v/>
      </c>
      <c r="K345" s="808" t="str">
        <f t="shared" si="181"/>
        <v/>
      </c>
      <c r="L345" s="761"/>
      <c r="M345" s="760" t="str">
        <f t="shared" si="168"/>
        <v/>
      </c>
      <c r="N345" s="760" t="str">
        <f t="shared" si="172"/>
        <v/>
      </c>
      <c r="O345" s="762" t="str">
        <f t="shared" si="173"/>
        <v/>
      </c>
      <c r="P345" s="762" t="str">
        <f t="shared" si="182"/>
        <v/>
      </c>
      <c r="Q345" s="762" t="str">
        <f t="shared" si="167"/>
        <v/>
      </c>
      <c r="R345" s="762" t="str">
        <f t="shared" si="183"/>
        <v/>
      </c>
      <c r="S345" s="762" t="str">
        <f t="shared" si="174"/>
        <v/>
      </c>
      <c r="T345" s="762" t="str">
        <f t="shared" si="175"/>
        <v/>
      </c>
      <c r="U345" s="762" t="str">
        <f t="shared" si="184"/>
        <v/>
      </c>
      <c r="V345" s="762" t="str">
        <f t="shared" si="176"/>
        <v/>
      </c>
      <c r="W345" s="762" t="str">
        <f t="shared" si="169"/>
        <v/>
      </c>
      <c r="X345" s="833" t="str">
        <f t="shared" si="185"/>
        <v/>
      </c>
      <c r="Y345" s="762" t="str">
        <f t="shared" si="177"/>
        <v/>
      </c>
      <c r="Z345" s="762" t="str">
        <f t="shared" si="178"/>
        <v/>
      </c>
      <c r="AA345" s="762" t="str">
        <f t="shared" si="170"/>
        <v/>
      </c>
      <c r="AB345" s="762" t="str">
        <f t="shared" si="171"/>
        <v/>
      </c>
      <c r="AC345" s="762" t="str">
        <f t="shared" si="179"/>
        <v/>
      </c>
    </row>
    <row r="346" spans="1:29" hidden="1">
      <c r="A346" s="765"/>
      <c r="B346" s="765"/>
      <c r="C346" s="810"/>
      <c r="D346" s="763"/>
      <c r="E346" s="763"/>
      <c r="F346" s="763"/>
      <c r="G346" s="763"/>
      <c r="H346" s="807" t="str">
        <f t="shared" si="166"/>
        <v/>
      </c>
      <c r="I346" s="761"/>
      <c r="J346" s="808" t="str">
        <f t="shared" si="180"/>
        <v/>
      </c>
      <c r="K346" s="808" t="str">
        <f t="shared" si="181"/>
        <v/>
      </c>
      <c r="L346" s="761"/>
      <c r="M346" s="760" t="str">
        <f t="shared" si="168"/>
        <v/>
      </c>
      <c r="N346" s="760" t="str">
        <f t="shared" si="172"/>
        <v/>
      </c>
      <c r="O346" s="762" t="str">
        <f t="shared" si="173"/>
        <v/>
      </c>
      <c r="P346" s="762" t="str">
        <f t="shared" si="182"/>
        <v/>
      </c>
      <c r="Q346" s="762" t="str">
        <f t="shared" si="167"/>
        <v/>
      </c>
      <c r="R346" s="762" t="str">
        <f t="shared" si="183"/>
        <v/>
      </c>
      <c r="S346" s="762" t="str">
        <f t="shared" si="174"/>
        <v/>
      </c>
      <c r="T346" s="762" t="str">
        <f t="shared" si="175"/>
        <v/>
      </c>
      <c r="U346" s="762" t="str">
        <f t="shared" si="184"/>
        <v/>
      </c>
      <c r="V346" s="762" t="str">
        <f t="shared" si="176"/>
        <v/>
      </c>
      <c r="W346" s="762" t="str">
        <f t="shared" si="169"/>
        <v/>
      </c>
      <c r="X346" s="833" t="str">
        <f t="shared" si="185"/>
        <v/>
      </c>
      <c r="Y346" s="762" t="str">
        <f t="shared" si="177"/>
        <v/>
      </c>
      <c r="Z346" s="762" t="str">
        <f t="shared" si="178"/>
        <v/>
      </c>
      <c r="AA346" s="762" t="str">
        <f t="shared" si="170"/>
        <v/>
      </c>
      <c r="AB346" s="762" t="str">
        <f t="shared" si="171"/>
        <v/>
      </c>
      <c r="AC346" s="762" t="str">
        <f t="shared" si="179"/>
        <v/>
      </c>
    </row>
    <row r="347" spans="1:29" hidden="1">
      <c r="A347" s="765"/>
      <c r="B347" s="765"/>
      <c r="C347" s="810"/>
      <c r="D347" s="763"/>
      <c r="E347" s="763"/>
      <c r="F347" s="763"/>
      <c r="G347" s="763"/>
      <c r="H347" s="807" t="str">
        <f t="shared" si="166"/>
        <v/>
      </c>
      <c r="I347" s="761"/>
      <c r="J347" s="808" t="str">
        <f t="shared" si="180"/>
        <v/>
      </c>
      <c r="K347" s="808" t="str">
        <f t="shared" si="181"/>
        <v/>
      </c>
      <c r="L347" s="761"/>
      <c r="M347" s="760" t="str">
        <f t="shared" si="168"/>
        <v/>
      </c>
      <c r="N347" s="760" t="str">
        <f t="shared" si="172"/>
        <v/>
      </c>
      <c r="O347" s="762" t="str">
        <f t="shared" si="173"/>
        <v/>
      </c>
      <c r="P347" s="762" t="str">
        <f t="shared" si="182"/>
        <v/>
      </c>
      <c r="Q347" s="762" t="str">
        <f t="shared" si="167"/>
        <v/>
      </c>
      <c r="R347" s="762" t="str">
        <f t="shared" si="183"/>
        <v/>
      </c>
      <c r="S347" s="762" t="str">
        <f t="shared" si="174"/>
        <v/>
      </c>
      <c r="T347" s="762" t="str">
        <f t="shared" si="175"/>
        <v/>
      </c>
      <c r="U347" s="762" t="str">
        <f t="shared" si="184"/>
        <v/>
      </c>
      <c r="V347" s="762" t="str">
        <f t="shared" si="176"/>
        <v/>
      </c>
      <c r="W347" s="762" t="str">
        <f t="shared" si="169"/>
        <v/>
      </c>
      <c r="X347" s="833" t="str">
        <f t="shared" si="185"/>
        <v/>
      </c>
      <c r="Y347" s="762" t="str">
        <f t="shared" si="177"/>
        <v/>
      </c>
      <c r="Z347" s="762" t="str">
        <f t="shared" si="178"/>
        <v/>
      </c>
      <c r="AA347" s="762" t="str">
        <f t="shared" si="170"/>
        <v/>
      </c>
      <c r="AB347" s="762" t="str">
        <f t="shared" si="171"/>
        <v/>
      </c>
      <c r="AC347" s="762" t="str">
        <f t="shared" si="179"/>
        <v/>
      </c>
    </row>
    <row r="348" spans="1:29" hidden="1">
      <c r="A348" s="765"/>
      <c r="B348" s="765"/>
      <c r="C348" s="810"/>
      <c r="D348" s="763"/>
      <c r="E348" s="763"/>
      <c r="F348" s="763"/>
      <c r="G348" s="763"/>
      <c r="H348" s="807" t="str">
        <f t="shared" si="166"/>
        <v/>
      </c>
      <c r="I348" s="761"/>
      <c r="J348" s="808" t="str">
        <f t="shared" si="180"/>
        <v/>
      </c>
      <c r="K348" s="808" t="str">
        <f t="shared" si="181"/>
        <v/>
      </c>
      <c r="L348" s="761"/>
      <c r="M348" s="760" t="str">
        <f t="shared" si="168"/>
        <v/>
      </c>
      <c r="N348" s="760" t="str">
        <f t="shared" si="172"/>
        <v/>
      </c>
      <c r="O348" s="762" t="str">
        <f t="shared" si="173"/>
        <v/>
      </c>
      <c r="P348" s="762" t="str">
        <f t="shared" si="182"/>
        <v/>
      </c>
      <c r="Q348" s="762" t="str">
        <f t="shared" si="167"/>
        <v/>
      </c>
      <c r="R348" s="762" t="str">
        <f t="shared" si="183"/>
        <v/>
      </c>
      <c r="S348" s="762" t="str">
        <f t="shared" si="174"/>
        <v/>
      </c>
      <c r="T348" s="762" t="str">
        <f t="shared" si="175"/>
        <v/>
      </c>
      <c r="U348" s="762" t="str">
        <f t="shared" si="184"/>
        <v/>
      </c>
      <c r="V348" s="762" t="str">
        <f t="shared" si="176"/>
        <v/>
      </c>
      <c r="W348" s="762" t="str">
        <f t="shared" si="169"/>
        <v/>
      </c>
      <c r="X348" s="833" t="str">
        <f t="shared" si="185"/>
        <v/>
      </c>
      <c r="Y348" s="762" t="str">
        <f t="shared" si="177"/>
        <v/>
      </c>
      <c r="Z348" s="762" t="str">
        <f t="shared" si="178"/>
        <v/>
      </c>
      <c r="AA348" s="762" t="str">
        <f t="shared" si="170"/>
        <v/>
      </c>
      <c r="AB348" s="762" t="str">
        <f t="shared" si="171"/>
        <v/>
      </c>
      <c r="AC348" s="762" t="str">
        <f t="shared" si="179"/>
        <v/>
      </c>
    </row>
    <row r="349" spans="1:29" hidden="1">
      <c r="A349" s="765"/>
      <c r="B349" s="765"/>
      <c r="C349" s="810"/>
      <c r="D349" s="763"/>
      <c r="E349" s="763"/>
      <c r="F349" s="763"/>
      <c r="G349" s="763"/>
      <c r="H349" s="807" t="str">
        <f t="shared" si="166"/>
        <v/>
      </c>
      <c r="I349" s="761"/>
      <c r="J349" s="808" t="str">
        <f t="shared" si="180"/>
        <v/>
      </c>
      <c r="K349" s="808" t="str">
        <f t="shared" si="181"/>
        <v/>
      </c>
      <c r="L349" s="761"/>
      <c r="M349" s="760" t="str">
        <f t="shared" si="168"/>
        <v/>
      </c>
      <c r="N349" s="760" t="str">
        <f t="shared" si="172"/>
        <v/>
      </c>
      <c r="O349" s="762" t="str">
        <f t="shared" si="173"/>
        <v/>
      </c>
      <c r="P349" s="762" t="str">
        <f t="shared" si="182"/>
        <v/>
      </c>
      <c r="Q349" s="762" t="str">
        <f t="shared" si="167"/>
        <v/>
      </c>
      <c r="R349" s="762" t="str">
        <f t="shared" si="183"/>
        <v/>
      </c>
      <c r="S349" s="762" t="str">
        <f t="shared" si="174"/>
        <v/>
      </c>
      <c r="T349" s="762" t="str">
        <f t="shared" si="175"/>
        <v/>
      </c>
      <c r="U349" s="762" t="str">
        <f t="shared" si="184"/>
        <v/>
      </c>
      <c r="V349" s="762" t="str">
        <f t="shared" si="176"/>
        <v/>
      </c>
      <c r="W349" s="762" t="str">
        <f t="shared" si="169"/>
        <v/>
      </c>
      <c r="X349" s="833" t="str">
        <f t="shared" si="185"/>
        <v/>
      </c>
      <c r="Y349" s="762" t="str">
        <f t="shared" si="177"/>
        <v/>
      </c>
      <c r="Z349" s="762" t="str">
        <f t="shared" si="178"/>
        <v/>
      </c>
      <c r="AA349" s="762" t="str">
        <f t="shared" si="170"/>
        <v/>
      </c>
      <c r="AB349" s="762" t="str">
        <f t="shared" si="171"/>
        <v/>
      </c>
      <c r="AC349" s="762" t="str">
        <f t="shared" si="179"/>
        <v/>
      </c>
    </row>
    <row r="350" spans="1:29" hidden="1">
      <c r="A350" s="765"/>
      <c r="B350" s="765"/>
      <c r="C350" s="810"/>
      <c r="D350" s="763"/>
      <c r="E350" s="763"/>
      <c r="F350" s="763"/>
      <c r="G350" s="763"/>
      <c r="H350" s="807" t="str">
        <f t="shared" si="166"/>
        <v/>
      </c>
      <c r="I350" s="761"/>
      <c r="J350" s="808" t="str">
        <f t="shared" si="180"/>
        <v/>
      </c>
      <c r="K350" s="808" t="str">
        <f t="shared" si="181"/>
        <v/>
      </c>
      <c r="L350" s="761"/>
      <c r="M350" s="760" t="str">
        <f t="shared" si="168"/>
        <v/>
      </c>
      <c r="N350" s="760" t="str">
        <f t="shared" si="172"/>
        <v/>
      </c>
      <c r="O350" s="762" t="str">
        <f t="shared" si="173"/>
        <v/>
      </c>
      <c r="P350" s="762" t="str">
        <f t="shared" si="182"/>
        <v/>
      </c>
      <c r="Q350" s="762" t="str">
        <f t="shared" si="167"/>
        <v/>
      </c>
      <c r="R350" s="762" t="str">
        <f t="shared" si="183"/>
        <v/>
      </c>
      <c r="S350" s="762" t="str">
        <f t="shared" si="174"/>
        <v/>
      </c>
      <c r="T350" s="762" t="str">
        <f t="shared" si="175"/>
        <v/>
      </c>
      <c r="U350" s="762" t="str">
        <f t="shared" si="184"/>
        <v/>
      </c>
      <c r="V350" s="762" t="str">
        <f t="shared" si="176"/>
        <v/>
      </c>
      <c r="W350" s="762" t="str">
        <f t="shared" si="169"/>
        <v/>
      </c>
      <c r="X350" s="833" t="str">
        <f t="shared" si="185"/>
        <v/>
      </c>
      <c r="Y350" s="762" t="str">
        <f t="shared" si="177"/>
        <v/>
      </c>
      <c r="Z350" s="762" t="str">
        <f t="shared" si="178"/>
        <v/>
      </c>
      <c r="AA350" s="762" t="str">
        <f t="shared" si="170"/>
        <v/>
      </c>
      <c r="AB350" s="762" t="str">
        <f t="shared" si="171"/>
        <v/>
      </c>
      <c r="AC350" s="762" t="str">
        <f t="shared" si="179"/>
        <v/>
      </c>
    </row>
    <row r="351" spans="1:29" hidden="1">
      <c r="A351" s="765"/>
      <c r="B351" s="765"/>
      <c r="C351" s="810"/>
      <c r="D351" s="763"/>
      <c r="E351" s="763"/>
      <c r="F351" s="763"/>
      <c r="G351" s="763"/>
      <c r="H351" s="807" t="str">
        <f t="shared" si="166"/>
        <v/>
      </c>
      <c r="I351" s="761"/>
      <c r="J351" s="808" t="str">
        <f t="shared" si="180"/>
        <v/>
      </c>
      <c r="K351" s="808" t="str">
        <f t="shared" si="181"/>
        <v/>
      </c>
      <c r="L351" s="761"/>
      <c r="M351" s="760" t="str">
        <f t="shared" si="168"/>
        <v/>
      </c>
      <c r="N351" s="760" t="str">
        <f t="shared" si="172"/>
        <v/>
      </c>
      <c r="O351" s="762" t="str">
        <f t="shared" si="173"/>
        <v/>
      </c>
      <c r="P351" s="762" t="str">
        <f t="shared" si="182"/>
        <v/>
      </c>
      <c r="Q351" s="762" t="str">
        <f t="shared" si="167"/>
        <v/>
      </c>
      <c r="R351" s="762" t="str">
        <f t="shared" si="183"/>
        <v/>
      </c>
      <c r="S351" s="762" t="str">
        <f t="shared" si="174"/>
        <v/>
      </c>
      <c r="T351" s="762" t="str">
        <f t="shared" si="175"/>
        <v/>
      </c>
      <c r="U351" s="762" t="str">
        <f t="shared" si="184"/>
        <v/>
      </c>
      <c r="V351" s="762" t="str">
        <f t="shared" si="176"/>
        <v/>
      </c>
      <c r="W351" s="762" t="str">
        <f t="shared" si="169"/>
        <v/>
      </c>
      <c r="X351" s="833" t="str">
        <f t="shared" si="185"/>
        <v/>
      </c>
      <c r="Y351" s="762" t="str">
        <f t="shared" si="177"/>
        <v/>
      </c>
      <c r="Z351" s="762" t="str">
        <f t="shared" si="178"/>
        <v/>
      </c>
      <c r="AA351" s="762" t="str">
        <f t="shared" si="170"/>
        <v/>
      </c>
      <c r="AB351" s="762" t="str">
        <f t="shared" si="171"/>
        <v/>
      </c>
      <c r="AC351" s="762" t="str">
        <f t="shared" si="179"/>
        <v/>
      </c>
    </row>
    <row r="352" spans="1:29" hidden="1">
      <c r="A352" s="765"/>
      <c r="B352" s="765"/>
      <c r="C352" s="810"/>
      <c r="D352" s="763"/>
      <c r="E352" s="763"/>
      <c r="F352" s="763"/>
      <c r="G352" s="763"/>
      <c r="H352" s="807" t="str">
        <f t="shared" si="166"/>
        <v/>
      </c>
      <c r="I352" s="761"/>
      <c r="J352" s="808" t="str">
        <f t="shared" si="180"/>
        <v/>
      </c>
      <c r="K352" s="808" t="str">
        <f t="shared" si="181"/>
        <v/>
      </c>
      <c r="L352" s="761"/>
      <c r="M352" s="760" t="str">
        <f t="shared" si="168"/>
        <v/>
      </c>
      <c r="N352" s="760" t="str">
        <f t="shared" si="172"/>
        <v/>
      </c>
      <c r="O352" s="762" t="str">
        <f t="shared" si="173"/>
        <v/>
      </c>
      <c r="P352" s="762" t="str">
        <f t="shared" si="182"/>
        <v/>
      </c>
      <c r="Q352" s="762" t="str">
        <f t="shared" si="167"/>
        <v/>
      </c>
      <c r="R352" s="762" t="str">
        <f t="shared" si="183"/>
        <v/>
      </c>
      <c r="S352" s="762" t="str">
        <f t="shared" si="174"/>
        <v/>
      </c>
      <c r="T352" s="762" t="str">
        <f t="shared" si="175"/>
        <v/>
      </c>
      <c r="U352" s="762" t="str">
        <f t="shared" si="184"/>
        <v/>
      </c>
      <c r="V352" s="762" t="str">
        <f t="shared" si="176"/>
        <v/>
      </c>
      <c r="W352" s="762" t="str">
        <f t="shared" si="169"/>
        <v/>
      </c>
      <c r="X352" s="833" t="str">
        <f t="shared" si="185"/>
        <v/>
      </c>
      <c r="Y352" s="762" t="str">
        <f t="shared" si="177"/>
        <v/>
      </c>
      <c r="Z352" s="762" t="str">
        <f t="shared" si="178"/>
        <v/>
      </c>
      <c r="AA352" s="762" t="str">
        <f t="shared" si="170"/>
        <v/>
      </c>
      <c r="AB352" s="762" t="str">
        <f t="shared" si="171"/>
        <v/>
      </c>
      <c r="AC352" s="762" t="str">
        <f t="shared" si="179"/>
        <v/>
      </c>
    </row>
    <row r="353" spans="1:29" hidden="1">
      <c r="A353" s="765"/>
      <c r="B353" s="765"/>
      <c r="C353" s="810"/>
      <c r="D353" s="763"/>
      <c r="E353" s="763"/>
      <c r="F353" s="763"/>
      <c r="G353" s="763"/>
      <c r="H353" s="807" t="str">
        <f t="shared" si="166"/>
        <v/>
      </c>
      <c r="I353" s="761"/>
      <c r="J353" s="808" t="str">
        <f t="shared" si="180"/>
        <v/>
      </c>
      <c r="K353" s="808" t="str">
        <f t="shared" si="181"/>
        <v/>
      </c>
      <c r="L353" s="761"/>
      <c r="M353" s="760" t="str">
        <f t="shared" si="168"/>
        <v/>
      </c>
      <c r="N353" s="760" t="str">
        <f t="shared" si="172"/>
        <v/>
      </c>
      <c r="O353" s="762" t="str">
        <f t="shared" si="173"/>
        <v/>
      </c>
      <c r="P353" s="762" t="str">
        <f t="shared" si="182"/>
        <v/>
      </c>
      <c r="Q353" s="762" t="str">
        <f t="shared" si="167"/>
        <v/>
      </c>
      <c r="R353" s="762" t="str">
        <f t="shared" si="183"/>
        <v/>
      </c>
      <c r="S353" s="762" t="str">
        <f t="shared" si="174"/>
        <v/>
      </c>
      <c r="T353" s="762" t="str">
        <f t="shared" si="175"/>
        <v/>
      </c>
      <c r="U353" s="762" t="str">
        <f t="shared" si="184"/>
        <v/>
      </c>
      <c r="V353" s="762" t="str">
        <f t="shared" si="176"/>
        <v/>
      </c>
      <c r="W353" s="762" t="str">
        <f t="shared" si="169"/>
        <v/>
      </c>
      <c r="X353" s="833" t="str">
        <f t="shared" si="185"/>
        <v/>
      </c>
      <c r="Y353" s="762" t="str">
        <f t="shared" si="177"/>
        <v/>
      </c>
      <c r="Z353" s="762" t="str">
        <f t="shared" si="178"/>
        <v/>
      </c>
      <c r="AA353" s="762" t="str">
        <f t="shared" si="170"/>
        <v/>
      </c>
      <c r="AB353" s="762" t="str">
        <f t="shared" si="171"/>
        <v/>
      </c>
      <c r="AC353" s="762" t="str">
        <f t="shared" si="179"/>
        <v/>
      </c>
    </row>
    <row r="354" spans="1:29" hidden="1">
      <c r="A354" s="765"/>
      <c r="B354" s="765"/>
      <c r="C354" s="810"/>
      <c r="D354" s="763"/>
      <c r="E354" s="763"/>
      <c r="F354" s="763"/>
      <c r="G354" s="763"/>
      <c r="H354" s="807" t="str">
        <f t="shared" si="166"/>
        <v/>
      </c>
      <c r="I354" s="761"/>
      <c r="J354" s="808" t="str">
        <f t="shared" si="180"/>
        <v/>
      </c>
      <c r="K354" s="808" t="str">
        <f t="shared" si="181"/>
        <v/>
      </c>
      <c r="L354" s="761"/>
      <c r="M354" s="760" t="str">
        <f t="shared" si="168"/>
        <v/>
      </c>
      <c r="N354" s="760" t="str">
        <f t="shared" si="172"/>
        <v/>
      </c>
      <c r="O354" s="762" t="str">
        <f t="shared" si="173"/>
        <v/>
      </c>
      <c r="P354" s="762" t="str">
        <f t="shared" si="182"/>
        <v/>
      </c>
      <c r="Q354" s="762" t="str">
        <f t="shared" si="167"/>
        <v/>
      </c>
      <c r="R354" s="762" t="str">
        <f t="shared" si="183"/>
        <v/>
      </c>
      <c r="S354" s="762" t="str">
        <f t="shared" si="174"/>
        <v/>
      </c>
      <c r="T354" s="762" t="str">
        <f t="shared" si="175"/>
        <v/>
      </c>
      <c r="U354" s="762" t="str">
        <f t="shared" si="184"/>
        <v/>
      </c>
      <c r="V354" s="762" t="str">
        <f t="shared" si="176"/>
        <v/>
      </c>
      <c r="W354" s="762" t="str">
        <f t="shared" si="169"/>
        <v/>
      </c>
      <c r="X354" s="833" t="str">
        <f t="shared" si="185"/>
        <v/>
      </c>
      <c r="Y354" s="762" t="str">
        <f t="shared" si="177"/>
        <v/>
      </c>
      <c r="Z354" s="762" t="str">
        <f t="shared" si="178"/>
        <v/>
      </c>
      <c r="AA354" s="762" t="str">
        <f t="shared" si="170"/>
        <v/>
      </c>
      <c r="AB354" s="762" t="str">
        <f t="shared" si="171"/>
        <v/>
      </c>
      <c r="AC354" s="762" t="str">
        <f t="shared" si="179"/>
        <v/>
      </c>
    </row>
    <row r="355" spans="1:29" hidden="1">
      <c r="A355" s="765"/>
      <c r="B355" s="765"/>
      <c r="C355" s="810"/>
      <c r="D355" s="763"/>
      <c r="E355" s="763"/>
      <c r="F355" s="763"/>
      <c r="G355" s="763"/>
      <c r="H355" s="807" t="str">
        <f t="shared" si="166"/>
        <v/>
      </c>
      <c r="I355" s="761"/>
      <c r="J355" s="808" t="str">
        <f t="shared" si="180"/>
        <v/>
      </c>
      <c r="K355" s="808" t="str">
        <f t="shared" si="181"/>
        <v/>
      </c>
      <c r="L355" s="761"/>
      <c r="M355" s="760" t="str">
        <f t="shared" si="168"/>
        <v/>
      </c>
      <c r="N355" s="760" t="str">
        <f t="shared" si="172"/>
        <v/>
      </c>
      <c r="O355" s="762" t="str">
        <f t="shared" si="173"/>
        <v/>
      </c>
      <c r="P355" s="762" t="str">
        <f t="shared" si="182"/>
        <v/>
      </c>
      <c r="Q355" s="762" t="str">
        <f t="shared" si="167"/>
        <v/>
      </c>
      <c r="R355" s="762" t="str">
        <f t="shared" si="183"/>
        <v/>
      </c>
      <c r="S355" s="762" t="str">
        <f t="shared" si="174"/>
        <v/>
      </c>
      <c r="T355" s="762" t="str">
        <f t="shared" si="175"/>
        <v/>
      </c>
      <c r="U355" s="762" t="str">
        <f t="shared" si="184"/>
        <v/>
      </c>
      <c r="V355" s="762" t="str">
        <f t="shared" si="176"/>
        <v/>
      </c>
      <c r="W355" s="762" t="str">
        <f t="shared" si="169"/>
        <v/>
      </c>
      <c r="X355" s="833" t="str">
        <f t="shared" si="185"/>
        <v/>
      </c>
      <c r="Y355" s="762" t="str">
        <f t="shared" si="177"/>
        <v/>
      </c>
      <c r="Z355" s="762" t="str">
        <f t="shared" si="178"/>
        <v/>
      </c>
      <c r="AA355" s="762" t="str">
        <f t="shared" si="170"/>
        <v/>
      </c>
      <c r="AB355" s="762" t="str">
        <f t="shared" si="171"/>
        <v/>
      </c>
      <c r="AC355" s="762" t="str">
        <f t="shared" si="179"/>
        <v/>
      </c>
    </row>
    <row r="356" spans="1:29" hidden="1">
      <c r="A356" s="765"/>
      <c r="B356" s="765"/>
      <c r="C356" s="810"/>
      <c r="D356" s="763"/>
      <c r="E356" s="763"/>
      <c r="F356" s="763"/>
      <c r="G356" s="763"/>
      <c r="H356" s="807" t="str">
        <f t="shared" si="166"/>
        <v/>
      </c>
      <c r="I356" s="761"/>
      <c r="J356" s="808" t="str">
        <f t="shared" si="180"/>
        <v/>
      </c>
      <c r="K356" s="808" t="str">
        <f t="shared" si="181"/>
        <v/>
      </c>
      <c r="L356" s="761"/>
      <c r="M356" s="760" t="str">
        <f t="shared" si="168"/>
        <v/>
      </c>
      <c r="N356" s="760" t="str">
        <f t="shared" si="172"/>
        <v/>
      </c>
      <c r="O356" s="762" t="str">
        <f t="shared" si="173"/>
        <v/>
      </c>
      <c r="P356" s="762" t="str">
        <f t="shared" si="182"/>
        <v/>
      </c>
      <c r="Q356" s="762" t="str">
        <f t="shared" si="167"/>
        <v/>
      </c>
      <c r="R356" s="762" t="str">
        <f t="shared" si="183"/>
        <v/>
      </c>
      <c r="S356" s="762" t="str">
        <f t="shared" si="174"/>
        <v/>
      </c>
      <c r="T356" s="762" t="str">
        <f t="shared" si="175"/>
        <v/>
      </c>
      <c r="U356" s="762" t="str">
        <f t="shared" si="184"/>
        <v/>
      </c>
      <c r="V356" s="762" t="str">
        <f t="shared" si="176"/>
        <v/>
      </c>
      <c r="W356" s="762" t="str">
        <f t="shared" si="169"/>
        <v/>
      </c>
      <c r="X356" s="833" t="str">
        <f t="shared" si="185"/>
        <v/>
      </c>
      <c r="Y356" s="762" t="str">
        <f t="shared" si="177"/>
        <v/>
      </c>
      <c r="Z356" s="762" t="str">
        <f t="shared" si="178"/>
        <v/>
      </c>
      <c r="AA356" s="762" t="str">
        <f t="shared" si="170"/>
        <v/>
      </c>
      <c r="AB356" s="762" t="str">
        <f t="shared" si="171"/>
        <v/>
      </c>
      <c r="AC356" s="762" t="str">
        <f t="shared" si="179"/>
        <v/>
      </c>
    </row>
    <row r="357" spans="1:29" hidden="1">
      <c r="A357" s="765"/>
      <c r="B357" s="765"/>
      <c r="C357" s="810"/>
      <c r="D357" s="763"/>
      <c r="E357" s="763"/>
      <c r="F357" s="763"/>
      <c r="G357" s="763"/>
      <c r="H357" s="807" t="str">
        <f t="shared" si="166"/>
        <v/>
      </c>
      <c r="I357" s="761"/>
      <c r="J357" s="808" t="str">
        <f t="shared" si="180"/>
        <v/>
      </c>
      <c r="K357" s="808" t="str">
        <f t="shared" si="181"/>
        <v/>
      </c>
      <c r="L357" s="761"/>
      <c r="M357" s="760" t="str">
        <f t="shared" si="168"/>
        <v/>
      </c>
      <c r="N357" s="760" t="str">
        <f t="shared" si="172"/>
        <v/>
      </c>
      <c r="O357" s="762" t="str">
        <f t="shared" si="173"/>
        <v/>
      </c>
      <c r="P357" s="762" t="str">
        <f t="shared" si="182"/>
        <v/>
      </c>
      <c r="Q357" s="762" t="str">
        <f t="shared" si="167"/>
        <v/>
      </c>
      <c r="R357" s="762" t="str">
        <f t="shared" si="183"/>
        <v/>
      </c>
      <c r="S357" s="762" t="str">
        <f t="shared" si="174"/>
        <v/>
      </c>
      <c r="T357" s="762" t="str">
        <f t="shared" si="175"/>
        <v/>
      </c>
      <c r="U357" s="762" t="str">
        <f t="shared" si="184"/>
        <v/>
      </c>
      <c r="V357" s="762" t="str">
        <f t="shared" si="176"/>
        <v/>
      </c>
      <c r="W357" s="762" t="str">
        <f t="shared" si="169"/>
        <v/>
      </c>
      <c r="X357" s="833" t="str">
        <f t="shared" si="185"/>
        <v/>
      </c>
      <c r="Y357" s="762" t="str">
        <f t="shared" si="177"/>
        <v/>
      </c>
      <c r="Z357" s="762" t="str">
        <f t="shared" si="178"/>
        <v/>
      </c>
      <c r="AA357" s="762" t="str">
        <f t="shared" si="170"/>
        <v/>
      </c>
      <c r="AB357" s="762" t="str">
        <f t="shared" si="171"/>
        <v/>
      </c>
      <c r="AC357" s="762" t="str">
        <f t="shared" si="179"/>
        <v/>
      </c>
    </row>
    <row r="358" spans="1:29" hidden="1">
      <c r="A358" s="765"/>
      <c r="B358" s="765"/>
      <c r="C358" s="810"/>
      <c r="D358" s="763"/>
      <c r="E358" s="763"/>
      <c r="F358" s="763"/>
      <c r="G358" s="763"/>
      <c r="H358" s="807" t="str">
        <f t="shared" si="166"/>
        <v/>
      </c>
      <c r="I358" s="761"/>
      <c r="J358" s="808" t="str">
        <f t="shared" si="180"/>
        <v/>
      </c>
      <c r="K358" s="808" t="str">
        <f t="shared" si="181"/>
        <v/>
      </c>
      <c r="L358" s="761"/>
      <c r="M358" s="760" t="str">
        <f t="shared" si="168"/>
        <v/>
      </c>
      <c r="N358" s="760" t="str">
        <f t="shared" si="172"/>
        <v/>
      </c>
      <c r="O358" s="762" t="str">
        <f t="shared" si="173"/>
        <v/>
      </c>
      <c r="P358" s="762" t="str">
        <f t="shared" si="182"/>
        <v/>
      </c>
      <c r="Q358" s="762" t="str">
        <f t="shared" si="167"/>
        <v/>
      </c>
      <c r="R358" s="762" t="str">
        <f t="shared" si="183"/>
        <v/>
      </c>
      <c r="S358" s="762" t="str">
        <f t="shared" si="174"/>
        <v/>
      </c>
      <c r="T358" s="762" t="str">
        <f t="shared" si="175"/>
        <v/>
      </c>
      <c r="U358" s="762" t="str">
        <f t="shared" si="184"/>
        <v/>
      </c>
      <c r="V358" s="762" t="str">
        <f t="shared" si="176"/>
        <v/>
      </c>
      <c r="W358" s="762" t="str">
        <f t="shared" si="169"/>
        <v/>
      </c>
      <c r="X358" s="833" t="str">
        <f t="shared" si="185"/>
        <v/>
      </c>
      <c r="Y358" s="762" t="str">
        <f t="shared" si="177"/>
        <v/>
      </c>
      <c r="Z358" s="762" t="str">
        <f t="shared" si="178"/>
        <v/>
      </c>
      <c r="AA358" s="762" t="str">
        <f t="shared" si="170"/>
        <v/>
      </c>
      <c r="AB358" s="762" t="str">
        <f t="shared" si="171"/>
        <v/>
      </c>
      <c r="AC358" s="762" t="str">
        <f t="shared" si="179"/>
        <v/>
      </c>
    </row>
    <row r="359" spans="1:29" hidden="1">
      <c r="A359" s="765"/>
      <c r="B359" s="765"/>
      <c r="C359" s="810"/>
      <c r="D359" s="763"/>
      <c r="E359" s="763"/>
      <c r="F359" s="763"/>
      <c r="G359" s="763"/>
      <c r="H359" s="807" t="str">
        <f t="shared" si="166"/>
        <v/>
      </c>
      <c r="I359" s="761"/>
      <c r="J359" s="808" t="str">
        <f t="shared" si="180"/>
        <v/>
      </c>
      <c r="K359" s="808" t="str">
        <f t="shared" si="181"/>
        <v/>
      </c>
      <c r="L359" s="761"/>
      <c r="M359" s="760" t="str">
        <f t="shared" si="168"/>
        <v/>
      </c>
      <c r="N359" s="760" t="str">
        <f t="shared" si="172"/>
        <v/>
      </c>
      <c r="O359" s="762" t="str">
        <f t="shared" si="173"/>
        <v/>
      </c>
      <c r="P359" s="762" t="str">
        <f t="shared" si="182"/>
        <v/>
      </c>
      <c r="Q359" s="762" t="str">
        <f t="shared" si="167"/>
        <v/>
      </c>
      <c r="R359" s="762" t="str">
        <f t="shared" si="183"/>
        <v/>
      </c>
      <c r="S359" s="762" t="str">
        <f t="shared" si="174"/>
        <v/>
      </c>
      <c r="T359" s="762" t="str">
        <f t="shared" si="175"/>
        <v/>
      </c>
      <c r="U359" s="762" t="str">
        <f t="shared" si="184"/>
        <v/>
      </c>
      <c r="V359" s="762" t="str">
        <f t="shared" si="176"/>
        <v/>
      </c>
      <c r="W359" s="762" t="str">
        <f t="shared" si="169"/>
        <v/>
      </c>
      <c r="X359" s="833" t="str">
        <f t="shared" si="185"/>
        <v/>
      </c>
      <c r="Y359" s="762" t="str">
        <f t="shared" si="177"/>
        <v/>
      </c>
      <c r="Z359" s="762" t="str">
        <f t="shared" si="178"/>
        <v/>
      </c>
      <c r="AA359" s="762" t="str">
        <f t="shared" si="170"/>
        <v/>
      </c>
      <c r="AB359" s="762" t="str">
        <f t="shared" si="171"/>
        <v/>
      </c>
      <c r="AC359" s="762" t="str">
        <f t="shared" si="179"/>
        <v/>
      </c>
    </row>
    <row r="360" spans="1:29" hidden="1">
      <c r="A360" s="765"/>
      <c r="B360" s="765"/>
      <c r="C360" s="810"/>
      <c r="D360" s="763"/>
      <c r="E360" s="763"/>
      <c r="F360" s="763"/>
      <c r="G360" s="763"/>
      <c r="H360" s="807" t="str">
        <f t="shared" si="166"/>
        <v/>
      </c>
      <c r="I360" s="761"/>
      <c r="J360" s="808" t="str">
        <f t="shared" si="180"/>
        <v/>
      </c>
      <c r="K360" s="808" t="str">
        <f t="shared" si="181"/>
        <v/>
      </c>
      <c r="L360" s="761"/>
      <c r="M360" s="760" t="str">
        <f t="shared" si="168"/>
        <v/>
      </c>
      <c r="N360" s="760" t="str">
        <f t="shared" si="172"/>
        <v/>
      </c>
      <c r="O360" s="762" t="str">
        <f t="shared" si="173"/>
        <v/>
      </c>
      <c r="P360" s="762" t="str">
        <f t="shared" si="182"/>
        <v/>
      </c>
      <c r="Q360" s="762" t="str">
        <f t="shared" si="167"/>
        <v/>
      </c>
      <c r="R360" s="762" t="str">
        <f t="shared" si="183"/>
        <v/>
      </c>
      <c r="S360" s="762" t="str">
        <f t="shared" si="174"/>
        <v/>
      </c>
      <c r="T360" s="762" t="str">
        <f t="shared" si="175"/>
        <v/>
      </c>
      <c r="U360" s="762" t="str">
        <f t="shared" si="184"/>
        <v/>
      </c>
      <c r="V360" s="762" t="str">
        <f t="shared" si="176"/>
        <v/>
      </c>
      <c r="W360" s="762" t="str">
        <f t="shared" si="169"/>
        <v/>
      </c>
      <c r="X360" s="833" t="str">
        <f t="shared" si="185"/>
        <v/>
      </c>
      <c r="Y360" s="762" t="str">
        <f t="shared" si="177"/>
        <v/>
      </c>
      <c r="Z360" s="762" t="str">
        <f t="shared" si="178"/>
        <v/>
      </c>
      <c r="AA360" s="762" t="str">
        <f t="shared" si="170"/>
        <v/>
      </c>
      <c r="AB360" s="762" t="str">
        <f t="shared" si="171"/>
        <v/>
      </c>
      <c r="AC360" s="762" t="str">
        <f t="shared" si="179"/>
        <v/>
      </c>
    </row>
    <row r="361" spans="1:29" hidden="1">
      <c r="A361" s="765"/>
      <c r="B361" s="765"/>
      <c r="C361" s="810"/>
      <c r="D361" s="763"/>
      <c r="E361" s="763"/>
      <c r="F361" s="763"/>
      <c r="G361" s="763"/>
      <c r="H361" s="807" t="str">
        <f t="shared" si="166"/>
        <v/>
      </c>
      <c r="I361" s="761"/>
      <c r="J361" s="808" t="str">
        <f t="shared" si="180"/>
        <v/>
      </c>
      <c r="K361" s="808" t="str">
        <f t="shared" si="181"/>
        <v/>
      </c>
      <c r="L361" s="761"/>
      <c r="M361" s="760" t="str">
        <f t="shared" si="168"/>
        <v/>
      </c>
      <c r="N361" s="760" t="str">
        <f t="shared" si="172"/>
        <v/>
      </c>
      <c r="O361" s="762" t="str">
        <f t="shared" si="173"/>
        <v/>
      </c>
      <c r="P361" s="762" t="str">
        <f t="shared" si="182"/>
        <v/>
      </c>
      <c r="Q361" s="762" t="str">
        <f t="shared" si="167"/>
        <v/>
      </c>
      <c r="R361" s="762" t="str">
        <f t="shared" si="183"/>
        <v/>
      </c>
      <c r="S361" s="762" t="str">
        <f t="shared" si="174"/>
        <v/>
      </c>
      <c r="T361" s="762" t="str">
        <f t="shared" si="175"/>
        <v/>
      </c>
      <c r="U361" s="762" t="str">
        <f t="shared" si="184"/>
        <v/>
      </c>
      <c r="V361" s="762" t="str">
        <f t="shared" si="176"/>
        <v/>
      </c>
      <c r="W361" s="762" t="str">
        <f t="shared" si="169"/>
        <v/>
      </c>
      <c r="X361" s="833" t="str">
        <f t="shared" si="185"/>
        <v/>
      </c>
      <c r="Y361" s="762" t="str">
        <f t="shared" si="177"/>
        <v/>
      </c>
      <c r="Z361" s="762" t="str">
        <f t="shared" si="178"/>
        <v/>
      </c>
      <c r="AA361" s="762" t="str">
        <f t="shared" si="170"/>
        <v/>
      </c>
      <c r="AB361" s="762" t="str">
        <f t="shared" si="171"/>
        <v/>
      </c>
      <c r="AC361" s="762" t="str">
        <f t="shared" si="179"/>
        <v/>
      </c>
    </row>
    <row r="362" spans="1:29" hidden="1">
      <c r="A362" s="765"/>
      <c r="B362" s="765"/>
      <c r="C362" s="810"/>
      <c r="D362" s="763"/>
      <c r="E362" s="763"/>
      <c r="F362" s="763"/>
      <c r="G362" s="763"/>
      <c r="H362" s="807" t="str">
        <f t="shared" si="166"/>
        <v/>
      </c>
      <c r="I362" s="761"/>
      <c r="J362" s="808" t="str">
        <f t="shared" si="180"/>
        <v/>
      </c>
      <c r="K362" s="808" t="str">
        <f t="shared" si="181"/>
        <v/>
      </c>
      <c r="L362" s="761"/>
      <c r="M362" s="760" t="str">
        <f t="shared" si="168"/>
        <v/>
      </c>
      <c r="N362" s="760" t="str">
        <f t="shared" si="172"/>
        <v/>
      </c>
      <c r="O362" s="762" t="str">
        <f t="shared" si="173"/>
        <v/>
      </c>
      <c r="P362" s="762" t="str">
        <f t="shared" si="182"/>
        <v/>
      </c>
      <c r="Q362" s="762" t="str">
        <f t="shared" si="167"/>
        <v/>
      </c>
      <c r="R362" s="762" t="str">
        <f t="shared" si="183"/>
        <v/>
      </c>
      <c r="S362" s="762" t="str">
        <f t="shared" si="174"/>
        <v/>
      </c>
      <c r="T362" s="762" t="str">
        <f t="shared" si="175"/>
        <v/>
      </c>
      <c r="U362" s="762" t="str">
        <f t="shared" si="184"/>
        <v/>
      </c>
      <c r="V362" s="762" t="str">
        <f t="shared" si="176"/>
        <v/>
      </c>
      <c r="W362" s="762" t="str">
        <f t="shared" si="169"/>
        <v/>
      </c>
      <c r="X362" s="833" t="str">
        <f t="shared" si="185"/>
        <v/>
      </c>
      <c r="Y362" s="762" t="str">
        <f t="shared" si="177"/>
        <v/>
      </c>
      <c r="Z362" s="762" t="str">
        <f t="shared" si="178"/>
        <v/>
      </c>
      <c r="AA362" s="762" t="str">
        <f t="shared" si="170"/>
        <v/>
      </c>
      <c r="AB362" s="762" t="str">
        <f t="shared" si="171"/>
        <v/>
      </c>
      <c r="AC362" s="762" t="str">
        <f t="shared" si="179"/>
        <v/>
      </c>
    </row>
    <row r="363" spans="1:29" hidden="1">
      <c r="A363" s="765"/>
      <c r="B363" s="765"/>
      <c r="C363" s="810"/>
      <c r="D363" s="763"/>
      <c r="E363" s="763"/>
      <c r="F363" s="763"/>
      <c r="G363" s="763"/>
      <c r="H363" s="807" t="str">
        <f t="shared" si="166"/>
        <v/>
      </c>
      <c r="I363" s="761"/>
      <c r="J363" s="808" t="str">
        <f t="shared" si="180"/>
        <v/>
      </c>
      <c r="K363" s="808" t="str">
        <f t="shared" si="181"/>
        <v/>
      </c>
      <c r="L363" s="761"/>
      <c r="M363" s="760" t="str">
        <f t="shared" si="168"/>
        <v/>
      </c>
      <c r="N363" s="760" t="str">
        <f t="shared" si="172"/>
        <v/>
      </c>
      <c r="O363" s="762" t="str">
        <f t="shared" si="173"/>
        <v/>
      </c>
      <c r="P363" s="762" t="str">
        <f t="shared" si="182"/>
        <v/>
      </c>
      <c r="Q363" s="762" t="str">
        <f t="shared" si="167"/>
        <v/>
      </c>
      <c r="R363" s="762" t="str">
        <f t="shared" si="183"/>
        <v/>
      </c>
      <c r="S363" s="762" t="str">
        <f t="shared" si="174"/>
        <v/>
      </c>
      <c r="T363" s="762" t="str">
        <f t="shared" si="175"/>
        <v/>
      </c>
      <c r="U363" s="762" t="str">
        <f t="shared" si="184"/>
        <v/>
      </c>
      <c r="V363" s="762" t="str">
        <f t="shared" si="176"/>
        <v/>
      </c>
      <c r="W363" s="762" t="str">
        <f t="shared" si="169"/>
        <v/>
      </c>
      <c r="X363" s="833" t="str">
        <f t="shared" si="185"/>
        <v/>
      </c>
      <c r="Y363" s="762" t="str">
        <f t="shared" si="177"/>
        <v/>
      </c>
      <c r="Z363" s="762" t="str">
        <f t="shared" si="178"/>
        <v/>
      </c>
      <c r="AA363" s="762" t="str">
        <f t="shared" si="170"/>
        <v/>
      </c>
      <c r="AB363" s="762" t="str">
        <f t="shared" si="171"/>
        <v/>
      </c>
      <c r="AC363" s="762" t="str">
        <f t="shared" si="179"/>
        <v/>
      </c>
    </row>
    <row r="364" spans="1:29" hidden="1">
      <c r="A364" s="765"/>
      <c r="B364" s="765"/>
      <c r="C364" s="810"/>
      <c r="D364" s="763"/>
      <c r="E364" s="763"/>
      <c r="F364" s="763"/>
      <c r="G364" s="763"/>
      <c r="H364" s="807" t="str">
        <f t="shared" si="166"/>
        <v/>
      </c>
      <c r="I364" s="761"/>
      <c r="J364" s="808" t="str">
        <f t="shared" si="180"/>
        <v/>
      </c>
      <c r="K364" s="808" t="str">
        <f t="shared" si="181"/>
        <v/>
      </c>
      <c r="L364" s="761"/>
      <c r="M364" s="760" t="str">
        <f t="shared" si="168"/>
        <v/>
      </c>
      <c r="N364" s="760" t="str">
        <f t="shared" si="172"/>
        <v/>
      </c>
      <c r="O364" s="762" t="str">
        <f t="shared" si="173"/>
        <v/>
      </c>
      <c r="P364" s="762" t="str">
        <f t="shared" si="182"/>
        <v/>
      </c>
      <c r="Q364" s="762" t="str">
        <f t="shared" si="167"/>
        <v/>
      </c>
      <c r="R364" s="762" t="str">
        <f t="shared" si="183"/>
        <v/>
      </c>
      <c r="S364" s="762" t="str">
        <f t="shared" si="174"/>
        <v/>
      </c>
      <c r="T364" s="762" t="str">
        <f t="shared" si="175"/>
        <v/>
      </c>
      <c r="U364" s="762" t="str">
        <f t="shared" si="184"/>
        <v/>
      </c>
      <c r="V364" s="762" t="str">
        <f t="shared" si="176"/>
        <v/>
      </c>
      <c r="W364" s="762" t="str">
        <f t="shared" si="169"/>
        <v/>
      </c>
      <c r="X364" s="833" t="str">
        <f t="shared" si="185"/>
        <v/>
      </c>
      <c r="Y364" s="762" t="str">
        <f t="shared" si="177"/>
        <v/>
      </c>
      <c r="Z364" s="762" t="str">
        <f t="shared" si="178"/>
        <v/>
      </c>
      <c r="AA364" s="762" t="str">
        <f t="shared" si="170"/>
        <v/>
      </c>
      <c r="AB364" s="762" t="str">
        <f t="shared" si="171"/>
        <v/>
      </c>
      <c r="AC364" s="762" t="str">
        <f t="shared" si="179"/>
        <v/>
      </c>
    </row>
    <row r="365" spans="1:29" hidden="1">
      <c r="A365" s="765"/>
      <c r="B365" s="765"/>
      <c r="C365" s="810"/>
      <c r="D365" s="763"/>
      <c r="E365" s="763"/>
      <c r="F365" s="763"/>
      <c r="G365" s="763"/>
      <c r="H365" s="807" t="str">
        <f t="shared" si="166"/>
        <v/>
      </c>
      <c r="I365" s="761"/>
      <c r="J365" s="808" t="str">
        <f t="shared" si="180"/>
        <v/>
      </c>
      <c r="K365" s="808" t="str">
        <f t="shared" si="181"/>
        <v/>
      </c>
      <c r="L365" s="761"/>
      <c r="M365" s="760" t="str">
        <f t="shared" si="168"/>
        <v/>
      </c>
      <c r="N365" s="760" t="str">
        <f t="shared" si="172"/>
        <v/>
      </c>
      <c r="O365" s="762" t="str">
        <f t="shared" si="173"/>
        <v/>
      </c>
      <c r="P365" s="762" t="str">
        <f t="shared" si="182"/>
        <v/>
      </c>
      <c r="Q365" s="762" t="str">
        <f t="shared" si="167"/>
        <v/>
      </c>
      <c r="R365" s="762" t="str">
        <f t="shared" si="183"/>
        <v/>
      </c>
      <c r="S365" s="762" t="str">
        <f t="shared" si="174"/>
        <v/>
      </c>
      <c r="T365" s="762" t="str">
        <f t="shared" si="175"/>
        <v/>
      </c>
      <c r="U365" s="762" t="str">
        <f t="shared" si="184"/>
        <v/>
      </c>
      <c r="V365" s="762" t="str">
        <f t="shared" si="176"/>
        <v/>
      </c>
      <c r="W365" s="762" t="str">
        <f t="shared" si="169"/>
        <v/>
      </c>
      <c r="X365" s="833" t="str">
        <f t="shared" si="185"/>
        <v/>
      </c>
      <c r="Y365" s="762" t="str">
        <f t="shared" si="177"/>
        <v/>
      </c>
      <c r="Z365" s="762" t="str">
        <f t="shared" si="178"/>
        <v/>
      </c>
      <c r="AA365" s="762" t="str">
        <f t="shared" si="170"/>
        <v/>
      </c>
      <c r="AB365" s="762" t="str">
        <f t="shared" si="171"/>
        <v/>
      </c>
      <c r="AC365" s="762" t="str">
        <f t="shared" si="179"/>
        <v/>
      </c>
    </row>
    <row r="366" spans="1:29" hidden="1">
      <c r="A366" s="765"/>
      <c r="B366" s="765"/>
      <c r="C366" s="810"/>
      <c r="D366" s="763"/>
      <c r="E366" s="763"/>
      <c r="F366" s="763"/>
      <c r="G366" s="763"/>
      <c r="H366" s="807" t="str">
        <f t="shared" si="166"/>
        <v/>
      </c>
      <c r="I366" s="761"/>
      <c r="J366" s="808" t="str">
        <f t="shared" si="180"/>
        <v/>
      </c>
      <c r="K366" s="808" t="str">
        <f t="shared" si="181"/>
        <v/>
      </c>
      <c r="L366" s="761"/>
      <c r="M366" s="760" t="str">
        <f t="shared" si="168"/>
        <v/>
      </c>
      <c r="N366" s="760" t="str">
        <f t="shared" si="172"/>
        <v/>
      </c>
      <c r="O366" s="762" t="str">
        <f t="shared" si="173"/>
        <v/>
      </c>
      <c r="P366" s="762" t="str">
        <f t="shared" si="182"/>
        <v/>
      </c>
      <c r="Q366" s="762" t="str">
        <f t="shared" si="167"/>
        <v/>
      </c>
      <c r="R366" s="762" t="str">
        <f t="shared" si="183"/>
        <v/>
      </c>
      <c r="S366" s="762" t="str">
        <f t="shared" si="174"/>
        <v/>
      </c>
      <c r="T366" s="762" t="str">
        <f t="shared" si="175"/>
        <v/>
      </c>
      <c r="U366" s="762" t="str">
        <f t="shared" si="184"/>
        <v/>
      </c>
      <c r="V366" s="762" t="str">
        <f t="shared" si="176"/>
        <v/>
      </c>
      <c r="W366" s="762" t="str">
        <f t="shared" si="169"/>
        <v/>
      </c>
      <c r="X366" s="833" t="str">
        <f t="shared" si="185"/>
        <v/>
      </c>
      <c r="Y366" s="762" t="str">
        <f t="shared" si="177"/>
        <v/>
      </c>
      <c r="Z366" s="762" t="str">
        <f t="shared" si="178"/>
        <v/>
      </c>
      <c r="AA366" s="762" t="str">
        <f t="shared" si="170"/>
        <v/>
      </c>
      <c r="AB366" s="762" t="str">
        <f t="shared" si="171"/>
        <v/>
      </c>
      <c r="AC366" s="762" t="str">
        <f t="shared" si="179"/>
        <v/>
      </c>
    </row>
    <row r="367" spans="1:29" hidden="1">
      <c r="A367" s="765"/>
      <c r="B367" s="765"/>
      <c r="C367" s="810"/>
      <c r="D367" s="763"/>
      <c r="E367" s="763"/>
      <c r="F367" s="763"/>
      <c r="G367" s="763"/>
      <c r="H367" s="807" t="str">
        <f t="shared" si="166"/>
        <v/>
      </c>
      <c r="I367" s="761"/>
      <c r="J367" s="808" t="str">
        <f t="shared" si="180"/>
        <v/>
      </c>
      <c r="K367" s="808" t="str">
        <f t="shared" si="181"/>
        <v/>
      </c>
      <c r="L367" s="761"/>
      <c r="M367" s="760" t="str">
        <f t="shared" si="168"/>
        <v/>
      </c>
      <c r="N367" s="760" t="str">
        <f t="shared" si="172"/>
        <v/>
      </c>
      <c r="O367" s="762" t="str">
        <f t="shared" si="173"/>
        <v/>
      </c>
      <c r="P367" s="762" t="str">
        <f t="shared" si="182"/>
        <v/>
      </c>
      <c r="Q367" s="762" t="str">
        <f t="shared" si="167"/>
        <v/>
      </c>
      <c r="R367" s="762" t="str">
        <f t="shared" si="183"/>
        <v/>
      </c>
      <c r="S367" s="762" t="str">
        <f t="shared" si="174"/>
        <v/>
      </c>
      <c r="T367" s="762" t="str">
        <f t="shared" si="175"/>
        <v/>
      </c>
      <c r="U367" s="762" t="str">
        <f t="shared" si="184"/>
        <v/>
      </c>
      <c r="V367" s="762" t="str">
        <f t="shared" si="176"/>
        <v/>
      </c>
      <c r="W367" s="762" t="str">
        <f t="shared" si="169"/>
        <v/>
      </c>
      <c r="X367" s="833" t="str">
        <f t="shared" si="185"/>
        <v/>
      </c>
      <c r="Y367" s="762" t="str">
        <f t="shared" si="177"/>
        <v/>
      </c>
      <c r="Z367" s="762" t="str">
        <f t="shared" si="178"/>
        <v/>
      </c>
      <c r="AA367" s="762" t="str">
        <f t="shared" si="170"/>
        <v/>
      </c>
      <c r="AB367" s="762" t="str">
        <f t="shared" si="171"/>
        <v/>
      </c>
      <c r="AC367" s="762" t="str">
        <f t="shared" si="179"/>
        <v/>
      </c>
    </row>
    <row r="368" spans="1:29" hidden="1">
      <c r="A368" s="765"/>
      <c r="B368" s="765"/>
      <c r="C368" s="810"/>
      <c r="D368" s="763"/>
      <c r="E368" s="763"/>
      <c r="F368" s="763"/>
      <c r="G368" s="763"/>
      <c r="H368" s="807" t="str">
        <f t="shared" si="166"/>
        <v/>
      </c>
      <c r="I368" s="761"/>
      <c r="J368" s="808" t="str">
        <f t="shared" si="180"/>
        <v/>
      </c>
      <c r="K368" s="808" t="str">
        <f t="shared" si="181"/>
        <v/>
      </c>
      <c r="L368" s="761"/>
      <c r="M368" s="760" t="str">
        <f t="shared" si="168"/>
        <v/>
      </c>
      <c r="N368" s="760" t="str">
        <f t="shared" si="172"/>
        <v/>
      </c>
      <c r="O368" s="762" t="str">
        <f t="shared" si="173"/>
        <v/>
      </c>
      <c r="P368" s="762" t="str">
        <f t="shared" si="182"/>
        <v/>
      </c>
      <c r="Q368" s="762" t="str">
        <f t="shared" si="167"/>
        <v/>
      </c>
      <c r="R368" s="762" t="str">
        <f t="shared" si="183"/>
        <v/>
      </c>
      <c r="S368" s="762" t="str">
        <f t="shared" si="174"/>
        <v/>
      </c>
      <c r="T368" s="762" t="str">
        <f t="shared" si="175"/>
        <v/>
      </c>
      <c r="U368" s="762" t="str">
        <f t="shared" si="184"/>
        <v/>
      </c>
      <c r="V368" s="762" t="str">
        <f t="shared" si="176"/>
        <v/>
      </c>
      <c r="W368" s="762" t="str">
        <f t="shared" si="169"/>
        <v/>
      </c>
      <c r="X368" s="833" t="str">
        <f t="shared" si="185"/>
        <v/>
      </c>
      <c r="Y368" s="762" t="str">
        <f t="shared" si="177"/>
        <v/>
      </c>
      <c r="Z368" s="762" t="str">
        <f t="shared" si="178"/>
        <v/>
      </c>
      <c r="AA368" s="762" t="str">
        <f t="shared" si="170"/>
        <v/>
      </c>
      <c r="AB368" s="762" t="str">
        <f t="shared" si="171"/>
        <v/>
      </c>
      <c r="AC368" s="762" t="str">
        <f t="shared" si="179"/>
        <v/>
      </c>
    </row>
    <row r="369" spans="1:29" hidden="1">
      <c r="A369" s="765"/>
      <c r="B369" s="765"/>
      <c r="C369" s="810"/>
      <c r="D369" s="763"/>
      <c r="E369" s="763"/>
      <c r="F369" s="763"/>
      <c r="G369" s="763"/>
      <c r="H369" s="807" t="str">
        <f t="shared" si="166"/>
        <v/>
      </c>
      <c r="I369" s="761"/>
      <c r="J369" s="808" t="str">
        <f t="shared" si="180"/>
        <v/>
      </c>
      <c r="K369" s="808" t="str">
        <f t="shared" si="181"/>
        <v/>
      </c>
      <c r="L369" s="761"/>
      <c r="M369" s="760" t="str">
        <f t="shared" si="168"/>
        <v/>
      </c>
      <c r="N369" s="760" t="str">
        <f t="shared" si="172"/>
        <v/>
      </c>
      <c r="O369" s="762" t="str">
        <f t="shared" si="173"/>
        <v/>
      </c>
      <c r="P369" s="762" t="str">
        <f t="shared" si="182"/>
        <v/>
      </c>
      <c r="Q369" s="762" t="str">
        <f t="shared" si="167"/>
        <v/>
      </c>
      <c r="R369" s="762" t="str">
        <f t="shared" si="183"/>
        <v/>
      </c>
      <c r="S369" s="762" t="str">
        <f t="shared" si="174"/>
        <v/>
      </c>
      <c r="T369" s="762" t="str">
        <f t="shared" si="175"/>
        <v/>
      </c>
      <c r="U369" s="762" t="str">
        <f t="shared" si="184"/>
        <v/>
      </c>
      <c r="V369" s="762" t="str">
        <f t="shared" si="176"/>
        <v/>
      </c>
      <c r="W369" s="762" t="str">
        <f t="shared" si="169"/>
        <v/>
      </c>
      <c r="X369" s="833" t="str">
        <f t="shared" si="185"/>
        <v/>
      </c>
      <c r="Y369" s="762" t="str">
        <f t="shared" si="177"/>
        <v/>
      </c>
      <c r="Z369" s="762" t="str">
        <f t="shared" si="178"/>
        <v/>
      </c>
      <c r="AA369" s="762" t="str">
        <f t="shared" si="170"/>
        <v/>
      </c>
      <c r="AB369" s="762" t="str">
        <f t="shared" si="171"/>
        <v/>
      </c>
      <c r="AC369" s="762" t="str">
        <f t="shared" si="179"/>
        <v/>
      </c>
    </row>
    <row r="370" spans="1:29" hidden="1">
      <c r="A370" s="765"/>
      <c r="B370" s="765"/>
      <c r="C370" s="810"/>
      <c r="D370" s="763"/>
      <c r="E370" s="763"/>
      <c r="F370" s="763"/>
      <c r="G370" s="763"/>
      <c r="H370" s="807" t="str">
        <f t="shared" si="166"/>
        <v/>
      </c>
      <c r="I370" s="761"/>
      <c r="J370" s="808" t="str">
        <f t="shared" si="180"/>
        <v/>
      </c>
      <c r="K370" s="808" t="str">
        <f t="shared" si="181"/>
        <v/>
      </c>
      <c r="L370" s="761"/>
      <c r="M370" s="760" t="str">
        <f t="shared" si="168"/>
        <v/>
      </c>
      <c r="N370" s="760" t="str">
        <f t="shared" si="172"/>
        <v/>
      </c>
      <c r="O370" s="762" t="str">
        <f t="shared" si="173"/>
        <v/>
      </c>
      <c r="P370" s="762" t="str">
        <f t="shared" si="182"/>
        <v/>
      </c>
      <c r="Q370" s="762" t="str">
        <f t="shared" si="167"/>
        <v/>
      </c>
      <c r="R370" s="762" t="str">
        <f t="shared" si="183"/>
        <v/>
      </c>
      <c r="S370" s="762" t="str">
        <f t="shared" si="174"/>
        <v/>
      </c>
      <c r="T370" s="762" t="str">
        <f t="shared" si="175"/>
        <v/>
      </c>
      <c r="U370" s="762" t="str">
        <f t="shared" si="184"/>
        <v/>
      </c>
      <c r="V370" s="762" t="str">
        <f t="shared" si="176"/>
        <v/>
      </c>
      <c r="W370" s="762" t="str">
        <f t="shared" si="169"/>
        <v/>
      </c>
      <c r="X370" s="833" t="str">
        <f t="shared" si="185"/>
        <v/>
      </c>
      <c r="Y370" s="762" t="str">
        <f t="shared" si="177"/>
        <v/>
      </c>
      <c r="Z370" s="762" t="str">
        <f t="shared" si="178"/>
        <v/>
      </c>
      <c r="AA370" s="762" t="str">
        <f t="shared" si="170"/>
        <v/>
      </c>
      <c r="AB370" s="762" t="str">
        <f t="shared" si="171"/>
        <v/>
      </c>
      <c r="AC370" s="762" t="str">
        <f t="shared" si="179"/>
        <v/>
      </c>
    </row>
    <row r="371" spans="1:29" hidden="1">
      <c r="A371" s="765"/>
      <c r="B371" s="765"/>
      <c r="C371" s="810"/>
      <c r="D371" s="763"/>
      <c r="E371" s="763"/>
      <c r="F371" s="763"/>
      <c r="G371" s="763"/>
      <c r="H371" s="807" t="str">
        <f t="shared" si="166"/>
        <v/>
      </c>
      <c r="I371" s="761"/>
      <c r="J371" s="808" t="str">
        <f t="shared" si="180"/>
        <v/>
      </c>
      <c r="K371" s="808" t="str">
        <f t="shared" si="181"/>
        <v/>
      </c>
      <c r="L371" s="761"/>
      <c r="M371" s="760" t="str">
        <f t="shared" si="168"/>
        <v/>
      </c>
      <c r="N371" s="760" t="str">
        <f t="shared" si="172"/>
        <v/>
      </c>
      <c r="O371" s="762" t="str">
        <f t="shared" si="173"/>
        <v/>
      </c>
      <c r="P371" s="762" t="str">
        <f t="shared" si="182"/>
        <v/>
      </c>
      <c r="Q371" s="762" t="str">
        <f t="shared" si="167"/>
        <v/>
      </c>
      <c r="R371" s="762" t="str">
        <f t="shared" si="183"/>
        <v/>
      </c>
      <c r="S371" s="762" t="str">
        <f t="shared" si="174"/>
        <v/>
      </c>
      <c r="T371" s="762" t="str">
        <f t="shared" si="175"/>
        <v/>
      </c>
      <c r="U371" s="762" t="str">
        <f t="shared" si="184"/>
        <v/>
      </c>
      <c r="V371" s="762" t="str">
        <f t="shared" si="176"/>
        <v/>
      </c>
      <c r="W371" s="762" t="str">
        <f t="shared" si="169"/>
        <v/>
      </c>
      <c r="X371" s="833" t="str">
        <f t="shared" si="185"/>
        <v/>
      </c>
      <c r="Y371" s="762" t="str">
        <f t="shared" si="177"/>
        <v/>
      </c>
      <c r="Z371" s="762" t="str">
        <f t="shared" si="178"/>
        <v/>
      </c>
      <c r="AA371" s="762" t="str">
        <f t="shared" si="170"/>
        <v/>
      </c>
      <c r="AB371" s="762" t="str">
        <f t="shared" si="171"/>
        <v/>
      </c>
      <c r="AC371" s="762" t="str">
        <f t="shared" si="179"/>
        <v/>
      </c>
    </row>
    <row r="372" spans="1:29" hidden="1">
      <c r="A372" s="765"/>
      <c r="B372" s="765"/>
      <c r="C372" s="810"/>
      <c r="D372" s="763"/>
      <c r="E372" s="763"/>
      <c r="F372" s="763"/>
      <c r="G372" s="763"/>
      <c r="H372" s="807" t="str">
        <f t="shared" si="166"/>
        <v/>
      </c>
      <c r="I372" s="761"/>
      <c r="J372" s="808" t="str">
        <f t="shared" si="180"/>
        <v/>
      </c>
      <c r="K372" s="808" t="str">
        <f t="shared" si="181"/>
        <v/>
      </c>
      <c r="L372" s="761"/>
      <c r="M372" s="760" t="str">
        <f t="shared" si="168"/>
        <v/>
      </c>
      <c r="N372" s="760" t="str">
        <f t="shared" si="172"/>
        <v/>
      </c>
      <c r="O372" s="762" t="str">
        <f t="shared" si="173"/>
        <v/>
      </c>
      <c r="P372" s="762" t="str">
        <f t="shared" si="182"/>
        <v/>
      </c>
      <c r="Q372" s="762" t="str">
        <f t="shared" si="167"/>
        <v/>
      </c>
      <c r="R372" s="762" t="str">
        <f t="shared" si="183"/>
        <v/>
      </c>
      <c r="S372" s="762" t="str">
        <f t="shared" si="174"/>
        <v/>
      </c>
      <c r="T372" s="762" t="str">
        <f t="shared" si="175"/>
        <v/>
      </c>
      <c r="U372" s="762" t="str">
        <f t="shared" si="184"/>
        <v/>
      </c>
      <c r="V372" s="762" t="str">
        <f t="shared" si="176"/>
        <v/>
      </c>
      <c r="W372" s="762" t="str">
        <f t="shared" si="169"/>
        <v/>
      </c>
      <c r="X372" s="833" t="str">
        <f t="shared" si="185"/>
        <v/>
      </c>
      <c r="Y372" s="762" t="str">
        <f t="shared" si="177"/>
        <v/>
      </c>
      <c r="Z372" s="762" t="str">
        <f t="shared" si="178"/>
        <v/>
      </c>
      <c r="AA372" s="762" t="str">
        <f t="shared" si="170"/>
        <v/>
      </c>
      <c r="AB372" s="762" t="str">
        <f t="shared" si="171"/>
        <v/>
      </c>
      <c r="AC372" s="762" t="str">
        <f t="shared" si="179"/>
        <v/>
      </c>
    </row>
    <row r="373" spans="1:29" hidden="1">
      <c r="A373" s="765"/>
      <c r="B373" s="765"/>
      <c r="C373" s="810"/>
      <c r="D373" s="763"/>
      <c r="E373" s="763"/>
      <c r="F373" s="763"/>
      <c r="G373" s="763"/>
      <c r="H373" s="807" t="str">
        <f t="shared" si="166"/>
        <v/>
      </c>
      <c r="I373" s="761"/>
      <c r="J373" s="808" t="str">
        <f t="shared" si="180"/>
        <v/>
      </c>
      <c r="K373" s="808" t="str">
        <f t="shared" si="181"/>
        <v/>
      </c>
      <c r="L373" s="761"/>
      <c r="M373" s="760" t="str">
        <f t="shared" si="168"/>
        <v/>
      </c>
      <c r="N373" s="760" t="str">
        <f t="shared" si="172"/>
        <v/>
      </c>
      <c r="O373" s="762" t="str">
        <f t="shared" si="173"/>
        <v/>
      </c>
      <c r="P373" s="762" t="str">
        <f t="shared" si="182"/>
        <v/>
      </c>
      <c r="Q373" s="762" t="str">
        <f t="shared" si="167"/>
        <v/>
      </c>
      <c r="R373" s="762" t="str">
        <f t="shared" si="183"/>
        <v/>
      </c>
      <c r="S373" s="762" t="str">
        <f t="shared" si="174"/>
        <v/>
      </c>
      <c r="T373" s="762" t="str">
        <f t="shared" si="175"/>
        <v/>
      </c>
      <c r="U373" s="762" t="str">
        <f t="shared" si="184"/>
        <v/>
      </c>
      <c r="V373" s="762" t="str">
        <f t="shared" si="176"/>
        <v/>
      </c>
      <c r="W373" s="762" t="str">
        <f t="shared" si="169"/>
        <v/>
      </c>
      <c r="X373" s="833" t="str">
        <f t="shared" si="185"/>
        <v/>
      </c>
      <c r="Y373" s="762" t="str">
        <f t="shared" si="177"/>
        <v/>
      </c>
      <c r="Z373" s="762" t="str">
        <f t="shared" si="178"/>
        <v/>
      </c>
      <c r="AA373" s="762" t="str">
        <f t="shared" si="170"/>
        <v/>
      </c>
      <c r="AB373" s="762" t="str">
        <f t="shared" si="171"/>
        <v/>
      </c>
      <c r="AC373" s="762" t="str">
        <f t="shared" si="179"/>
        <v/>
      </c>
    </row>
    <row r="374" spans="1:29" hidden="1">
      <c r="A374" s="765"/>
      <c r="B374" s="765"/>
      <c r="C374" s="810"/>
      <c r="D374" s="763"/>
      <c r="E374" s="763"/>
      <c r="F374" s="763"/>
      <c r="G374" s="763"/>
      <c r="H374" s="807" t="str">
        <f t="shared" si="166"/>
        <v/>
      </c>
      <c r="I374" s="761"/>
      <c r="J374" s="808" t="str">
        <f t="shared" si="180"/>
        <v/>
      </c>
      <c r="K374" s="808" t="str">
        <f t="shared" si="181"/>
        <v/>
      </c>
      <c r="L374" s="761"/>
      <c r="M374" s="760" t="str">
        <f t="shared" si="168"/>
        <v/>
      </c>
      <c r="N374" s="760" t="str">
        <f t="shared" si="172"/>
        <v/>
      </c>
      <c r="O374" s="762" t="str">
        <f t="shared" si="173"/>
        <v/>
      </c>
      <c r="P374" s="762" t="str">
        <f t="shared" si="182"/>
        <v/>
      </c>
      <c r="Q374" s="762" t="str">
        <f t="shared" si="167"/>
        <v/>
      </c>
      <c r="R374" s="762" t="str">
        <f t="shared" si="183"/>
        <v/>
      </c>
      <c r="S374" s="762" t="str">
        <f t="shared" si="174"/>
        <v/>
      </c>
      <c r="T374" s="762" t="str">
        <f t="shared" si="175"/>
        <v/>
      </c>
      <c r="U374" s="762" t="str">
        <f t="shared" si="184"/>
        <v/>
      </c>
      <c r="V374" s="762" t="str">
        <f t="shared" si="176"/>
        <v/>
      </c>
      <c r="W374" s="762" t="str">
        <f t="shared" si="169"/>
        <v/>
      </c>
      <c r="X374" s="833" t="str">
        <f t="shared" si="185"/>
        <v/>
      </c>
      <c r="Y374" s="762" t="str">
        <f t="shared" si="177"/>
        <v/>
      </c>
      <c r="Z374" s="762" t="str">
        <f t="shared" si="178"/>
        <v/>
      </c>
      <c r="AA374" s="762" t="str">
        <f t="shared" si="170"/>
        <v/>
      </c>
      <c r="AB374" s="762" t="str">
        <f t="shared" si="171"/>
        <v/>
      </c>
      <c r="AC374" s="762" t="str">
        <f t="shared" si="179"/>
        <v/>
      </c>
    </row>
    <row r="375" spans="1:29" hidden="1">
      <c r="A375" s="765"/>
      <c r="B375" s="765"/>
      <c r="C375" s="810"/>
      <c r="D375" s="763"/>
      <c r="E375" s="763"/>
      <c r="F375" s="763"/>
      <c r="G375" s="763"/>
      <c r="H375" s="807" t="str">
        <f t="shared" si="166"/>
        <v/>
      </c>
      <c r="I375" s="761"/>
      <c r="J375" s="808" t="str">
        <f t="shared" si="180"/>
        <v/>
      </c>
      <c r="K375" s="808" t="str">
        <f t="shared" si="181"/>
        <v/>
      </c>
      <c r="L375" s="761"/>
      <c r="M375" s="760" t="str">
        <f t="shared" si="168"/>
        <v/>
      </c>
      <c r="N375" s="760" t="str">
        <f t="shared" si="172"/>
        <v/>
      </c>
      <c r="O375" s="762" t="str">
        <f t="shared" si="173"/>
        <v/>
      </c>
      <c r="P375" s="762" t="str">
        <f t="shared" si="182"/>
        <v/>
      </c>
      <c r="Q375" s="762" t="str">
        <f t="shared" si="167"/>
        <v/>
      </c>
      <c r="R375" s="762" t="str">
        <f t="shared" si="183"/>
        <v/>
      </c>
      <c r="S375" s="762" t="str">
        <f t="shared" si="174"/>
        <v/>
      </c>
      <c r="T375" s="762" t="str">
        <f t="shared" si="175"/>
        <v/>
      </c>
      <c r="U375" s="762" t="str">
        <f t="shared" si="184"/>
        <v/>
      </c>
      <c r="V375" s="762" t="str">
        <f t="shared" si="176"/>
        <v/>
      </c>
      <c r="W375" s="762" t="str">
        <f t="shared" si="169"/>
        <v/>
      </c>
      <c r="X375" s="833" t="str">
        <f t="shared" si="185"/>
        <v/>
      </c>
      <c r="Y375" s="762" t="str">
        <f t="shared" si="177"/>
        <v/>
      </c>
      <c r="Z375" s="762" t="str">
        <f t="shared" si="178"/>
        <v/>
      </c>
      <c r="AA375" s="762" t="str">
        <f t="shared" si="170"/>
        <v/>
      </c>
      <c r="AB375" s="762" t="str">
        <f t="shared" si="171"/>
        <v/>
      </c>
      <c r="AC375" s="762" t="str">
        <f t="shared" si="179"/>
        <v/>
      </c>
    </row>
    <row r="376" spans="1:29" hidden="1">
      <c r="A376" s="765"/>
      <c r="B376" s="765"/>
      <c r="C376" s="810"/>
      <c r="D376" s="763"/>
      <c r="E376" s="763"/>
      <c r="F376" s="763"/>
      <c r="G376" s="763"/>
      <c r="H376" s="807" t="str">
        <f t="shared" si="166"/>
        <v/>
      </c>
      <c r="I376" s="761"/>
      <c r="J376" s="808" t="str">
        <f t="shared" si="180"/>
        <v/>
      </c>
      <c r="K376" s="808" t="str">
        <f t="shared" si="181"/>
        <v/>
      </c>
      <c r="L376" s="761"/>
      <c r="M376" s="760" t="str">
        <f t="shared" si="168"/>
        <v/>
      </c>
      <c r="N376" s="760" t="str">
        <f t="shared" si="172"/>
        <v/>
      </c>
      <c r="O376" s="762" t="str">
        <f t="shared" si="173"/>
        <v/>
      </c>
      <c r="P376" s="762" t="str">
        <f t="shared" si="182"/>
        <v/>
      </c>
      <c r="Q376" s="762" t="str">
        <f t="shared" si="167"/>
        <v/>
      </c>
      <c r="R376" s="762" t="str">
        <f t="shared" si="183"/>
        <v/>
      </c>
      <c r="S376" s="762" t="str">
        <f t="shared" si="174"/>
        <v/>
      </c>
      <c r="T376" s="762" t="str">
        <f t="shared" si="175"/>
        <v/>
      </c>
      <c r="U376" s="762" t="str">
        <f t="shared" si="184"/>
        <v/>
      </c>
      <c r="V376" s="762" t="str">
        <f t="shared" si="176"/>
        <v/>
      </c>
      <c r="W376" s="762" t="str">
        <f t="shared" si="169"/>
        <v/>
      </c>
      <c r="X376" s="833" t="str">
        <f t="shared" si="185"/>
        <v/>
      </c>
      <c r="Y376" s="762" t="str">
        <f t="shared" si="177"/>
        <v/>
      </c>
      <c r="Z376" s="762" t="str">
        <f t="shared" si="178"/>
        <v/>
      </c>
      <c r="AA376" s="762" t="str">
        <f t="shared" si="170"/>
        <v/>
      </c>
      <c r="AB376" s="762" t="str">
        <f t="shared" si="171"/>
        <v/>
      </c>
      <c r="AC376" s="762" t="str">
        <f t="shared" si="179"/>
        <v/>
      </c>
    </row>
    <row r="377" spans="1:29" hidden="1">
      <c r="A377" s="765"/>
      <c r="B377" s="765"/>
      <c r="C377" s="810"/>
      <c r="D377" s="763"/>
      <c r="E377" s="763"/>
      <c r="F377" s="763"/>
      <c r="G377" s="763"/>
      <c r="H377" s="807" t="str">
        <f t="shared" si="166"/>
        <v/>
      </c>
      <c r="I377" s="761"/>
      <c r="J377" s="808" t="str">
        <f t="shared" si="180"/>
        <v/>
      </c>
      <c r="K377" s="808" t="str">
        <f t="shared" si="181"/>
        <v/>
      </c>
      <c r="L377" s="761"/>
      <c r="M377" s="760" t="str">
        <f t="shared" si="168"/>
        <v/>
      </c>
      <c r="N377" s="760" t="str">
        <f t="shared" si="172"/>
        <v/>
      </c>
      <c r="O377" s="762" t="str">
        <f t="shared" si="173"/>
        <v/>
      </c>
      <c r="P377" s="762" t="str">
        <f t="shared" si="182"/>
        <v/>
      </c>
      <c r="Q377" s="762" t="str">
        <f t="shared" si="167"/>
        <v/>
      </c>
      <c r="R377" s="762" t="str">
        <f t="shared" si="183"/>
        <v/>
      </c>
      <c r="S377" s="762" t="str">
        <f t="shared" si="174"/>
        <v/>
      </c>
      <c r="T377" s="762" t="str">
        <f t="shared" si="175"/>
        <v/>
      </c>
      <c r="U377" s="762" t="str">
        <f t="shared" si="184"/>
        <v/>
      </c>
      <c r="V377" s="762" t="str">
        <f t="shared" si="176"/>
        <v/>
      </c>
      <c r="W377" s="762" t="str">
        <f t="shared" si="169"/>
        <v/>
      </c>
      <c r="X377" s="833" t="str">
        <f t="shared" si="185"/>
        <v/>
      </c>
      <c r="Y377" s="762" t="str">
        <f t="shared" si="177"/>
        <v/>
      </c>
      <c r="Z377" s="762" t="str">
        <f t="shared" si="178"/>
        <v/>
      </c>
      <c r="AA377" s="762" t="str">
        <f t="shared" si="170"/>
        <v/>
      </c>
      <c r="AB377" s="762" t="str">
        <f t="shared" si="171"/>
        <v/>
      </c>
      <c r="AC377" s="762" t="str">
        <f t="shared" si="179"/>
        <v/>
      </c>
    </row>
    <row r="378" spans="1:29" hidden="1">
      <c r="A378" s="765"/>
      <c r="B378" s="765"/>
      <c r="C378" s="810"/>
      <c r="D378" s="763"/>
      <c r="E378" s="763"/>
      <c r="F378" s="763"/>
      <c r="G378" s="763"/>
      <c r="H378" s="807" t="str">
        <f t="shared" si="166"/>
        <v/>
      </c>
      <c r="I378" s="761"/>
      <c r="J378" s="808" t="str">
        <f t="shared" si="180"/>
        <v/>
      </c>
      <c r="K378" s="808" t="str">
        <f t="shared" si="181"/>
        <v/>
      </c>
      <c r="L378" s="761"/>
      <c r="M378" s="760" t="str">
        <f t="shared" si="168"/>
        <v/>
      </c>
      <c r="N378" s="760" t="str">
        <f t="shared" si="172"/>
        <v/>
      </c>
      <c r="O378" s="762" t="str">
        <f t="shared" si="173"/>
        <v/>
      </c>
      <c r="P378" s="762" t="str">
        <f t="shared" si="182"/>
        <v/>
      </c>
      <c r="Q378" s="762" t="str">
        <f t="shared" si="167"/>
        <v/>
      </c>
      <c r="R378" s="762" t="str">
        <f t="shared" si="183"/>
        <v/>
      </c>
      <c r="S378" s="762" t="str">
        <f t="shared" si="174"/>
        <v/>
      </c>
      <c r="T378" s="762" t="str">
        <f t="shared" si="175"/>
        <v/>
      </c>
      <c r="U378" s="762" t="str">
        <f t="shared" si="184"/>
        <v/>
      </c>
      <c r="V378" s="762" t="str">
        <f t="shared" si="176"/>
        <v/>
      </c>
      <c r="W378" s="762" t="str">
        <f t="shared" si="169"/>
        <v/>
      </c>
      <c r="X378" s="833" t="str">
        <f t="shared" si="185"/>
        <v/>
      </c>
      <c r="Y378" s="762" t="str">
        <f t="shared" si="177"/>
        <v/>
      </c>
      <c r="Z378" s="762" t="str">
        <f t="shared" si="178"/>
        <v/>
      </c>
      <c r="AA378" s="762" t="str">
        <f t="shared" si="170"/>
        <v/>
      </c>
      <c r="AB378" s="762" t="str">
        <f t="shared" si="171"/>
        <v/>
      </c>
      <c r="AC378" s="762" t="str">
        <f t="shared" si="179"/>
        <v/>
      </c>
    </row>
    <row r="379" spans="1:29" hidden="1">
      <c r="A379" s="765"/>
      <c r="B379" s="765"/>
      <c r="C379" s="810"/>
      <c r="D379" s="763"/>
      <c r="E379" s="763"/>
      <c r="F379" s="763"/>
      <c r="G379" s="763"/>
      <c r="H379" s="807" t="str">
        <f t="shared" si="166"/>
        <v/>
      </c>
      <c r="I379" s="761"/>
      <c r="J379" s="808" t="str">
        <f t="shared" si="180"/>
        <v/>
      </c>
      <c r="K379" s="808" t="str">
        <f t="shared" si="181"/>
        <v/>
      </c>
      <c r="L379" s="761"/>
      <c r="M379" s="760" t="str">
        <f t="shared" si="168"/>
        <v/>
      </c>
      <c r="N379" s="760" t="str">
        <f t="shared" si="172"/>
        <v/>
      </c>
      <c r="O379" s="762" t="str">
        <f t="shared" si="173"/>
        <v/>
      </c>
      <c r="P379" s="762" t="str">
        <f t="shared" si="182"/>
        <v/>
      </c>
      <c r="Q379" s="762" t="str">
        <f t="shared" si="167"/>
        <v/>
      </c>
      <c r="R379" s="762" t="str">
        <f t="shared" si="183"/>
        <v/>
      </c>
      <c r="S379" s="762" t="str">
        <f t="shared" si="174"/>
        <v/>
      </c>
      <c r="T379" s="762" t="str">
        <f t="shared" si="175"/>
        <v/>
      </c>
      <c r="U379" s="762" t="str">
        <f t="shared" si="184"/>
        <v/>
      </c>
      <c r="V379" s="762" t="str">
        <f t="shared" si="176"/>
        <v/>
      </c>
      <c r="W379" s="762" t="str">
        <f t="shared" si="169"/>
        <v/>
      </c>
      <c r="X379" s="833" t="str">
        <f t="shared" si="185"/>
        <v/>
      </c>
      <c r="Y379" s="762" t="str">
        <f t="shared" si="177"/>
        <v/>
      </c>
      <c r="Z379" s="762" t="str">
        <f t="shared" si="178"/>
        <v/>
      </c>
      <c r="AA379" s="762" t="str">
        <f t="shared" si="170"/>
        <v/>
      </c>
      <c r="AB379" s="762" t="str">
        <f t="shared" si="171"/>
        <v/>
      </c>
      <c r="AC379" s="762" t="str">
        <f t="shared" si="179"/>
        <v/>
      </c>
    </row>
    <row r="380" spans="1:29" hidden="1">
      <c r="A380" s="765"/>
      <c r="B380" s="765"/>
      <c r="C380" s="810"/>
      <c r="D380" s="763"/>
      <c r="E380" s="763"/>
      <c r="F380" s="763"/>
      <c r="G380" s="763"/>
      <c r="H380" s="807" t="str">
        <f t="shared" si="166"/>
        <v/>
      </c>
      <c r="I380" s="761"/>
      <c r="J380" s="808" t="str">
        <f t="shared" si="180"/>
        <v/>
      </c>
      <c r="K380" s="808" t="str">
        <f t="shared" si="181"/>
        <v/>
      </c>
      <c r="L380" s="761"/>
      <c r="M380" s="760" t="str">
        <f t="shared" si="168"/>
        <v/>
      </c>
      <c r="N380" s="760" t="str">
        <f t="shared" si="172"/>
        <v/>
      </c>
      <c r="O380" s="762" t="str">
        <f t="shared" si="173"/>
        <v/>
      </c>
      <c r="P380" s="762" t="str">
        <f t="shared" si="182"/>
        <v/>
      </c>
      <c r="Q380" s="762" t="str">
        <f t="shared" si="167"/>
        <v/>
      </c>
      <c r="R380" s="762" t="str">
        <f t="shared" si="183"/>
        <v/>
      </c>
      <c r="S380" s="762" t="str">
        <f t="shared" si="174"/>
        <v/>
      </c>
      <c r="T380" s="762" t="str">
        <f t="shared" si="175"/>
        <v/>
      </c>
      <c r="U380" s="762" t="str">
        <f t="shared" si="184"/>
        <v/>
      </c>
      <c r="V380" s="762" t="str">
        <f t="shared" si="176"/>
        <v/>
      </c>
      <c r="W380" s="762" t="str">
        <f t="shared" si="169"/>
        <v/>
      </c>
      <c r="X380" s="833" t="str">
        <f t="shared" si="185"/>
        <v/>
      </c>
      <c r="Y380" s="762" t="str">
        <f t="shared" si="177"/>
        <v/>
      </c>
      <c r="Z380" s="762" t="str">
        <f t="shared" si="178"/>
        <v/>
      </c>
      <c r="AA380" s="762" t="str">
        <f t="shared" si="170"/>
        <v/>
      </c>
      <c r="AB380" s="762" t="str">
        <f t="shared" si="171"/>
        <v/>
      </c>
      <c r="AC380" s="762" t="str">
        <f t="shared" si="179"/>
        <v/>
      </c>
    </row>
    <row r="381" spans="1:29" hidden="1">
      <c r="A381" s="765"/>
      <c r="B381" s="765"/>
      <c r="C381" s="810"/>
      <c r="D381" s="763"/>
      <c r="E381" s="763"/>
      <c r="F381" s="763"/>
      <c r="G381" s="763"/>
      <c r="H381" s="807" t="str">
        <f t="shared" si="166"/>
        <v/>
      </c>
      <c r="I381" s="761"/>
      <c r="J381" s="808" t="str">
        <f t="shared" si="180"/>
        <v/>
      </c>
      <c r="K381" s="808" t="str">
        <f t="shared" si="181"/>
        <v/>
      </c>
      <c r="L381" s="761"/>
      <c r="M381" s="760" t="str">
        <f t="shared" si="168"/>
        <v/>
      </c>
      <c r="N381" s="760" t="str">
        <f t="shared" si="172"/>
        <v/>
      </c>
      <c r="O381" s="762" t="str">
        <f t="shared" si="173"/>
        <v/>
      </c>
      <c r="P381" s="762" t="str">
        <f t="shared" si="182"/>
        <v/>
      </c>
      <c r="Q381" s="762" t="str">
        <f t="shared" si="167"/>
        <v/>
      </c>
      <c r="R381" s="762" t="str">
        <f t="shared" si="183"/>
        <v/>
      </c>
      <c r="S381" s="762" t="str">
        <f t="shared" si="174"/>
        <v/>
      </c>
      <c r="T381" s="762" t="str">
        <f t="shared" si="175"/>
        <v/>
      </c>
      <c r="U381" s="762" t="str">
        <f t="shared" si="184"/>
        <v/>
      </c>
      <c r="V381" s="762" t="str">
        <f t="shared" si="176"/>
        <v/>
      </c>
      <c r="W381" s="762" t="str">
        <f t="shared" si="169"/>
        <v/>
      </c>
      <c r="X381" s="833" t="str">
        <f t="shared" si="185"/>
        <v/>
      </c>
      <c r="Y381" s="762" t="str">
        <f t="shared" si="177"/>
        <v/>
      </c>
      <c r="Z381" s="762" t="str">
        <f t="shared" si="178"/>
        <v/>
      </c>
      <c r="AA381" s="762" t="str">
        <f t="shared" si="170"/>
        <v/>
      </c>
      <c r="AB381" s="762" t="str">
        <f t="shared" si="171"/>
        <v/>
      </c>
      <c r="AC381" s="762" t="str">
        <f t="shared" si="179"/>
        <v/>
      </c>
    </row>
    <row r="382" spans="1:29" hidden="1">
      <c r="A382" s="765"/>
      <c r="B382" s="765"/>
      <c r="C382" s="810"/>
      <c r="D382" s="763"/>
      <c r="E382" s="763"/>
      <c r="F382" s="763"/>
      <c r="G382" s="763"/>
      <c r="H382" s="807" t="str">
        <f t="shared" si="166"/>
        <v/>
      </c>
      <c r="I382" s="761"/>
      <c r="J382" s="808" t="str">
        <f t="shared" si="180"/>
        <v/>
      </c>
      <c r="K382" s="808" t="str">
        <f t="shared" si="181"/>
        <v/>
      </c>
      <c r="L382" s="761"/>
      <c r="M382" s="760" t="str">
        <f t="shared" si="168"/>
        <v/>
      </c>
      <c r="N382" s="760" t="str">
        <f t="shared" si="172"/>
        <v/>
      </c>
      <c r="O382" s="762" t="str">
        <f t="shared" si="173"/>
        <v/>
      </c>
      <c r="P382" s="762" t="str">
        <f t="shared" si="182"/>
        <v/>
      </c>
      <c r="Q382" s="762" t="str">
        <f t="shared" si="167"/>
        <v/>
      </c>
      <c r="R382" s="762" t="str">
        <f t="shared" si="183"/>
        <v/>
      </c>
      <c r="S382" s="762" t="str">
        <f t="shared" si="174"/>
        <v/>
      </c>
      <c r="T382" s="762" t="str">
        <f t="shared" si="175"/>
        <v/>
      </c>
      <c r="U382" s="762" t="str">
        <f t="shared" si="184"/>
        <v/>
      </c>
      <c r="V382" s="762" t="str">
        <f t="shared" si="176"/>
        <v/>
      </c>
      <c r="W382" s="762" t="str">
        <f t="shared" si="169"/>
        <v/>
      </c>
      <c r="X382" s="833" t="str">
        <f t="shared" si="185"/>
        <v/>
      </c>
      <c r="Y382" s="762" t="str">
        <f t="shared" si="177"/>
        <v/>
      </c>
      <c r="Z382" s="762" t="str">
        <f t="shared" si="178"/>
        <v/>
      </c>
      <c r="AA382" s="762" t="str">
        <f t="shared" si="170"/>
        <v/>
      </c>
      <c r="AB382" s="762" t="str">
        <f t="shared" si="171"/>
        <v/>
      </c>
      <c r="AC382" s="762" t="str">
        <f t="shared" si="179"/>
        <v/>
      </c>
    </row>
    <row r="383" spans="1:29" hidden="1">
      <c r="A383" s="765"/>
      <c r="B383" s="765"/>
      <c r="C383" s="810"/>
      <c r="D383" s="763"/>
      <c r="E383" s="763"/>
      <c r="F383" s="763"/>
      <c r="G383" s="763"/>
      <c r="H383" s="807" t="str">
        <f t="shared" si="166"/>
        <v/>
      </c>
      <c r="I383" s="761"/>
      <c r="J383" s="808" t="str">
        <f t="shared" si="180"/>
        <v/>
      </c>
      <c r="K383" s="808" t="str">
        <f t="shared" si="181"/>
        <v/>
      </c>
      <c r="L383" s="761"/>
      <c r="M383" s="760" t="str">
        <f t="shared" si="168"/>
        <v/>
      </c>
      <c r="N383" s="760" t="str">
        <f t="shared" si="172"/>
        <v/>
      </c>
      <c r="O383" s="762" t="str">
        <f t="shared" si="173"/>
        <v/>
      </c>
      <c r="P383" s="762" t="str">
        <f t="shared" si="182"/>
        <v/>
      </c>
      <c r="Q383" s="762" t="str">
        <f t="shared" si="167"/>
        <v/>
      </c>
      <c r="R383" s="762" t="str">
        <f t="shared" si="183"/>
        <v/>
      </c>
      <c r="S383" s="762" t="str">
        <f t="shared" si="174"/>
        <v/>
      </c>
      <c r="T383" s="762" t="str">
        <f t="shared" si="175"/>
        <v/>
      </c>
      <c r="U383" s="762" t="str">
        <f t="shared" si="184"/>
        <v/>
      </c>
      <c r="V383" s="762" t="str">
        <f t="shared" si="176"/>
        <v/>
      </c>
      <c r="W383" s="762" t="str">
        <f t="shared" si="169"/>
        <v/>
      </c>
      <c r="X383" s="833" t="str">
        <f t="shared" si="185"/>
        <v/>
      </c>
      <c r="Y383" s="762" t="str">
        <f t="shared" si="177"/>
        <v/>
      </c>
      <c r="Z383" s="762" t="str">
        <f t="shared" si="178"/>
        <v/>
      </c>
      <c r="AA383" s="762" t="str">
        <f t="shared" si="170"/>
        <v/>
      </c>
      <c r="AB383" s="762" t="str">
        <f t="shared" si="171"/>
        <v/>
      </c>
      <c r="AC383" s="762" t="str">
        <f t="shared" si="179"/>
        <v/>
      </c>
    </row>
    <row r="384" spans="1:29" hidden="1">
      <c r="A384" s="765"/>
      <c r="B384" s="765"/>
      <c r="C384" s="810"/>
      <c r="D384" s="763"/>
      <c r="E384" s="763"/>
      <c r="F384" s="763"/>
      <c r="G384" s="763"/>
      <c r="H384" s="807" t="str">
        <f t="shared" si="166"/>
        <v/>
      </c>
      <c r="I384" s="761"/>
      <c r="J384" s="808" t="str">
        <f t="shared" si="180"/>
        <v/>
      </c>
      <c r="K384" s="808" t="str">
        <f t="shared" si="181"/>
        <v/>
      </c>
      <c r="L384" s="761"/>
      <c r="M384" s="760" t="str">
        <f t="shared" si="168"/>
        <v/>
      </c>
      <c r="N384" s="760" t="str">
        <f t="shared" si="172"/>
        <v/>
      </c>
      <c r="O384" s="762" t="str">
        <f t="shared" si="173"/>
        <v/>
      </c>
      <c r="P384" s="762" t="str">
        <f t="shared" si="182"/>
        <v/>
      </c>
      <c r="Q384" s="762" t="str">
        <f t="shared" si="167"/>
        <v/>
      </c>
      <c r="R384" s="762" t="str">
        <f t="shared" si="183"/>
        <v/>
      </c>
      <c r="S384" s="762" t="str">
        <f t="shared" si="174"/>
        <v/>
      </c>
      <c r="T384" s="762" t="str">
        <f t="shared" si="175"/>
        <v/>
      </c>
      <c r="U384" s="762" t="str">
        <f t="shared" si="184"/>
        <v/>
      </c>
      <c r="V384" s="762" t="str">
        <f t="shared" si="176"/>
        <v/>
      </c>
      <c r="W384" s="762" t="str">
        <f t="shared" si="169"/>
        <v/>
      </c>
      <c r="X384" s="833" t="str">
        <f t="shared" si="185"/>
        <v/>
      </c>
      <c r="Y384" s="762" t="str">
        <f t="shared" si="177"/>
        <v/>
      </c>
      <c r="Z384" s="762" t="str">
        <f t="shared" si="178"/>
        <v/>
      </c>
      <c r="AA384" s="762" t="str">
        <f t="shared" si="170"/>
        <v/>
      </c>
      <c r="AB384" s="762" t="str">
        <f t="shared" si="171"/>
        <v/>
      </c>
      <c r="AC384" s="762" t="str">
        <f t="shared" si="179"/>
        <v/>
      </c>
    </row>
    <row r="385" spans="1:29" hidden="1">
      <c r="A385" s="765"/>
      <c r="B385" s="765"/>
      <c r="C385" s="810"/>
      <c r="D385" s="763"/>
      <c r="E385" s="763"/>
      <c r="F385" s="763"/>
      <c r="G385" s="763"/>
      <c r="H385" s="807" t="str">
        <f t="shared" si="166"/>
        <v/>
      </c>
      <c r="I385" s="761"/>
      <c r="J385" s="808" t="str">
        <f t="shared" si="180"/>
        <v/>
      </c>
      <c r="K385" s="808" t="str">
        <f t="shared" si="181"/>
        <v/>
      </c>
      <c r="L385" s="761"/>
      <c r="M385" s="760" t="str">
        <f t="shared" si="168"/>
        <v/>
      </c>
      <c r="N385" s="760" t="str">
        <f t="shared" si="172"/>
        <v/>
      </c>
      <c r="O385" s="762" t="str">
        <f t="shared" si="173"/>
        <v/>
      </c>
      <c r="P385" s="762" t="str">
        <f t="shared" si="182"/>
        <v/>
      </c>
      <c r="Q385" s="762" t="str">
        <f t="shared" si="167"/>
        <v/>
      </c>
      <c r="R385" s="762" t="str">
        <f t="shared" si="183"/>
        <v/>
      </c>
      <c r="S385" s="762" t="str">
        <f t="shared" si="174"/>
        <v/>
      </c>
      <c r="T385" s="762" t="str">
        <f t="shared" si="175"/>
        <v/>
      </c>
      <c r="U385" s="762" t="str">
        <f t="shared" si="184"/>
        <v/>
      </c>
      <c r="V385" s="762" t="str">
        <f t="shared" si="176"/>
        <v/>
      </c>
      <c r="W385" s="762" t="str">
        <f t="shared" si="169"/>
        <v/>
      </c>
      <c r="X385" s="833" t="str">
        <f t="shared" si="185"/>
        <v/>
      </c>
      <c r="Y385" s="762" t="str">
        <f t="shared" si="177"/>
        <v/>
      </c>
      <c r="Z385" s="762" t="str">
        <f t="shared" si="178"/>
        <v/>
      </c>
      <c r="AA385" s="762" t="str">
        <f t="shared" si="170"/>
        <v/>
      </c>
      <c r="AB385" s="762" t="str">
        <f t="shared" si="171"/>
        <v/>
      </c>
      <c r="AC385" s="762" t="str">
        <f t="shared" si="179"/>
        <v/>
      </c>
    </row>
    <row r="386" spans="1:29" hidden="1">
      <c r="A386" s="765"/>
      <c r="B386" s="765"/>
      <c r="C386" s="810"/>
      <c r="D386" s="763"/>
      <c r="E386" s="763"/>
      <c r="F386" s="763"/>
      <c r="G386" s="763"/>
      <c r="H386" s="807" t="str">
        <f t="shared" si="166"/>
        <v/>
      </c>
      <c r="I386" s="761"/>
      <c r="J386" s="808" t="str">
        <f t="shared" si="180"/>
        <v/>
      </c>
      <c r="K386" s="808" t="str">
        <f t="shared" si="181"/>
        <v/>
      </c>
      <c r="L386" s="761"/>
      <c r="M386" s="760" t="str">
        <f t="shared" si="168"/>
        <v/>
      </c>
      <c r="N386" s="760" t="str">
        <f t="shared" si="172"/>
        <v/>
      </c>
      <c r="O386" s="762" t="str">
        <f t="shared" si="173"/>
        <v/>
      </c>
      <c r="P386" s="762" t="str">
        <f t="shared" si="182"/>
        <v/>
      </c>
      <c r="Q386" s="762" t="str">
        <f t="shared" si="167"/>
        <v/>
      </c>
      <c r="R386" s="762" t="str">
        <f t="shared" si="183"/>
        <v/>
      </c>
      <c r="S386" s="762" t="str">
        <f t="shared" si="174"/>
        <v/>
      </c>
      <c r="T386" s="762" t="str">
        <f t="shared" si="175"/>
        <v/>
      </c>
      <c r="U386" s="762" t="str">
        <f t="shared" si="184"/>
        <v/>
      </c>
      <c r="V386" s="762" t="str">
        <f t="shared" si="176"/>
        <v/>
      </c>
      <c r="W386" s="762" t="str">
        <f t="shared" si="169"/>
        <v/>
      </c>
      <c r="X386" s="833" t="str">
        <f t="shared" si="185"/>
        <v/>
      </c>
      <c r="Y386" s="762" t="str">
        <f t="shared" si="177"/>
        <v/>
      </c>
      <c r="Z386" s="762" t="str">
        <f t="shared" si="178"/>
        <v/>
      </c>
      <c r="AA386" s="762" t="str">
        <f t="shared" si="170"/>
        <v/>
      </c>
      <c r="AB386" s="762" t="str">
        <f t="shared" si="171"/>
        <v/>
      </c>
      <c r="AC386" s="762" t="str">
        <f t="shared" si="179"/>
        <v/>
      </c>
    </row>
    <row r="387" spans="1:29" hidden="1">
      <c r="A387" s="765"/>
      <c r="B387" s="765"/>
      <c r="C387" s="810"/>
      <c r="D387" s="763"/>
      <c r="E387" s="763"/>
      <c r="F387" s="763"/>
      <c r="G387" s="763"/>
      <c r="H387" s="807" t="str">
        <f t="shared" ref="H387:H450" si="186">IF(G387&lt;&gt;"",ROUND(((D387-E387)+(F387-G387))/2,2),"")</f>
        <v/>
      </c>
      <c r="I387" s="761"/>
      <c r="J387" s="808" t="str">
        <f t="shared" si="180"/>
        <v/>
      </c>
      <c r="K387" s="808" t="str">
        <f t="shared" si="181"/>
        <v/>
      </c>
      <c r="L387" s="761"/>
      <c r="M387" s="760" t="str">
        <f t="shared" si="168"/>
        <v/>
      </c>
      <c r="N387" s="760" t="str">
        <f t="shared" si="172"/>
        <v/>
      </c>
      <c r="O387" s="762" t="str">
        <f t="shared" si="173"/>
        <v/>
      </c>
      <c r="P387" s="762" t="str">
        <f t="shared" si="182"/>
        <v/>
      </c>
      <c r="Q387" s="762" t="str">
        <f t="shared" ref="Q387:Q450" si="187">IF(AND(ISNUMBER(H387),ISNUMBER(J387),ISNUMBER(O387)),H387+J387+O387,"")</f>
        <v/>
      </c>
      <c r="R387" s="762" t="str">
        <f t="shared" si="183"/>
        <v/>
      </c>
      <c r="S387" s="762" t="str">
        <f t="shared" si="174"/>
        <v/>
      </c>
      <c r="T387" s="762" t="str">
        <f t="shared" si="175"/>
        <v/>
      </c>
      <c r="U387" s="762" t="str">
        <f t="shared" si="184"/>
        <v/>
      </c>
      <c r="V387" s="762" t="str">
        <f t="shared" si="176"/>
        <v/>
      </c>
      <c r="W387" s="762" t="str">
        <f t="shared" si="169"/>
        <v/>
      </c>
      <c r="X387" s="833" t="str">
        <f t="shared" si="185"/>
        <v/>
      </c>
      <c r="Y387" s="762" t="str">
        <f t="shared" si="177"/>
        <v/>
      </c>
      <c r="Z387" s="762" t="str">
        <f t="shared" si="178"/>
        <v/>
      </c>
      <c r="AA387" s="762" t="str">
        <f t="shared" si="170"/>
        <v/>
      </c>
      <c r="AB387" s="762" t="str">
        <f t="shared" si="171"/>
        <v/>
      </c>
      <c r="AC387" s="762" t="str">
        <f t="shared" si="179"/>
        <v/>
      </c>
    </row>
    <row r="388" spans="1:29" hidden="1">
      <c r="A388" s="765"/>
      <c r="B388" s="765"/>
      <c r="C388" s="810"/>
      <c r="D388" s="763"/>
      <c r="E388" s="763"/>
      <c r="F388" s="763"/>
      <c r="G388" s="763"/>
      <c r="H388" s="807" t="str">
        <f t="shared" si="186"/>
        <v/>
      </c>
      <c r="I388" s="761"/>
      <c r="J388" s="808" t="str">
        <f t="shared" si="180"/>
        <v/>
      </c>
      <c r="K388" s="808" t="str">
        <f t="shared" si="181"/>
        <v/>
      </c>
      <c r="L388" s="761"/>
      <c r="M388" s="760" t="str">
        <f t="shared" si="168"/>
        <v/>
      </c>
      <c r="N388" s="760" t="str">
        <f t="shared" si="172"/>
        <v/>
      </c>
      <c r="O388" s="762" t="str">
        <f t="shared" si="173"/>
        <v/>
      </c>
      <c r="P388" s="762" t="str">
        <f t="shared" si="182"/>
        <v/>
      </c>
      <c r="Q388" s="762" t="str">
        <f t="shared" si="187"/>
        <v/>
      </c>
      <c r="R388" s="762" t="str">
        <f t="shared" si="183"/>
        <v/>
      </c>
      <c r="S388" s="762" t="str">
        <f t="shared" si="174"/>
        <v/>
      </c>
      <c r="T388" s="762" t="str">
        <f t="shared" si="175"/>
        <v/>
      </c>
      <c r="U388" s="762" t="str">
        <f t="shared" si="184"/>
        <v/>
      </c>
      <c r="V388" s="762" t="str">
        <f t="shared" si="176"/>
        <v/>
      </c>
      <c r="W388" s="762" t="str">
        <f t="shared" si="169"/>
        <v/>
      </c>
      <c r="X388" s="833" t="str">
        <f t="shared" si="185"/>
        <v/>
      </c>
      <c r="Y388" s="762" t="str">
        <f t="shared" si="177"/>
        <v/>
      </c>
      <c r="Z388" s="762" t="str">
        <f t="shared" si="178"/>
        <v/>
      </c>
      <c r="AA388" s="762" t="str">
        <f t="shared" si="170"/>
        <v/>
      </c>
      <c r="AB388" s="762" t="str">
        <f t="shared" si="171"/>
        <v/>
      </c>
      <c r="AC388" s="762" t="str">
        <f t="shared" si="179"/>
        <v/>
      </c>
    </row>
    <row r="389" spans="1:29" hidden="1">
      <c r="A389" s="765"/>
      <c r="B389" s="765"/>
      <c r="C389" s="810"/>
      <c r="D389" s="763"/>
      <c r="E389" s="763"/>
      <c r="F389" s="763"/>
      <c r="G389" s="763"/>
      <c r="H389" s="807" t="str">
        <f t="shared" si="186"/>
        <v/>
      </c>
      <c r="I389" s="761"/>
      <c r="J389" s="808" t="str">
        <f t="shared" si="180"/>
        <v/>
      </c>
      <c r="K389" s="808" t="str">
        <f t="shared" si="181"/>
        <v/>
      </c>
      <c r="L389" s="761"/>
      <c r="M389" s="760" t="str">
        <f t="shared" ref="M389:M452" si="188">IF(AND(ISNUMBER(C389),ISNUMBER(L389)),C389*L389,"")</f>
        <v/>
      </c>
      <c r="N389" s="760" t="str">
        <f t="shared" si="172"/>
        <v/>
      </c>
      <c r="O389" s="762" t="str">
        <f t="shared" si="173"/>
        <v/>
      </c>
      <c r="P389" s="762" t="str">
        <f t="shared" si="182"/>
        <v/>
      </c>
      <c r="Q389" s="762" t="str">
        <f t="shared" si="187"/>
        <v/>
      </c>
      <c r="R389" s="762" t="str">
        <f t="shared" si="183"/>
        <v/>
      </c>
      <c r="S389" s="762" t="str">
        <f t="shared" si="174"/>
        <v/>
      </c>
      <c r="T389" s="762" t="str">
        <f t="shared" si="175"/>
        <v/>
      </c>
      <c r="U389" s="762" t="str">
        <f t="shared" si="184"/>
        <v/>
      </c>
      <c r="V389" s="762" t="str">
        <f t="shared" si="176"/>
        <v/>
      </c>
      <c r="W389" s="762" t="str">
        <f t="shared" ref="W389:W452" si="189">IF(AND(ISNUMBER(T389),ISNUMBER(N389),ISNUMBER(P389)),ROUND(T389-N389-P389,2),"")</f>
        <v/>
      </c>
      <c r="X389" s="833" t="str">
        <f t="shared" si="185"/>
        <v/>
      </c>
      <c r="Y389" s="762" t="str">
        <f t="shared" si="177"/>
        <v/>
      </c>
      <c r="Z389" s="762" t="str">
        <f t="shared" si="178"/>
        <v/>
      </c>
      <c r="AA389" s="762" t="str">
        <f t="shared" ref="AA389:AA452" si="190">IF(AND(ISNUMBER(Y389),ISNUMBER($AA$12)),ROUND(Y389*$AA$12,2),"")</f>
        <v/>
      </c>
      <c r="AB389" s="762" t="str">
        <f t="shared" ref="AB389:AB452" si="191">IF(AND(ISNUMBER(Z389),ISNUMBER($AB$12)),ROUND(Z389*$AB$12,2),"")</f>
        <v/>
      </c>
      <c r="AC389" s="762" t="str">
        <f t="shared" si="179"/>
        <v/>
      </c>
    </row>
    <row r="390" spans="1:29" hidden="1">
      <c r="A390" s="765"/>
      <c r="B390" s="765"/>
      <c r="C390" s="810"/>
      <c r="D390" s="763"/>
      <c r="E390" s="763"/>
      <c r="F390" s="763"/>
      <c r="G390" s="763"/>
      <c r="H390" s="807" t="str">
        <f t="shared" si="186"/>
        <v/>
      </c>
      <c r="I390" s="761"/>
      <c r="J390" s="808" t="str">
        <f t="shared" si="180"/>
        <v/>
      </c>
      <c r="K390" s="808" t="str">
        <f t="shared" si="181"/>
        <v/>
      </c>
      <c r="L390" s="761"/>
      <c r="M390" s="760" t="str">
        <f t="shared" si="188"/>
        <v/>
      </c>
      <c r="N390" s="760" t="str">
        <f t="shared" ref="N390:N453" si="192">IF(AND(ISNUMBER(K390),ISNUMBER(M390)),ROUND(PI()*K390^2/4*M390,2),"")</f>
        <v/>
      </c>
      <c r="O390" s="762" t="str">
        <f t="shared" ref="O390:O453" si="193">IF(AND(ISNUMBER(I390),ISNUMBER($O$12)),$O$12,"")</f>
        <v/>
      </c>
      <c r="P390" s="762" t="str">
        <f t="shared" si="182"/>
        <v/>
      </c>
      <c r="Q390" s="762" t="str">
        <f t="shared" si="187"/>
        <v/>
      </c>
      <c r="R390" s="762" t="str">
        <f t="shared" si="183"/>
        <v/>
      </c>
      <c r="S390" s="762" t="str">
        <f t="shared" ref="S390:S453" si="194">IF(AND(ISNUMBER(K390),ISNUMBER(L390),ISNUMBER(R390)),ROUND(K390*L390+2*R390+(L390-1)*0.2,2),"")</f>
        <v/>
      </c>
      <c r="T390" s="762" t="str">
        <f t="shared" ref="T390:T453" si="195">IF(AND(ISNUMBER(C390),ISNUMBER(Q390),ISNUMBER(S390)),ROUND(C390*Q390*S390,2),"")</f>
        <v/>
      </c>
      <c r="U390" s="762" t="str">
        <f t="shared" si="184"/>
        <v/>
      </c>
      <c r="V390" s="762" t="str">
        <f t="shared" ref="V390:V453" si="196">IF(AND(ISNUMBER(I390),ISNUMBER(O390),ISNUMBER(Q390)),Q390-O390-K390,"")</f>
        <v/>
      </c>
      <c r="W390" s="762" t="str">
        <f t="shared" si="189"/>
        <v/>
      </c>
      <c r="X390" s="833" t="str">
        <f t="shared" si="185"/>
        <v/>
      </c>
      <c r="Y390" s="762" t="str">
        <f t="shared" ref="Y390:Y453" si="197">IF(AND(ISNUMBER(N390),ISNUMBER(P390),ISNUMBER(X390)),N390+P390+X390,"")</f>
        <v/>
      </c>
      <c r="Z390" s="762" t="str">
        <f t="shared" ref="Z390:Z453" si="198">IF(ISNUMBER(X390),X390,"")</f>
        <v/>
      </c>
      <c r="AA390" s="762" t="str">
        <f t="shared" si="190"/>
        <v/>
      </c>
      <c r="AB390" s="762" t="str">
        <f t="shared" si="191"/>
        <v/>
      </c>
      <c r="AC390" s="762" t="str">
        <f t="shared" ref="AC390:AC453" si="199">IF(AND(ISNUMBER(C390),ISNUMBER(Q390),ISNUMBER($AC$12)),IF(Q390&gt;$AC$12,ROUND(C390*Q390*2,2),0),"")</f>
        <v/>
      </c>
    </row>
    <row r="391" spans="1:29" hidden="1">
      <c r="A391" s="765"/>
      <c r="B391" s="765"/>
      <c r="C391" s="810"/>
      <c r="D391" s="763"/>
      <c r="E391" s="763"/>
      <c r="F391" s="763"/>
      <c r="G391" s="763"/>
      <c r="H391" s="807" t="str">
        <f t="shared" si="186"/>
        <v/>
      </c>
      <c r="I391" s="761"/>
      <c r="J391" s="808" t="str">
        <f t="shared" ref="J391:J454" si="200">IF(OR(I391=30,I391=40,I391=60,I391=80,I391=100,I391=120,I391=150,I391=200),VLOOKUP(I391,$C$1004:$D$1011,2,FALSE),"")</f>
        <v/>
      </c>
      <c r="K391" s="808" t="str">
        <f t="shared" ref="K391:K454" si="201">IF(J391&lt;&gt;"",VLOOKUP(I391,$C$1004:$E$1011,3,FALSE),"")</f>
        <v/>
      </c>
      <c r="L391" s="761"/>
      <c r="M391" s="760" t="str">
        <f t="shared" si="188"/>
        <v/>
      </c>
      <c r="N391" s="760" t="str">
        <f t="shared" si="192"/>
        <v/>
      </c>
      <c r="O391" s="762" t="str">
        <f t="shared" si="193"/>
        <v/>
      </c>
      <c r="P391" s="762" t="str">
        <f t="shared" ref="P391:P454" si="202">IF(AND(ISNUMBER(C391),ISNUMBER(K391),ISNUMBER(L391),ISNUMBER(O391)),ROUND(C391*K391*L391*O391+(L391-1)*0.2,2),"")</f>
        <v/>
      </c>
      <c r="Q391" s="762" t="str">
        <f t="shared" si="187"/>
        <v/>
      </c>
      <c r="R391" s="762" t="str">
        <f t="shared" ref="R391:R454" si="203">IF(AND(ISNUMBER(I391),ISNUMBER(Q391)),IF(Q391&lt;2,VLOOKUP(I391,$C$1004:$F$1011,4),IF(Q391&lt;3,VLOOKUP(I391,$C$1004:$G$1011,5),IF(Q391&lt;4,VLOOKUP(I391,C$1004:H$1011,6),IF(Q391&gt;=4,VLOOKUP(I391,$C$1004:$I$1011,7),)))),"")</f>
        <v/>
      </c>
      <c r="S391" s="762" t="str">
        <f t="shared" si="194"/>
        <v/>
      </c>
      <c r="T391" s="762" t="str">
        <f t="shared" si="195"/>
        <v/>
      </c>
      <c r="U391" s="762" t="str">
        <f t="shared" ref="U391:U454" si="204">IF(AND(ISNUMBER(M391),ISNUMBER(K391),ISNUMBER($U$12)),ROUND(M391*(PI()*K391+0.3)*$U$12,2),"")</f>
        <v/>
      </c>
      <c r="V391" s="762" t="str">
        <f t="shared" si="196"/>
        <v/>
      </c>
      <c r="W391" s="762" t="str">
        <f t="shared" si="189"/>
        <v/>
      </c>
      <c r="X391" s="833" t="str">
        <f t="shared" si="185"/>
        <v/>
      </c>
      <c r="Y391" s="762" t="str">
        <f t="shared" si="197"/>
        <v/>
      </c>
      <c r="Z391" s="762" t="str">
        <f t="shared" si="198"/>
        <v/>
      </c>
      <c r="AA391" s="762" t="str">
        <f t="shared" si="190"/>
        <v/>
      </c>
      <c r="AB391" s="762" t="str">
        <f t="shared" si="191"/>
        <v/>
      </c>
      <c r="AC391" s="762" t="str">
        <f t="shared" si="199"/>
        <v/>
      </c>
    </row>
    <row r="392" spans="1:29" hidden="1">
      <c r="A392" s="765"/>
      <c r="B392" s="765"/>
      <c r="C392" s="810"/>
      <c r="D392" s="763"/>
      <c r="E392" s="763"/>
      <c r="F392" s="763"/>
      <c r="G392" s="763"/>
      <c r="H392" s="807" t="str">
        <f t="shared" si="186"/>
        <v/>
      </c>
      <c r="I392" s="761"/>
      <c r="J392" s="808" t="str">
        <f t="shared" si="200"/>
        <v/>
      </c>
      <c r="K392" s="808" t="str">
        <f t="shared" si="201"/>
        <v/>
      </c>
      <c r="L392" s="761"/>
      <c r="M392" s="760" t="str">
        <f t="shared" si="188"/>
        <v/>
      </c>
      <c r="N392" s="760" t="str">
        <f t="shared" si="192"/>
        <v/>
      </c>
      <c r="O392" s="762" t="str">
        <f t="shared" si="193"/>
        <v/>
      </c>
      <c r="P392" s="762" t="str">
        <f t="shared" si="202"/>
        <v/>
      </c>
      <c r="Q392" s="762" t="str">
        <f t="shared" si="187"/>
        <v/>
      </c>
      <c r="R392" s="762" t="str">
        <f t="shared" si="203"/>
        <v/>
      </c>
      <c r="S392" s="762" t="str">
        <f t="shared" si="194"/>
        <v/>
      </c>
      <c r="T392" s="762" t="str">
        <f t="shared" si="195"/>
        <v/>
      </c>
      <c r="U392" s="762" t="str">
        <f t="shared" si="204"/>
        <v/>
      </c>
      <c r="V392" s="762" t="str">
        <f t="shared" si="196"/>
        <v/>
      </c>
      <c r="W392" s="762" t="str">
        <f t="shared" si="189"/>
        <v/>
      </c>
      <c r="X392" s="833" t="str">
        <f t="shared" si="185"/>
        <v/>
      </c>
      <c r="Y392" s="762" t="str">
        <f t="shared" si="197"/>
        <v/>
      </c>
      <c r="Z392" s="762" t="str">
        <f t="shared" si="198"/>
        <v/>
      </c>
      <c r="AA392" s="762" t="str">
        <f t="shared" si="190"/>
        <v/>
      </c>
      <c r="AB392" s="762" t="str">
        <f t="shared" si="191"/>
        <v/>
      </c>
      <c r="AC392" s="762" t="str">
        <f t="shared" si="199"/>
        <v/>
      </c>
    </row>
    <row r="393" spans="1:29" hidden="1">
      <c r="A393" s="765"/>
      <c r="B393" s="765"/>
      <c r="C393" s="810"/>
      <c r="D393" s="763"/>
      <c r="E393" s="763"/>
      <c r="F393" s="763"/>
      <c r="G393" s="763"/>
      <c r="H393" s="807" t="str">
        <f t="shared" si="186"/>
        <v/>
      </c>
      <c r="I393" s="761"/>
      <c r="J393" s="808" t="str">
        <f t="shared" si="200"/>
        <v/>
      </c>
      <c r="K393" s="808" t="str">
        <f t="shared" si="201"/>
        <v/>
      </c>
      <c r="L393" s="761"/>
      <c r="M393" s="760" t="str">
        <f t="shared" si="188"/>
        <v/>
      </c>
      <c r="N393" s="760" t="str">
        <f t="shared" si="192"/>
        <v/>
      </c>
      <c r="O393" s="762" t="str">
        <f t="shared" si="193"/>
        <v/>
      </c>
      <c r="P393" s="762" t="str">
        <f t="shared" si="202"/>
        <v/>
      </c>
      <c r="Q393" s="762" t="str">
        <f t="shared" si="187"/>
        <v/>
      </c>
      <c r="R393" s="762" t="str">
        <f t="shared" si="203"/>
        <v/>
      </c>
      <c r="S393" s="762" t="str">
        <f t="shared" si="194"/>
        <v/>
      </c>
      <c r="T393" s="762" t="str">
        <f t="shared" si="195"/>
        <v/>
      </c>
      <c r="U393" s="762" t="str">
        <f t="shared" si="204"/>
        <v/>
      </c>
      <c r="V393" s="762" t="str">
        <f t="shared" si="196"/>
        <v/>
      </c>
      <c r="W393" s="762" t="str">
        <f t="shared" si="189"/>
        <v/>
      </c>
      <c r="X393" s="833" t="str">
        <f t="shared" si="185"/>
        <v/>
      </c>
      <c r="Y393" s="762" t="str">
        <f t="shared" si="197"/>
        <v/>
      </c>
      <c r="Z393" s="762" t="str">
        <f t="shared" si="198"/>
        <v/>
      </c>
      <c r="AA393" s="762" t="str">
        <f t="shared" si="190"/>
        <v/>
      </c>
      <c r="AB393" s="762" t="str">
        <f t="shared" si="191"/>
        <v/>
      </c>
      <c r="AC393" s="762" t="str">
        <f t="shared" si="199"/>
        <v/>
      </c>
    </row>
    <row r="394" spans="1:29" hidden="1">
      <c r="A394" s="765"/>
      <c r="B394" s="765"/>
      <c r="C394" s="810"/>
      <c r="D394" s="763"/>
      <c r="E394" s="763"/>
      <c r="F394" s="763"/>
      <c r="G394" s="763"/>
      <c r="H394" s="807" t="str">
        <f t="shared" si="186"/>
        <v/>
      </c>
      <c r="I394" s="761"/>
      <c r="J394" s="808" t="str">
        <f t="shared" si="200"/>
        <v/>
      </c>
      <c r="K394" s="808" t="str">
        <f t="shared" si="201"/>
        <v/>
      </c>
      <c r="L394" s="761"/>
      <c r="M394" s="760" t="str">
        <f t="shared" si="188"/>
        <v/>
      </c>
      <c r="N394" s="760" t="str">
        <f t="shared" si="192"/>
        <v/>
      </c>
      <c r="O394" s="762" t="str">
        <f t="shared" si="193"/>
        <v/>
      </c>
      <c r="P394" s="762" t="str">
        <f t="shared" si="202"/>
        <v/>
      </c>
      <c r="Q394" s="762" t="str">
        <f t="shared" si="187"/>
        <v/>
      </c>
      <c r="R394" s="762" t="str">
        <f t="shared" si="203"/>
        <v/>
      </c>
      <c r="S394" s="762" t="str">
        <f t="shared" si="194"/>
        <v/>
      </c>
      <c r="T394" s="762" t="str">
        <f t="shared" si="195"/>
        <v/>
      </c>
      <c r="U394" s="762" t="str">
        <f t="shared" si="204"/>
        <v/>
      </c>
      <c r="V394" s="762" t="str">
        <f t="shared" si="196"/>
        <v/>
      </c>
      <c r="W394" s="762" t="str">
        <f t="shared" si="189"/>
        <v/>
      </c>
      <c r="X394" s="833" t="str">
        <f t="shared" si="185"/>
        <v/>
      </c>
      <c r="Y394" s="762" t="str">
        <f t="shared" si="197"/>
        <v/>
      </c>
      <c r="Z394" s="762" t="str">
        <f t="shared" si="198"/>
        <v/>
      </c>
      <c r="AA394" s="762" t="str">
        <f t="shared" si="190"/>
        <v/>
      </c>
      <c r="AB394" s="762" t="str">
        <f t="shared" si="191"/>
        <v/>
      </c>
      <c r="AC394" s="762" t="str">
        <f t="shared" si="199"/>
        <v/>
      </c>
    </row>
    <row r="395" spans="1:29" hidden="1">
      <c r="A395" s="765"/>
      <c r="B395" s="765"/>
      <c r="C395" s="810"/>
      <c r="D395" s="763"/>
      <c r="E395" s="763"/>
      <c r="F395" s="763"/>
      <c r="G395" s="763"/>
      <c r="H395" s="807" t="str">
        <f t="shared" si="186"/>
        <v/>
      </c>
      <c r="I395" s="761"/>
      <c r="J395" s="808" t="str">
        <f t="shared" si="200"/>
        <v/>
      </c>
      <c r="K395" s="808" t="str">
        <f t="shared" si="201"/>
        <v/>
      </c>
      <c r="L395" s="761"/>
      <c r="M395" s="760" t="str">
        <f t="shared" si="188"/>
        <v/>
      </c>
      <c r="N395" s="760" t="str">
        <f t="shared" si="192"/>
        <v/>
      </c>
      <c r="O395" s="762" t="str">
        <f t="shared" si="193"/>
        <v/>
      </c>
      <c r="P395" s="762" t="str">
        <f t="shared" si="202"/>
        <v/>
      </c>
      <c r="Q395" s="762" t="str">
        <f t="shared" si="187"/>
        <v/>
      </c>
      <c r="R395" s="762" t="str">
        <f t="shared" si="203"/>
        <v/>
      </c>
      <c r="S395" s="762" t="str">
        <f t="shared" si="194"/>
        <v/>
      </c>
      <c r="T395" s="762" t="str">
        <f t="shared" si="195"/>
        <v/>
      </c>
      <c r="U395" s="762" t="str">
        <f t="shared" si="204"/>
        <v/>
      </c>
      <c r="V395" s="762" t="str">
        <f t="shared" si="196"/>
        <v/>
      </c>
      <c r="W395" s="762" t="str">
        <f t="shared" si="189"/>
        <v/>
      </c>
      <c r="X395" s="833" t="str">
        <f t="shared" si="185"/>
        <v/>
      </c>
      <c r="Y395" s="762" t="str">
        <f t="shared" si="197"/>
        <v/>
      </c>
      <c r="Z395" s="762" t="str">
        <f t="shared" si="198"/>
        <v/>
      </c>
      <c r="AA395" s="762" t="str">
        <f t="shared" si="190"/>
        <v/>
      </c>
      <c r="AB395" s="762" t="str">
        <f t="shared" si="191"/>
        <v/>
      </c>
      <c r="AC395" s="762" t="str">
        <f t="shared" si="199"/>
        <v/>
      </c>
    </row>
    <row r="396" spans="1:29" hidden="1">
      <c r="A396" s="765"/>
      <c r="B396" s="765"/>
      <c r="C396" s="810"/>
      <c r="D396" s="763"/>
      <c r="E396" s="763"/>
      <c r="F396" s="763"/>
      <c r="G396" s="763"/>
      <c r="H396" s="807" t="str">
        <f t="shared" si="186"/>
        <v/>
      </c>
      <c r="I396" s="761"/>
      <c r="J396" s="808" t="str">
        <f t="shared" si="200"/>
        <v/>
      </c>
      <c r="K396" s="808" t="str">
        <f t="shared" si="201"/>
        <v/>
      </c>
      <c r="L396" s="761"/>
      <c r="M396" s="760" t="str">
        <f t="shared" si="188"/>
        <v/>
      </c>
      <c r="N396" s="760" t="str">
        <f t="shared" si="192"/>
        <v/>
      </c>
      <c r="O396" s="762" t="str">
        <f t="shared" si="193"/>
        <v/>
      </c>
      <c r="P396" s="762" t="str">
        <f t="shared" si="202"/>
        <v/>
      </c>
      <c r="Q396" s="762" t="str">
        <f t="shared" si="187"/>
        <v/>
      </c>
      <c r="R396" s="762" t="str">
        <f t="shared" si="203"/>
        <v/>
      </c>
      <c r="S396" s="762" t="str">
        <f t="shared" si="194"/>
        <v/>
      </c>
      <c r="T396" s="762" t="str">
        <f t="shared" si="195"/>
        <v/>
      </c>
      <c r="U396" s="762" t="str">
        <f t="shared" si="204"/>
        <v/>
      </c>
      <c r="V396" s="762" t="str">
        <f t="shared" si="196"/>
        <v/>
      </c>
      <c r="W396" s="762" t="str">
        <f t="shared" si="189"/>
        <v/>
      </c>
      <c r="X396" s="833" t="str">
        <f t="shared" si="185"/>
        <v/>
      </c>
      <c r="Y396" s="762" t="str">
        <f t="shared" si="197"/>
        <v/>
      </c>
      <c r="Z396" s="762" t="str">
        <f t="shared" si="198"/>
        <v/>
      </c>
      <c r="AA396" s="762" t="str">
        <f t="shared" si="190"/>
        <v/>
      </c>
      <c r="AB396" s="762" t="str">
        <f t="shared" si="191"/>
        <v/>
      </c>
      <c r="AC396" s="762" t="str">
        <f t="shared" si="199"/>
        <v/>
      </c>
    </row>
    <row r="397" spans="1:29" hidden="1">
      <c r="A397" s="765"/>
      <c r="B397" s="765"/>
      <c r="C397" s="810"/>
      <c r="D397" s="763"/>
      <c r="E397" s="763"/>
      <c r="F397" s="763"/>
      <c r="G397" s="763"/>
      <c r="H397" s="807" t="str">
        <f t="shared" si="186"/>
        <v/>
      </c>
      <c r="I397" s="761"/>
      <c r="J397" s="808" t="str">
        <f t="shared" si="200"/>
        <v/>
      </c>
      <c r="K397" s="808" t="str">
        <f t="shared" si="201"/>
        <v/>
      </c>
      <c r="L397" s="761"/>
      <c r="M397" s="760" t="str">
        <f t="shared" si="188"/>
        <v/>
      </c>
      <c r="N397" s="760" t="str">
        <f t="shared" si="192"/>
        <v/>
      </c>
      <c r="O397" s="762" t="str">
        <f t="shared" si="193"/>
        <v/>
      </c>
      <c r="P397" s="762" t="str">
        <f t="shared" si="202"/>
        <v/>
      </c>
      <c r="Q397" s="762" t="str">
        <f t="shared" si="187"/>
        <v/>
      </c>
      <c r="R397" s="762" t="str">
        <f t="shared" si="203"/>
        <v/>
      </c>
      <c r="S397" s="762" t="str">
        <f t="shared" si="194"/>
        <v/>
      </c>
      <c r="T397" s="762" t="str">
        <f t="shared" si="195"/>
        <v/>
      </c>
      <c r="U397" s="762" t="str">
        <f t="shared" si="204"/>
        <v/>
      </c>
      <c r="V397" s="762" t="str">
        <f t="shared" si="196"/>
        <v/>
      </c>
      <c r="W397" s="762" t="str">
        <f t="shared" si="189"/>
        <v/>
      </c>
      <c r="X397" s="833" t="str">
        <f t="shared" si="185"/>
        <v/>
      </c>
      <c r="Y397" s="762" t="str">
        <f t="shared" si="197"/>
        <v/>
      </c>
      <c r="Z397" s="762" t="str">
        <f t="shared" si="198"/>
        <v/>
      </c>
      <c r="AA397" s="762" t="str">
        <f t="shared" si="190"/>
        <v/>
      </c>
      <c r="AB397" s="762" t="str">
        <f t="shared" si="191"/>
        <v/>
      </c>
      <c r="AC397" s="762" t="str">
        <f t="shared" si="199"/>
        <v/>
      </c>
    </row>
    <row r="398" spans="1:29" hidden="1">
      <c r="A398" s="765"/>
      <c r="B398" s="765"/>
      <c r="C398" s="810"/>
      <c r="D398" s="763"/>
      <c r="E398" s="763"/>
      <c r="F398" s="763"/>
      <c r="G398" s="763"/>
      <c r="H398" s="807" t="str">
        <f t="shared" si="186"/>
        <v/>
      </c>
      <c r="I398" s="761"/>
      <c r="J398" s="808" t="str">
        <f t="shared" si="200"/>
        <v/>
      </c>
      <c r="K398" s="808" t="str">
        <f t="shared" si="201"/>
        <v/>
      </c>
      <c r="L398" s="761"/>
      <c r="M398" s="760" t="str">
        <f t="shared" si="188"/>
        <v/>
      </c>
      <c r="N398" s="760" t="str">
        <f t="shared" si="192"/>
        <v/>
      </c>
      <c r="O398" s="762" t="str">
        <f t="shared" si="193"/>
        <v/>
      </c>
      <c r="P398" s="762" t="str">
        <f t="shared" si="202"/>
        <v/>
      </c>
      <c r="Q398" s="762" t="str">
        <f t="shared" si="187"/>
        <v/>
      </c>
      <c r="R398" s="762" t="str">
        <f t="shared" si="203"/>
        <v/>
      </c>
      <c r="S398" s="762" t="str">
        <f t="shared" si="194"/>
        <v/>
      </c>
      <c r="T398" s="762" t="str">
        <f t="shared" si="195"/>
        <v/>
      </c>
      <c r="U398" s="762" t="str">
        <f t="shared" si="204"/>
        <v/>
      </c>
      <c r="V398" s="762" t="str">
        <f t="shared" si="196"/>
        <v/>
      </c>
      <c r="W398" s="762" t="str">
        <f t="shared" si="189"/>
        <v/>
      </c>
      <c r="X398" s="833" t="str">
        <f t="shared" si="185"/>
        <v/>
      </c>
      <c r="Y398" s="762" t="str">
        <f t="shared" si="197"/>
        <v/>
      </c>
      <c r="Z398" s="762" t="str">
        <f t="shared" si="198"/>
        <v/>
      </c>
      <c r="AA398" s="762" t="str">
        <f t="shared" si="190"/>
        <v/>
      </c>
      <c r="AB398" s="762" t="str">
        <f t="shared" si="191"/>
        <v/>
      </c>
      <c r="AC398" s="762" t="str">
        <f t="shared" si="199"/>
        <v/>
      </c>
    </row>
    <row r="399" spans="1:29" hidden="1">
      <c r="A399" s="765"/>
      <c r="B399" s="765"/>
      <c r="C399" s="810"/>
      <c r="D399" s="763"/>
      <c r="E399" s="763"/>
      <c r="F399" s="763"/>
      <c r="G399" s="763"/>
      <c r="H399" s="807" t="str">
        <f t="shared" si="186"/>
        <v/>
      </c>
      <c r="I399" s="761"/>
      <c r="J399" s="808" t="str">
        <f t="shared" si="200"/>
        <v/>
      </c>
      <c r="K399" s="808" t="str">
        <f t="shared" si="201"/>
        <v/>
      </c>
      <c r="L399" s="761"/>
      <c r="M399" s="760" t="str">
        <f t="shared" si="188"/>
        <v/>
      </c>
      <c r="N399" s="760" t="str">
        <f t="shared" si="192"/>
        <v/>
      </c>
      <c r="O399" s="762" t="str">
        <f t="shared" si="193"/>
        <v/>
      </c>
      <c r="P399" s="762" t="str">
        <f t="shared" si="202"/>
        <v/>
      </c>
      <c r="Q399" s="762" t="str">
        <f t="shared" si="187"/>
        <v/>
      </c>
      <c r="R399" s="762" t="str">
        <f t="shared" si="203"/>
        <v/>
      </c>
      <c r="S399" s="762" t="str">
        <f t="shared" si="194"/>
        <v/>
      </c>
      <c r="T399" s="762" t="str">
        <f t="shared" si="195"/>
        <v/>
      </c>
      <c r="U399" s="762" t="str">
        <f t="shared" si="204"/>
        <v/>
      </c>
      <c r="V399" s="762" t="str">
        <f t="shared" si="196"/>
        <v/>
      </c>
      <c r="W399" s="762" t="str">
        <f t="shared" si="189"/>
        <v/>
      </c>
      <c r="X399" s="833" t="str">
        <f t="shared" si="185"/>
        <v/>
      </c>
      <c r="Y399" s="762" t="str">
        <f t="shared" si="197"/>
        <v/>
      </c>
      <c r="Z399" s="762" t="str">
        <f t="shared" si="198"/>
        <v/>
      </c>
      <c r="AA399" s="762" t="str">
        <f t="shared" si="190"/>
        <v/>
      </c>
      <c r="AB399" s="762" t="str">
        <f t="shared" si="191"/>
        <v/>
      </c>
      <c r="AC399" s="762" t="str">
        <f t="shared" si="199"/>
        <v/>
      </c>
    </row>
    <row r="400" spans="1:29" hidden="1">
      <c r="A400" s="765"/>
      <c r="B400" s="765"/>
      <c r="C400" s="810"/>
      <c r="D400" s="763"/>
      <c r="E400" s="763"/>
      <c r="F400" s="763"/>
      <c r="G400" s="763"/>
      <c r="H400" s="807" t="str">
        <f t="shared" si="186"/>
        <v/>
      </c>
      <c r="I400" s="761"/>
      <c r="J400" s="808" t="str">
        <f t="shared" si="200"/>
        <v/>
      </c>
      <c r="K400" s="808" t="str">
        <f t="shared" si="201"/>
        <v/>
      </c>
      <c r="L400" s="761"/>
      <c r="M400" s="760" t="str">
        <f t="shared" si="188"/>
        <v/>
      </c>
      <c r="N400" s="760" t="str">
        <f t="shared" si="192"/>
        <v/>
      </c>
      <c r="O400" s="762" t="str">
        <f t="shared" si="193"/>
        <v/>
      </c>
      <c r="P400" s="762" t="str">
        <f t="shared" si="202"/>
        <v/>
      </c>
      <c r="Q400" s="762" t="str">
        <f t="shared" si="187"/>
        <v/>
      </c>
      <c r="R400" s="762" t="str">
        <f t="shared" si="203"/>
        <v/>
      </c>
      <c r="S400" s="762" t="str">
        <f t="shared" si="194"/>
        <v/>
      </c>
      <c r="T400" s="762" t="str">
        <f t="shared" si="195"/>
        <v/>
      </c>
      <c r="U400" s="762" t="str">
        <f t="shared" si="204"/>
        <v/>
      </c>
      <c r="V400" s="762" t="str">
        <f t="shared" si="196"/>
        <v/>
      </c>
      <c r="W400" s="762" t="str">
        <f t="shared" si="189"/>
        <v/>
      </c>
      <c r="X400" s="833" t="str">
        <f t="shared" si="185"/>
        <v/>
      </c>
      <c r="Y400" s="762" t="str">
        <f t="shared" si="197"/>
        <v/>
      </c>
      <c r="Z400" s="762" t="str">
        <f t="shared" si="198"/>
        <v/>
      </c>
      <c r="AA400" s="762" t="str">
        <f t="shared" si="190"/>
        <v/>
      </c>
      <c r="AB400" s="762" t="str">
        <f t="shared" si="191"/>
        <v/>
      </c>
      <c r="AC400" s="762" t="str">
        <f t="shared" si="199"/>
        <v/>
      </c>
    </row>
    <row r="401" spans="1:29" hidden="1">
      <c r="A401" s="765"/>
      <c r="B401" s="765"/>
      <c r="C401" s="810"/>
      <c r="D401" s="763"/>
      <c r="E401" s="763"/>
      <c r="F401" s="763"/>
      <c r="G401" s="763"/>
      <c r="H401" s="807" t="str">
        <f t="shared" si="186"/>
        <v/>
      </c>
      <c r="I401" s="761"/>
      <c r="J401" s="808" t="str">
        <f t="shared" si="200"/>
        <v/>
      </c>
      <c r="K401" s="808" t="str">
        <f t="shared" si="201"/>
        <v/>
      </c>
      <c r="L401" s="761"/>
      <c r="M401" s="760" t="str">
        <f t="shared" si="188"/>
        <v/>
      </c>
      <c r="N401" s="760" t="str">
        <f t="shared" si="192"/>
        <v/>
      </c>
      <c r="O401" s="762" t="str">
        <f t="shared" si="193"/>
        <v/>
      </c>
      <c r="P401" s="762" t="str">
        <f t="shared" si="202"/>
        <v/>
      </c>
      <c r="Q401" s="762" t="str">
        <f t="shared" si="187"/>
        <v/>
      </c>
      <c r="R401" s="762" t="str">
        <f t="shared" si="203"/>
        <v/>
      </c>
      <c r="S401" s="762" t="str">
        <f t="shared" si="194"/>
        <v/>
      </c>
      <c r="T401" s="762" t="str">
        <f t="shared" si="195"/>
        <v/>
      </c>
      <c r="U401" s="762" t="str">
        <f t="shared" si="204"/>
        <v/>
      </c>
      <c r="V401" s="762" t="str">
        <f t="shared" si="196"/>
        <v/>
      </c>
      <c r="W401" s="762" t="str">
        <f t="shared" si="189"/>
        <v/>
      </c>
      <c r="X401" s="833" t="str">
        <f t="shared" si="185"/>
        <v/>
      </c>
      <c r="Y401" s="762" t="str">
        <f t="shared" si="197"/>
        <v/>
      </c>
      <c r="Z401" s="762" t="str">
        <f t="shared" si="198"/>
        <v/>
      </c>
      <c r="AA401" s="762" t="str">
        <f t="shared" si="190"/>
        <v/>
      </c>
      <c r="AB401" s="762" t="str">
        <f t="shared" si="191"/>
        <v/>
      </c>
      <c r="AC401" s="762" t="str">
        <f t="shared" si="199"/>
        <v/>
      </c>
    </row>
    <row r="402" spans="1:29" hidden="1">
      <c r="A402" s="765"/>
      <c r="B402" s="765"/>
      <c r="C402" s="810"/>
      <c r="D402" s="763"/>
      <c r="E402" s="763"/>
      <c r="F402" s="763"/>
      <c r="G402" s="763"/>
      <c r="H402" s="807" t="str">
        <f t="shared" si="186"/>
        <v/>
      </c>
      <c r="I402" s="761"/>
      <c r="J402" s="808" t="str">
        <f t="shared" si="200"/>
        <v/>
      </c>
      <c r="K402" s="808" t="str">
        <f t="shared" si="201"/>
        <v/>
      </c>
      <c r="L402" s="761"/>
      <c r="M402" s="760" t="str">
        <f t="shared" si="188"/>
        <v/>
      </c>
      <c r="N402" s="760" t="str">
        <f t="shared" si="192"/>
        <v/>
      </c>
      <c r="O402" s="762" t="str">
        <f t="shared" si="193"/>
        <v/>
      </c>
      <c r="P402" s="762" t="str">
        <f t="shared" si="202"/>
        <v/>
      </c>
      <c r="Q402" s="762" t="str">
        <f t="shared" si="187"/>
        <v/>
      </c>
      <c r="R402" s="762" t="str">
        <f t="shared" si="203"/>
        <v/>
      </c>
      <c r="S402" s="762" t="str">
        <f t="shared" si="194"/>
        <v/>
      </c>
      <c r="T402" s="762" t="str">
        <f t="shared" si="195"/>
        <v/>
      </c>
      <c r="U402" s="762" t="str">
        <f t="shared" si="204"/>
        <v/>
      </c>
      <c r="V402" s="762" t="str">
        <f t="shared" si="196"/>
        <v/>
      </c>
      <c r="W402" s="762" t="str">
        <f t="shared" si="189"/>
        <v/>
      </c>
      <c r="X402" s="833" t="str">
        <f t="shared" si="185"/>
        <v/>
      </c>
      <c r="Y402" s="762" t="str">
        <f t="shared" si="197"/>
        <v/>
      </c>
      <c r="Z402" s="762" t="str">
        <f t="shared" si="198"/>
        <v/>
      </c>
      <c r="AA402" s="762" t="str">
        <f t="shared" si="190"/>
        <v/>
      </c>
      <c r="AB402" s="762" t="str">
        <f t="shared" si="191"/>
        <v/>
      </c>
      <c r="AC402" s="762" t="str">
        <f t="shared" si="199"/>
        <v/>
      </c>
    </row>
    <row r="403" spans="1:29" hidden="1">
      <c r="A403" s="765"/>
      <c r="B403" s="765"/>
      <c r="C403" s="810"/>
      <c r="D403" s="763"/>
      <c r="E403" s="763"/>
      <c r="F403" s="763"/>
      <c r="G403" s="763"/>
      <c r="H403" s="807" t="str">
        <f t="shared" si="186"/>
        <v/>
      </c>
      <c r="I403" s="761"/>
      <c r="J403" s="808" t="str">
        <f t="shared" si="200"/>
        <v/>
      </c>
      <c r="K403" s="808" t="str">
        <f t="shared" si="201"/>
        <v/>
      </c>
      <c r="L403" s="761"/>
      <c r="M403" s="760" t="str">
        <f t="shared" si="188"/>
        <v/>
      </c>
      <c r="N403" s="760" t="str">
        <f t="shared" si="192"/>
        <v/>
      </c>
      <c r="O403" s="762" t="str">
        <f t="shared" si="193"/>
        <v/>
      </c>
      <c r="P403" s="762" t="str">
        <f t="shared" si="202"/>
        <v/>
      </c>
      <c r="Q403" s="762" t="str">
        <f t="shared" si="187"/>
        <v/>
      </c>
      <c r="R403" s="762" t="str">
        <f t="shared" si="203"/>
        <v/>
      </c>
      <c r="S403" s="762" t="str">
        <f t="shared" si="194"/>
        <v/>
      </c>
      <c r="T403" s="762" t="str">
        <f t="shared" si="195"/>
        <v/>
      </c>
      <c r="U403" s="762" t="str">
        <f t="shared" si="204"/>
        <v/>
      </c>
      <c r="V403" s="762" t="str">
        <f t="shared" si="196"/>
        <v/>
      </c>
      <c r="W403" s="762" t="str">
        <f t="shared" si="189"/>
        <v/>
      </c>
      <c r="X403" s="833" t="str">
        <f t="shared" si="185"/>
        <v/>
      </c>
      <c r="Y403" s="762" t="str">
        <f t="shared" si="197"/>
        <v/>
      </c>
      <c r="Z403" s="762" t="str">
        <f t="shared" si="198"/>
        <v/>
      </c>
      <c r="AA403" s="762" t="str">
        <f t="shared" si="190"/>
        <v/>
      </c>
      <c r="AB403" s="762" t="str">
        <f t="shared" si="191"/>
        <v/>
      </c>
      <c r="AC403" s="762" t="str">
        <f t="shared" si="199"/>
        <v/>
      </c>
    </row>
    <row r="404" spans="1:29" hidden="1">
      <c r="A404" s="765"/>
      <c r="B404" s="765"/>
      <c r="C404" s="810"/>
      <c r="D404" s="763"/>
      <c r="E404" s="763"/>
      <c r="F404" s="763"/>
      <c r="G404" s="763"/>
      <c r="H404" s="807" t="str">
        <f t="shared" si="186"/>
        <v/>
      </c>
      <c r="I404" s="761"/>
      <c r="J404" s="808" t="str">
        <f t="shared" si="200"/>
        <v/>
      </c>
      <c r="K404" s="808" t="str">
        <f t="shared" si="201"/>
        <v/>
      </c>
      <c r="L404" s="761"/>
      <c r="M404" s="760" t="str">
        <f t="shared" si="188"/>
        <v/>
      </c>
      <c r="N404" s="760" t="str">
        <f t="shared" si="192"/>
        <v/>
      </c>
      <c r="O404" s="762" t="str">
        <f t="shared" si="193"/>
        <v/>
      </c>
      <c r="P404" s="762" t="str">
        <f t="shared" si="202"/>
        <v/>
      </c>
      <c r="Q404" s="762" t="str">
        <f t="shared" si="187"/>
        <v/>
      </c>
      <c r="R404" s="762" t="str">
        <f t="shared" si="203"/>
        <v/>
      </c>
      <c r="S404" s="762" t="str">
        <f t="shared" si="194"/>
        <v/>
      </c>
      <c r="T404" s="762" t="str">
        <f t="shared" si="195"/>
        <v/>
      </c>
      <c r="U404" s="762" t="str">
        <f t="shared" si="204"/>
        <v/>
      </c>
      <c r="V404" s="762" t="str">
        <f t="shared" si="196"/>
        <v/>
      </c>
      <c r="W404" s="762" t="str">
        <f t="shared" si="189"/>
        <v/>
      </c>
      <c r="X404" s="833" t="str">
        <f t="shared" ref="X404:X467" si="205">IF(AND(ISNUMBER(W404),ISNUMBER($X$12)),ROUND(W404*$X$12,2),"")</f>
        <v/>
      </c>
      <c r="Y404" s="762" t="str">
        <f t="shared" si="197"/>
        <v/>
      </c>
      <c r="Z404" s="762" t="str">
        <f t="shared" si="198"/>
        <v/>
      </c>
      <c r="AA404" s="762" t="str">
        <f t="shared" si="190"/>
        <v/>
      </c>
      <c r="AB404" s="762" t="str">
        <f t="shared" si="191"/>
        <v/>
      </c>
      <c r="AC404" s="762" t="str">
        <f t="shared" si="199"/>
        <v/>
      </c>
    </row>
    <row r="405" spans="1:29" hidden="1">
      <c r="A405" s="765"/>
      <c r="B405" s="765"/>
      <c r="C405" s="810"/>
      <c r="D405" s="763"/>
      <c r="E405" s="763"/>
      <c r="F405" s="763"/>
      <c r="G405" s="763"/>
      <c r="H405" s="807" t="str">
        <f t="shared" si="186"/>
        <v/>
      </c>
      <c r="I405" s="761"/>
      <c r="J405" s="808" t="str">
        <f t="shared" si="200"/>
        <v/>
      </c>
      <c r="K405" s="808" t="str">
        <f t="shared" si="201"/>
        <v/>
      </c>
      <c r="L405" s="761"/>
      <c r="M405" s="760" t="str">
        <f t="shared" si="188"/>
        <v/>
      </c>
      <c r="N405" s="760" t="str">
        <f t="shared" si="192"/>
        <v/>
      </c>
      <c r="O405" s="762" t="str">
        <f t="shared" si="193"/>
        <v/>
      </c>
      <c r="P405" s="762" t="str">
        <f t="shared" si="202"/>
        <v/>
      </c>
      <c r="Q405" s="762" t="str">
        <f t="shared" si="187"/>
        <v/>
      </c>
      <c r="R405" s="762" t="str">
        <f t="shared" si="203"/>
        <v/>
      </c>
      <c r="S405" s="762" t="str">
        <f t="shared" si="194"/>
        <v/>
      </c>
      <c r="T405" s="762" t="str">
        <f t="shared" si="195"/>
        <v/>
      </c>
      <c r="U405" s="762" t="str">
        <f t="shared" si="204"/>
        <v/>
      </c>
      <c r="V405" s="762" t="str">
        <f t="shared" si="196"/>
        <v/>
      </c>
      <c r="W405" s="762" t="str">
        <f t="shared" si="189"/>
        <v/>
      </c>
      <c r="X405" s="833" t="str">
        <f t="shared" si="205"/>
        <v/>
      </c>
      <c r="Y405" s="762" t="str">
        <f t="shared" si="197"/>
        <v/>
      </c>
      <c r="Z405" s="762" t="str">
        <f t="shared" si="198"/>
        <v/>
      </c>
      <c r="AA405" s="762" t="str">
        <f t="shared" si="190"/>
        <v/>
      </c>
      <c r="AB405" s="762" t="str">
        <f t="shared" si="191"/>
        <v/>
      </c>
      <c r="AC405" s="762" t="str">
        <f t="shared" si="199"/>
        <v/>
      </c>
    </row>
    <row r="406" spans="1:29" hidden="1">
      <c r="A406" s="765"/>
      <c r="B406" s="765"/>
      <c r="C406" s="810"/>
      <c r="D406" s="763"/>
      <c r="E406" s="763"/>
      <c r="F406" s="763"/>
      <c r="G406" s="763"/>
      <c r="H406" s="807" t="str">
        <f t="shared" si="186"/>
        <v/>
      </c>
      <c r="I406" s="761"/>
      <c r="J406" s="808" t="str">
        <f t="shared" si="200"/>
        <v/>
      </c>
      <c r="K406" s="808" t="str">
        <f t="shared" si="201"/>
        <v/>
      </c>
      <c r="L406" s="761"/>
      <c r="M406" s="760" t="str">
        <f t="shared" si="188"/>
        <v/>
      </c>
      <c r="N406" s="760" t="str">
        <f t="shared" si="192"/>
        <v/>
      </c>
      <c r="O406" s="762" t="str">
        <f t="shared" si="193"/>
        <v/>
      </c>
      <c r="P406" s="762" t="str">
        <f t="shared" si="202"/>
        <v/>
      </c>
      <c r="Q406" s="762" t="str">
        <f t="shared" si="187"/>
        <v/>
      </c>
      <c r="R406" s="762" t="str">
        <f t="shared" si="203"/>
        <v/>
      </c>
      <c r="S406" s="762" t="str">
        <f t="shared" si="194"/>
        <v/>
      </c>
      <c r="T406" s="762" t="str">
        <f t="shared" si="195"/>
        <v/>
      </c>
      <c r="U406" s="762" t="str">
        <f t="shared" si="204"/>
        <v/>
      </c>
      <c r="V406" s="762" t="str">
        <f t="shared" si="196"/>
        <v/>
      </c>
      <c r="W406" s="762" t="str">
        <f t="shared" si="189"/>
        <v/>
      </c>
      <c r="X406" s="833" t="str">
        <f t="shared" si="205"/>
        <v/>
      </c>
      <c r="Y406" s="762" t="str">
        <f t="shared" si="197"/>
        <v/>
      </c>
      <c r="Z406" s="762" t="str">
        <f t="shared" si="198"/>
        <v/>
      </c>
      <c r="AA406" s="762" t="str">
        <f t="shared" si="190"/>
        <v/>
      </c>
      <c r="AB406" s="762" t="str">
        <f t="shared" si="191"/>
        <v/>
      </c>
      <c r="AC406" s="762" t="str">
        <f t="shared" si="199"/>
        <v/>
      </c>
    </row>
    <row r="407" spans="1:29" hidden="1">
      <c r="A407" s="765"/>
      <c r="B407" s="765"/>
      <c r="C407" s="810"/>
      <c r="D407" s="763"/>
      <c r="E407" s="763"/>
      <c r="F407" s="763"/>
      <c r="G407" s="763"/>
      <c r="H407" s="807" t="str">
        <f t="shared" si="186"/>
        <v/>
      </c>
      <c r="I407" s="761"/>
      <c r="J407" s="808" t="str">
        <f t="shared" si="200"/>
        <v/>
      </c>
      <c r="K407" s="808" t="str">
        <f t="shared" si="201"/>
        <v/>
      </c>
      <c r="L407" s="761"/>
      <c r="M407" s="760" t="str">
        <f t="shared" si="188"/>
        <v/>
      </c>
      <c r="N407" s="760" t="str">
        <f t="shared" si="192"/>
        <v/>
      </c>
      <c r="O407" s="762" t="str">
        <f t="shared" si="193"/>
        <v/>
      </c>
      <c r="P407" s="762" t="str">
        <f t="shared" si="202"/>
        <v/>
      </c>
      <c r="Q407" s="762" t="str">
        <f t="shared" si="187"/>
        <v/>
      </c>
      <c r="R407" s="762" t="str">
        <f t="shared" si="203"/>
        <v/>
      </c>
      <c r="S407" s="762" t="str">
        <f t="shared" si="194"/>
        <v/>
      </c>
      <c r="T407" s="762" t="str">
        <f t="shared" si="195"/>
        <v/>
      </c>
      <c r="U407" s="762" t="str">
        <f t="shared" si="204"/>
        <v/>
      </c>
      <c r="V407" s="762" t="str">
        <f t="shared" si="196"/>
        <v/>
      </c>
      <c r="W407" s="762" t="str">
        <f t="shared" si="189"/>
        <v/>
      </c>
      <c r="X407" s="833" t="str">
        <f t="shared" si="205"/>
        <v/>
      </c>
      <c r="Y407" s="762" t="str">
        <f t="shared" si="197"/>
        <v/>
      </c>
      <c r="Z407" s="762" t="str">
        <f t="shared" si="198"/>
        <v/>
      </c>
      <c r="AA407" s="762" t="str">
        <f t="shared" si="190"/>
        <v/>
      </c>
      <c r="AB407" s="762" t="str">
        <f t="shared" si="191"/>
        <v/>
      </c>
      <c r="AC407" s="762" t="str">
        <f t="shared" si="199"/>
        <v/>
      </c>
    </row>
    <row r="408" spans="1:29" hidden="1">
      <c r="A408" s="765"/>
      <c r="B408" s="765"/>
      <c r="C408" s="810"/>
      <c r="D408" s="763"/>
      <c r="E408" s="763"/>
      <c r="F408" s="763"/>
      <c r="G408" s="763"/>
      <c r="H408" s="807" t="str">
        <f t="shared" si="186"/>
        <v/>
      </c>
      <c r="I408" s="761"/>
      <c r="J408" s="808" t="str">
        <f t="shared" si="200"/>
        <v/>
      </c>
      <c r="K408" s="808" t="str">
        <f t="shared" si="201"/>
        <v/>
      </c>
      <c r="L408" s="761"/>
      <c r="M408" s="760" t="str">
        <f t="shared" si="188"/>
        <v/>
      </c>
      <c r="N408" s="760" t="str">
        <f t="shared" si="192"/>
        <v/>
      </c>
      <c r="O408" s="762" t="str">
        <f t="shared" si="193"/>
        <v/>
      </c>
      <c r="P408" s="762" t="str">
        <f t="shared" si="202"/>
        <v/>
      </c>
      <c r="Q408" s="762" t="str">
        <f t="shared" si="187"/>
        <v/>
      </c>
      <c r="R408" s="762" t="str">
        <f t="shared" si="203"/>
        <v/>
      </c>
      <c r="S408" s="762" t="str">
        <f t="shared" si="194"/>
        <v/>
      </c>
      <c r="T408" s="762" t="str">
        <f t="shared" si="195"/>
        <v/>
      </c>
      <c r="U408" s="762" t="str">
        <f t="shared" si="204"/>
        <v/>
      </c>
      <c r="V408" s="762" t="str">
        <f t="shared" si="196"/>
        <v/>
      </c>
      <c r="W408" s="762" t="str">
        <f t="shared" si="189"/>
        <v/>
      </c>
      <c r="X408" s="833" t="str">
        <f t="shared" si="205"/>
        <v/>
      </c>
      <c r="Y408" s="762" t="str">
        <f t="shared" si="197"/>
        <v/>
      </c>
      <c r="Z408" s="762" t="str">
        <f t="shared" si="198"/>
        <v/>
      </c>
      <c r="AA408" s="762" t="str">
        <f t="shared" si="190"/>
        <v/>
      </c>
      <c r="AB408" s="762" t="str">
        <f t="shared" si="191"/>
        <v/>
      </c>
      <c r="AC408" s="762" t="str">
        <f t="shared" si="199"/>
        <v/>
      </c>
    </row>
    <row r="409" spans="1:29" hidden="1">
      <c r="A409" s="765"/>
      <c r="B409" s="765"/>
      <c r="C409" s="810"/>
      <c r="D409" s="763"/>
      <c r="E409" s="763"/>
      <c r="F409" s="763"/>
      <c r="G409" s="763"/>
      <c r="H409" s="807" t="str">
        <f t="shared" si="186"/>
        <v/>
      </c>
      <c r="I409" s="761"/>
      <c r="J409" s="808" t="str">
        <f t="shared" si="200"/>
        <v/>
      </c>
      <c r="K409" s="808" t="str">
        <f t="shared" si="201"/>
        <v/>
      </c>
      <c r="L409" s="761"/>
      <c r="M409" s="760" t="str">
        <f t="shared" si="188"/>
        <v/>
      </c>
      <c r="N409" s="760" t="str">
        <f t="shared" si="192"/>
        <v/>
      </c>
      <c r="O409" s="762" t="str">
        <f t="shared" si="193"/>
        <v/>
      </c>
      <c r="P409" s="762" t="str">
        <f t="shared" si="202"/>
        <v/>
      </c>
      <c r="Q409" s="762" t="str">
        <f t="shared" si="187"/>
        <v/>
      </c>
      <c r="R409" s="762" t="str">
        <f t="shared" si="203"/>
        <v/>
      </c>
      <c r="S409" s="762" t="str">
        <f t="shared" si="194"/>
        <v/>
      </c>
      <c r="T409" s="762" t="str">
        <f t="shared" si="195"/>
        <v/>
      </c>
      <c r="U409" s="762" t="str">
        <f t="shared" si="204"/>
        <v/>
      </c>
      <c r="V409" s="762" t="str">
        <f t="shared" si="196"/>
        <v/>
      </c>
      <c r="W409" s="762" t="str">
        <f t="shared" si="189"/>
        <v/>
      </c>
      <c r="X409" s="833" t="str">
        <f t="shared" si="205"/>
        <v/>
      </c>
      <c r="Y409" s="762" t="str">
        <f t="shared" si="197"/>
        <v/>
      </c>
      <c r="Z409" s="762" t="str">
        <f t="shared" si="198"/>
        <v/>
      </c>
      <c r="AA409" s="762" t="str">
        <f t="shared" si="190"/>
        <v/>
      </c>
      <c r="AB409" s="762" t="str">
        <f t="shared" si="191"/>
        <v/>
      </c>
      <c r="AC409" s="762" t="str">
        <f t="shared" si="199"/>
        <v/>
      </c>
    </row>
    <row r="410" spans="1:29" hidden="1">
      <c r="A410" s="765"/>
      <c r="B410" s="765"/>
      <c r="C410" s="810"/>
      <c r="D410" s="763"/>
      <c r="E410" s="763"/>
      <c r="F410" s="763"/>
      <c r="G410" s="763"/>
      <c r="H410" s="807" t="str">
        <f t="shared" si="186"/>
        <v/>
      </c>
      <c r="I410" s="761"/>
      <c r="J410" s="808" t="str">
        <f t="shared" si="200"/>
        <v/>
      </c>
      <c r="K410" s="808" t="str">
        <f t="shared" si="201"/>
        <v/>
      </c>
      <c r="L410" s="761"/>
      <c r="M410" s="760" t="str">
        <f t="shared" si="188"/>
        <v/>
      </c>
      <c r="N410" s="760" t="str">
        <f t="shared" si="192"/>
        <v/>
      </c>
      <c r="O410" s="762" t="str">
        <f t="shared" si="193"/>
        <v/>
      </c>
      <c r="P410" s="762" t="str">
        <f t="shared" si="202"/>
        <v/>
      </c>
      <c r="Q410" s="762" t="str">
        <f t="shared" si="187"/>
        <v/>
      </c>
      <c r="R410" s="762" t="str">
        <f t="shared" si="203"/>
        <v/>
      </c>
      <c r="S410" s="762" t="str">
        <f t="shared" si="194"/>
        <v/>
      </c>
      <c r="T410" s="762" t="str">
        <f t="shared" si="195"/>
        <v/>
      </c>
      <c r="U410" s="762" t="str">
        <f t="shared" si="204"/>
        <v/>
      </c>
      <c r="V410" s="762" t="str">
        <f t="shared" si="196"/>
        <v/>
      </c>
      <c r="W410" s="762" t="str">
        <f t="shared" si="189"/>
        <v/>
      </c>
      <c r="X410" s="833" t="str">
        <f t="shared" si="205"/>
        <v/>
      </c>
      <c r="Y410" s="762" t="str">
        <f t="shared" si="197"/>
        <v/>
      </c>
      <c r="Z410" s="762" t="str">
        <f t="shared" si="198"/>
        <v/>
      </c>
      <c r="AA410" s="762" t="str">
        <f t="shared" si="190"/>
        <v/>
      </c>
      <c r="AB410" s="762" t="str">
        <f t="shared" si="191"/>
        <v/>
      </c>
      <c r="AC410" s="762" t="str">
        <f t="shared" si="199"/>
        <v/>
      </c>
    </row>
    <row r="411" spans="1:29" hidden="1">
      <c r="A411" s="765"/>
      <c r="B411" s="765"/>
      <c r="C411" s="810"/>
      <c r="D411" s="763"/>
      <c r="E411" s="763"/>
      <c r="F411" s="763"/>
      <c r="G411" s="763"/>
      <c r="H411" s="807" t="str">
        <f t="shared" si="186"/>
        <v/>
      </c>
      <c r="I411" s="761"/>
      <c r="J411" s="808" t="str">
        <f t="shared" si="200"/>
        <v/>
      </c>
      <c r="K411" s="808" t="str">
        <f t="shared" si="201"/>
        <v/>
      </c>
      <c r="L411" s="761"/>
      <c r="M411" s="760" t="str">
        <f t="shared" si="188"/>
        <v/>
      </c>
      <c r="N411" s="760" t="str">
        <f t="shared" si="192"/>
        <v/>
      </c>
      <c r="O411" s="762" t="str">
        <f t="shared" si="193"/>
        <v/>
      </c>
      <c r="P411" s="762" t="str">
        <f t="shared" si="202"/>
        <v/>
      </c>
      <c r="Q411" s="762" t="str">
        <f t="shared" si="187"/>
        <v/>
      </c>
      <c r="R411" s="762" t="str">
        <f t="shared" si="203"/>
        <v/>
      </c>
      <c r="S411" s="762" t="str">
        <f t="shared" si="194"/>
        <v/>
      </c>
      <c r="T411" s="762" t="str">
        <f t="shared" si="195"/>
        <v/>
      </c>
      <c r="U411" s="762" t="str">
        <f t="shared" si="204"/>
        <v/>
      </c>
      <c r="V411" s="762" t="str">
        <f t="shared" si="196"/>
        <v/>
      </c>
      <c r="W411" s="762" t="str">
        <f t="shared" si="189"/>
        <v/>
      </c>
      <c r="X411" s="833" t="str">
        <f t="shared" si="205"/>
        <v/>
      </c>
      <c r="Y411" s="762" t="str">
        <f t="shared" si="197"/>
        <v/>
      </c>
      <c r="Z411" s="762" t="str">
        <f t="shared" si="198"/>
        <v/>
      </c>
      <c r="AA411" s="762" t="str">
        <f t="shared" si="190"/>
        <v/>
      </c>
      <c r="AB411" s="762" t="str">
        <f t="shared" si="191"/>
        <v/>
      </c>
      <c r="AC411" s="762" t="str">
        <f t="shared" si="199"/>
        <v/>
      </c>
    </row>
    <row r="412" spans="1:29" hidden="1">
      <c r="A412" s="765"/>
      <c r="B412" s="765"/>
      <c r="C412" s="810"/>
      <c r="D412" s="763"/>
      <c r="E412" s="763"/>
      <c r="F412" s="763"/>
      <c r="G412" s="763"/>
      <c r="H412" s="807" t="str">
        <f t="shared" si="186"/>
        <v/>
      </c>
      <c r="I412" s="761"/>
      <c r="J412" s="808" t="str">
        <f t="shared" si="200"/>
        <v/>
      </c>
      <c r="K412" s="808" t="str">
        <f t="shared" si="201"/>
        <v/>
      </c>
      <c r="L412" s="761"/>
      <c r="M412" s="760" t="str">
        <f t="shared" si="188"/>
        <v/>
      </c>
      <c r="N412" s="760" t="str">
        <f t="shared" si="192"/>
        <v/>
      </c>
      <c r="O412" s="762" t="str">
        <f t="shared" si="193"/>
        <v/>
      </c>
      <c r="P412" s="762" t="str">
        <f t="shared" si="202"/>
        <v/>
      </c>
      <c r="Q412" s="762" t="str">
        <f t="shared" si="187"/>
        <v/>
      </c>
      <c r="R412" s="762" t="str">
        <f t="shared" si="203"/>
        <v/>
      </c>
      <c r="S412" s="762" t="str">
        <f t="shared" si="194"/>
        <v/>
      </c>
      <c r="T412" s="762" t="str">
        <f t="shared" si="195"/>
        <v/>
      </c>
      <c r="U412" s="762" t="str">
        <f t="shared" si="204"/>
        <v/>
      </c>
      <c r="V412" s="762" t="str">
        <f t="shared" si="196"/>
        <v/>
      </c>
      <c r="W412" s="762" t="str">
        <f t="shared" si="189"/>
        <v/>
      </c>
      <c r="X412" s="833" t="str">
        <f t="shared" si="205"/>
        <v/>
      </c>
      <c r="Y412" s="762" t="str">
        <f t="shared" si="197"/>
        <v/>
      </c>
      <c r="Z412" s="762" t="str">
        <f t="shared" si="198"/>
        <v/>
      </c>
      <c r="AA412" s="762" t="str">
        <f t="shared" si="190"/>
        <v/>
      </c>
      <c r="AB412" s="762" t="str">
        <f t="shared" si="191"/>
        <v/>
      </c>
      <c r="AC412" s="762" t="str">
        <f t="shared" si="199"/>
        <v/>
      </c>
    </row>
    <row r="413" spans="1:29" hidden="1">
      <c r="A413" s="765"/>
      <c r="B413" s="765"/>
      <c r="C413" s="810"/>
      <c r="D413" s="763"/>
      <c r="E413" s="763"/>
      <c r="F413" s="763"/>
      <c r="G413" s="763"/>
      <c r="H413" s="807" t="str">
        <f t="shared" si="186"/>
        <v/>
      </c>
      <c r="I413" s="761"/>
      <c r="J413" s="808" t="str">
        <f t="shared" si="200"/>
        <v/>
      </c>
      <c r="K413" s="808" t="str">
        <f t="shared" si="201"/>
        <v/>
      </c>
      <c r="L413" s="761"/>
      <c r="M413" s="760" t="str">
        <f t="shared" si="188"/>
        <v/>
      </c>
      <c r="N413" s="760" t="str">
        <f t="shared" si="192"/>
        <v/>
      </c>
      <c r="O413" s="762" t="str">
        <f t="shared" si="193"/>
        <v/>
      </c>
      <c r="P413" s="762" t="str">
        <f t="shared" si="202"/>
        <v/>
      </c>
      <c r="Q413" s="762" t="str">
        <f t="shared" si="187"/>
        <v/>
      </c>
      <c r="R413" s="762" t="str">
        <f t="shared" si="203"/>
        <v/>
      </c>
      <c r="S413" s="762" t="str">
        <f t="shared" si="194"/>
        <v/>
      </c>
      <c r="T413" s="762" t="str">
        <f t="shared" si="195"/>
        <v/>
      </c>
      <c r="U413" s="762" t="str">
        <f t="shared" si="204"/>
        <v/>
      </c>
      <c r="V413" s="762" t="str">
        <f t="shared" si="196"/>
        <v/>
      </c>
      <c r="W413" s="762" t="str">
        <f t="shared" si="189"/>
        <v/>
      </c>
      <c r="X413" s="833" t="str">
        <f t="shared" si="205"/>
        <v/>
      </c>
      <c r="Y413" s="762" t="str">
        <f t="shared" si="197"/>
        <v/>
      </c>
      <c r="Z413" s="762" t="str">
        <f t="shared" si="198"/>
        <v/>
      </c>
      <c r="AA413" s="762" t="str">
        <f t="shared" si="190"/>
        <v/>
      </c>
      <c r="AB413" s="762" t="str">
        <f t="shared" si="191"/>
        <v/>
      </c>
      <c r="AC413" s="762" t="str">
        <f t="shared" si="199"/>
        <v/>
      </c>
    </row>
    <row r="414" spans="1:29" hidden="1">
      <c r="A414" s="765"/>
      <c r="B414" s="765"/>
      <c r="C414" s="810"/>
      <c r="D414" s="763"/>
      <c r="E414" s="763"/>
      <c r="F414" s="763"/>
      <c r="G414" s="763"/>
      <c r="H414" s="807" t="str">
        <f t="shared" si="186"/>
        <v/>
      </c>
      <c r="I414" s="761"/>
      <c r="J414" s="808" t="str">
        <f t="shared" si="200"/>
        <v/>
      </c>
      <c r="K414" s="808" t="str">
        <f t="shared" si="201"/>
        <v/>
      </c>
      <c r="L414" s="761"/>
      <c r="M414" s="760" t="str">
        <f t="shared" si="188"/>
        <v/>
      </c>
      <c r="N414" s="760" t="str">
        <f t="shared" si="192"/>
        <v/>
      </c>
      <c r="O414" s="762" t="str">
        <f t="shared" si="193"/>
        <v/>
      </c>
      <c r="P414" s="762" t="str">
        <f t="shared" si="202"/>
        <v/>
      </c>
      <c r="Q414" s="762" t="str">
        <f t="shared" si="187"/>
        <v/>
      </c>
      <c r="R414" s="762" t="str">
        <f t="shared" si="203"/>
        <v/>
      </c>
      <c r="S414" s="762" t="str">
        <f t="shared" si="194"/>
        <v/>
      </c>
      <c r="T414" s="762" t="str">
        <f t="shared" si="195"/>
        <v/>
      </c>
      <c r="U414" s="762" t="str">
        <f t="shared" si="204"/>
        <v/>
      </c>
      <c r="V414" s="762" t="str">
        <f t="shared" si="196"/>
        <v/>
      </c>
      <c r="W414" s="762" t="str">
        <f t="shared" si="189"/>
        <v/>
      </c>
      <c r="X414" s="833" t="str">
        <f t="shared" si="205"/>
        <v/>
      </c>
      <c r="Y414" s="762" t="str">
        <f t="shared" si="197"/>
        <v/>
      </c>
      <c r="Z414" s="762" t="str">
        <f t="shared" si="198"/>
        <v/>
      </c>
      <c r="AA414" s="762" t="str">
        <f t="shared" si="190"/>
        <v/>
      </c>
      <c r="AB414" s="762" t="str">
        <f t="shared" si="191"/>
        <v/>
      </c>
      <c r="AC414" s="762" t="str">
        <f t="shared" si="199"/>
        <v/>
      </c>
    </row>
    <row r="415" spans="1:29" hidden="1">
      <c r="A415" s="765"/>
      <c r="B415" s="765"/>
      <c r="C415" s="810"/>
      <c r="D415" s="763"/>
      <c r="E415" s="763"/>
      <c r="F415" s="763"/>
      <c r="G415" s="763"/>
      <c r="H415" s="807" t="str">
        <f t="shared" si="186"/>
        <v/>
      </c>
      <c r="I415" s="761"/>
      <c r="J415" s="808" t="str">
        <f t="shared" si="200"/>
        <v/>
      </c>
      <c r="K415" s="808" t="str">
        <f t="shared" si="201"/>
        <v/>
      </c>
      <c r="L415" s="761"/>
      <c r="M415" s="760" t="str">
        <f t="shared" si="188"/>
        <v/>
      </c>
      <c r="N415" s="760" t="str">
        <f t="shared" si="192"/>
        <v/>
      </c>
      <c r="O415" s="762" t="str">
        <f t="shared" si="193"/>
        <v/>
      </c>
      <c r="P415" s="762" t="str">
        <f t="shared" si="202"/>
        <v/>
      </c>
      <c r="Q415" s="762" t="str">
        <f t="shared" si="187"/>
        <v/>
      </c>
      <c r="R415" s="762" t="str">
        <f t="shared" si="203"/>
        <v/>
      </c>
      <c r="S415" s="762" t="str">
        <f t="shared" si="194"/>
        <v/>
      </c>
      <c r="T415" s="762" t="str">
        <f t="shared" si="195"/>
        <v/>
      </c>
      <c r="U415" s="762" t="str">
        <f t="shared" si="204"/>
        <v/>
      </c>
      <c r="V415" s="762" t="str">
        <f t="shared" si="196"/>
        <v/>
      </c>
      <c r="W415" s="762" t="str">
        <f t="shared" si="189"/>
        <v/>
      </c>
      <c r="X415" s="833" t="str">
        <f t="shared" si="205"/>
        <v/>
      </c>
      <c r="Y415" s="762" t="str">
        <f t="shared" si="197"/>
        <v/>
      </c>
      <c r="Z415" s="762" t="str">
        <f t="shared" si="198"/>
        <v/>
      </c>
      <c r="AA415" s="762" t="str">
        <f t="shared" si="190"/>
        <v/>
      </c>
      <c r="AB415" s="762" t="str">
        <f t="shared" si="191"/>
        <v/>
      </c>
      <c r="AC415" s="762" t="str">
        <f t="shared" si="199"/>
        <v/>
      </c>
    </row>
    <row r="416" spans="1:29" hidden="1">
      <c r="A416" s="765"/>
      <c r="B416" s="765"/>
      <c r="C416" s="810"/>
      <c r="D416" s="763"/>
      <c r="E416" s="763"/>
      <c r="F416" s="763"/>
      <c r="G416" s="763"/>
      <c r="H416" s="807" t="str">
        <f t="shared" si="186"/>
        <v/>
      </c>
      <c r="I416" s="761"/>
      <c r="J416" s="808" t="str">
        <f t="shared" si="200"/>
        <v/>
      </c>
      <c r="K416" s="808" t="str">
        <f t="shared" si="201"/>
        <v/>
      </c>
      <c r="L416" s="761"/>
      <c r="M416" s="760" t="str">
        <f t="shared" si="188"/>
        <v/>
      </c>
      <c r="N416" s="760" t="str">
        <f t="shared" si="192"/>
        <v/>
      </c>
      <c r="O416" s="762" t="str">
        <f t="shared" si="193"/>
        <v/>
      </c>
      <c r="P416" s="762" t="str">
        <f t="shared" si="202"/>
        <v/>
      </c>
      <c r="Q416" s="762" t="str">
        <f t="shared" si="187"/>
        <v/>
      </c>
      <c r="R416" s="762" t="str">
        <f t="shared" si="203"/>
        <v/>
      </c>
      <c r="S416" s="762" t="str">
        <f t="shared" si="194"/>
        <v/>
      </c>
      <c r="T416" s="762" t="str">
        <f t="shared" si="195"/>
        <v/>
      </c>
      <c r="U416" s="762" t="str">
        <f t="shared" si="204"/>
        <v/>
      </c>
      <c r="V416" s="762" t="str">
        <f t="shared" si="196"/>
        <v/>
      </c>
      <c r="W416" s="762" t="str">
        <f t="shared" si="189"/>
        <v/>
      </c>
      <c r="X416" s="833" t="str">
        <f t="shared" si="205"/>
        <v/>
      </c>
      <c r="Y416" s="762" t="str">
        <f t="shared" si="197"/>
        <v/>
      </c>
      <c r="Z416" s="762" t="str">
        <f t="shared" si="198"/>
        <v/>
      </c>
      <c r="AA416" s="762" t="str">
        <f t="shared" si="190"/>
        <v/>
      </c>
      <c r="AB416" s="762" t="str">
        <f t="shared" si="191"/>
        <v/>
      </c>
      <c r="AC416" s="762" t="str">
        <f t="shared" si="199"/>
        <v/>
      </c>
    </row>
    <row r="417" spans="1:29" hidden="1">
      <c r="A417" s="765"/>
      <c r="B417" s="765"/>
      <c r="C417" s="810"/>
      <c r="D417" s="763"/>
      <c r="E417" s="763"/>
      <c r="F417" s="763"/>
      <c r="G417" s="763"/>
      <c r="H417" s="807" t="str">
        <f t="shared" si="186"/>
        <v/>
      </c>
      <c r="I417" s="761"/>
      <c r="J417" s="808" t="str">
        <f t="shared" si="200"/>
        <v/>
      </c>
      <c r="K417" s="808" t="str">
        <f t="shared" si="201"/>
        <v/>
      </c>
      <c r="L417" s="761"/>
      <c r="M417" s="760" t="str">
        <f t="shared" si="188"/>
        <v/>
      </c>
      <c r="N417" s="760" t="str">
        <f t="shared" si="192"/>
        <v/>
      </c>
      <c r="O417" s="762" t="str">
        <f t="shared" si="193"/>
        <v/>
      </c>
      <c r="P417" s="762" t="str">
        <f t="shared" si="202"/>
        <v/>
      </c>
      <c r="Q417" s="762" t="str">
        <f t="shared" si="187"/>
        <v/>
      </c>
      <c r="R417" s="762" t="str">
        <f t="shared" si="203"/>
        <v/>
      </c>
      <c r="S417" s="762" t="str">
        <f t="shared" si="194"/>
        <v/>
      </c>
      <c r="T417" s="762" t="str">
        <f t="shared" si="195"/>
        <v/>
      </c>
      <c r="U417" s="762" t="str">
        <f t="shared" si="204"/>
        <v/>
      </c>
      <c r="V417" s="762" t="str">
        <f t="shared" si="196"/>
        <v/>
      </c>
      <c r="W417" s="762" t="str">
        <f t="shared" si="189"/>
        <v/>
      </c>
      <c r="X417" s="833" t="str">
        <f t="shared" si="205"/>
        <v/>
      </c>
      <c r="Y417" s="762" t="str">
        <f t="shared" si="197"/>
        <v/>
      </c>
      <c r="Z417" s="762" t="str">
        <f t="shared" si="198"/>
        <v/>
      </c>
      <c r="AA417" s="762" t="str">
        <f t="shared" si="190"/>
        <v/>
      </c>
      <c r="AB417" s="762" t="str">
        <f t="shared" si="191"/>
        <v/>
      </c>
      <c r="AC417" s="762" t="str">
        <f t="shared" si="199"/>
        <v/>
      </c>
    </row>
    <row r="418" spans="1:29" hidden="1">
      <c r="A418" s="765"/>
      <c r="B418" s="765"/>
      <c r="C418" s="810"/>
      <c r="D418" s="763"/>
      <c r="E418" s="763"/>
      <c r="F418" s="763"/>
      <c r="G418" s="763"/>
      <c r="H418" s="807" t="str">
        <f t="shared" si="186"/>
        <v/>
      </c>
      <c r="I418" s="761"/>
      <c r="J418" s="808" t="str">
        <f t="shared" si="200"/>
        <v/>
      </c>
      <c r="K418" s="808" t="str">
        <f t="shared" si="201"/>
        <v/>
      </c>
      <c r="L418" s="761"/>
      <c r="M418" s="760" t="str">
        <f t="shared" si="188"/>
        <v/>
      </c>
      <c r="N418" s="760" t="str">
        <f t="shared" si="192"/>
        <v/>
      </c>
      <c r="O418" s="762" t="str">
        <f t="shared" si="193"/>
        <v/>
      </c>
      <c r="P418" s="762" t="str">
        <f t="shared" si="202"/>
        <v/>
      </c>
      <c r="Q418" s="762" t="str">
        <f t="shared" si="187"/>
        <v/>
      </c>
      <c r="R418" s="762" t="str">
        <f t="shared" si="203"/>
        <v/>
      </c>
      <c r="S418" s="762" t="str">
        <f t="shared" si="194"/>
        <v/>
      </c>
      <c r="T418" s="762" t="str">
        <f t="shared" si="195"/>
        <v/>
      </c>
      <c r="U418" s="762" t="str">
        <f t="shared" si="204"/>
        <v/>
      </c>
      <c r="V418" s="762" t="str">
        <f t="shared" si="196"/>
        <v/>
      </c>
      <c r="W418" s="762" t="str">
        <f t="shared" si="189"/>
        <v/>
      </c>
      <c r="X418" s="833" t="str">
        <f t="shared" si="205"/>
        <v/>
      </c>
      <c r="Y418" s="762" t="str">
        <f t="shared" si="197"/>
        <v/>
      </c>
      <c r="Z418" s="762" t="str">
        <f t="shared" si="198"/>
        <v/>
      </c>
      <c r="AA418" s="762" t="str">
        <f t="shared" si="190"/>
        <v/>
      </c>
      <c r="AB418" s="762" t="str">
        <f t="shared" si="191"/>
        <v/>
      </c>
      <c r="AC418" s="762" t="str">
        <f t="shared" si="199"/>
        <v/>
      </c>
    </row>
    <row r="419" spans="1:29" hidden="1">
      <c r="A419" s="765"/>
      <c r="B419" s="765"/>
      <c r="C419" s="810"/>
      <c r="D419" s="763"/>
      <c r="E419" s="763"/>
      <c r="F419" s="763"/>
      <c r="G419" s="763"/>
      <c r="H419" s="807" t="str">
        <f t="shared" si="186"/>
        <v/>
      </c>
      <c r="I419" s="761"/>
      <c r="J419" s="808" t="str">
        <f t="shared" si="200"/>
        <v/>
      </c>
      <c r="K419" s="808" t="str">
        <f t="shared" si="201"/>
        <v/>
      </c>
      <c r="L419" s="761"/>
      <c r="M419" s="760" t="str">
        <f t="shared" si="188"/>
        <v/>
      </c>
      <c r="N419" s="760" t="str">
        <f t="shared" si="192"/>
        <v/>
      </c>
      <c r="O419" s="762" t="str">
        <f t="shared" si="193"/>
        <v/>
      </c>
      <c r="P419" s="762" t="str">
        <f t="shared" si="202"/>
        <v/>
      </c>
      <c r="Q419" s="762" t="str">
        <f t="shared" si="187"/>
        <v/>
      </c>
      <c r="R419" s="762" t="str">
        <f t="shared" si="203"/>
        <v/>
      </c>
      <c r="S419" s="762" t="str">
        <f t="shared" si="194"/>
        <v/>
      </c>
      <c r="T419" s="762" t="str">
        <f t="shared" si="195"/>
        <v/>
      </c>
      <c r="U419" s="762" t="str">
        <f t="shared" si="204"/>
        <v/>
      </c>
      <c r="V419" s="762" t="str">
        <f t="shared" si="196"/>
        <v/>
      </c>
      <c r="W419" s="762" t="str">
        <f t="shared" si="189"/>
        <v/>
      </c>
      <c r="X419" s="833" t="str">
        <f t="shared" si="205"/>
        <v/>
      </c>
      <c r="Y419" s="762" t="str">
        <f t="shared" si="197"/>
        <v/>
      </c>
      <c r="Z419" s="762" t="str">
        <f t="shared" si="198"/>
        <v/>
      </c>
      <c r="AA419" s="762" t="str">
        <f t="shared" si="190"/>
        <v/>
      </c>
      <c r="AB419" s="762" t="str">
        <f t="shared" si="191"/>
        <v/>
      </c>
      <c r="AC419" s="762" t="str">
        <f t="shared" si="199"/>
        <v/>
      </c>
    </row>
    <row r="420" spans="1:29" hidden="1">
      <c r="A420" s="765"/>
      <c r="B420" s="765"/>
      <c r="C420" s="810"/>
      <c r="D420" s="763"/>
      <c r="E420" s="763"/>
      <c r="F420" s="763"/>
      <c r="G420" s="763"/>
      <c r="H420" s="807" t="str">
        <f t="shared" si="186"/>
        <v/>
      </c>
      <c r="I420" s="761"/>
      <c r="J420" s="808" t="str">
        <f t="shared" si="200"/>
        <v/>
      </c>
      <c r="K420" s="808" t="str">
        <f t="shared" si="201"/>
        <v/>
      </c>
      <c r="L420" s="761"/>
      <c r="M420" s="760" t="str">
        <f t="shared" si="188"/>
        <v/>
      </c>
      <c r="N420" s="760" t="str">
        <f t="shared" si="192"/>
        <v/>
      </c>
      <c r="O420" s="762" t="str">
        <f t="shared" si="193"/>
        <v/>
      </c>
      <c r="P420" s="762" t="str">
        <f t="shared" si="202"/>
        <v/>
      </c>
      <c r="Q420" s="762" t="str">
        <f t="shared" si="187"/>
        <v/>
      </c>
      <c r="R420" s="762" t="str">
        <f t="shared" si="203"/>
        <v/>
      </c>
      <c r="S420" s="762" t="str">
        <f t="shared" si="194"/>
        <v/>
      </c>
      <c r="T420" s="762" t="str">
        <f t="shared" si="195"/>
        <v/>
      </c>
      <c r="U420" s="762" t="str">
        <f t="shared" si="204"/>
        <v/>
      </c>
      <c r="V420" s="762" t="str">
        <f t="shared" si="196"/>
        <v/>
      </c>
      <c r="W420" s="762" t="str">
        <f t="shared" si="189"/>
        <v/>
      </c>
      <c r="X420" s="833" t="str">
        <f t="shared" si="205"/>
        <v/>
      </c>
      <c r="Y420" s="762" t="str">
        <f t="shared" si="197"/>
        <v/>
      </c>
      <c r="Z420" s="762" t="str">
        <f t="shared" si="198"/>
        <v/>
      </c>
      <c r="AA420" s="762" t="str">
        <f t="shared" si="190"/>
        <v/>
      </c>
      <c r="AB420" s="762" t="str">
        <f t="shared" si="191"/>
        <v/>
      </c>
      <c r="AC420" s="762" t="str">
        <f t="shared" si="199"/>
        <v/>
      </c>
    </row>
    <row r="421" spans="1:29" hidden="1">
      <c r="A421" s="765"/>
      <c r="B421" s="765"/>
      <c r="C421" s="810"/>
      <c r="D421" s="763"/>
      <c r="E421" s="763"/>
      <c r="F421" s="763"/>
      <c r="G421" s="763"/>
      <c r="H421" s="807" t="str">
        <f t="shared" si="186"/>
        <v/>
      </c>
      <c r="I421" s="761"/>
      <c r="J421" s="808" t="str">
        <f t="shared" si="200"/>
        <v/>
      </c>
      <c r="K421" s="808" t="str">
        <f t="shared" si="201"/>
        <v/>
      </c>
      <c r="L421" s="761"/>
      <c r="M421" s="760" t="str">
        <f t="shared" si="188"/>
        <v/>
      </c>
      <c r="N421" s="760" t="str">
        <f t="shared" si="192"/>
        <v/>
      </c>
      <c r="O421" s="762" t="str">
        <f t="shared" si="193"/>
        <v/>
      </c>
      <c r="P421" s="762" t="str">
        <f t="shared" si="202"/>
        <v/>
      </c>
      <c r="Q421" s="762" t="str">
        <f t="shared" si="187"/>
        <v/>
      </c>
      <c r="R421" s="762" t="str">
        <f t="shared" si="203"/>
        <v/>
      </c>
      <c r="S421" s="762" t="str">
        <f t="shared" si="194"/>
        <v/>
      </c>
      <c r="T421" s="762" t="str">
        <f t="shared" si="195"/>
        <v/>
      </c>
      <c r="U421" s="762" t="str">
        <f t="shared" si="204"/>
        <v/>
      </c>
      <c r="V421" s="762" t="str">
        <f t="shared" si="196"/>
        <v/>
      </c>
      <c r="W421" s="762" t="str">
        <f t="shared" si="189"/>
        <v/>
      </c>
      <c r="X421" s="833" t="str">
        <f t="shared" si="205"/>
        <v/>
      </c>
      <c r="Y421" s="762" t="str">
        <f t="shared" si="197"/>
        <v/>
      </c>
      <c r="Z421" s="762" t="str">
        <f t="shared" si="198"/>
        <v/>
      </c>
      <c r="AA421" s="762" t="str">
        <f t="shared" si="190"/>
        <v/>
      </c>
      <c r="AB421" s="762" t="str">
        <f t="shared" si="191"/>
        <v/>
      </c>
      <c r="AC421" s="762" t="str">
        <f t="shared" si="199"/>
        <v/>
      </c>
    </row>
    <row r="422" spans="1:29" hidden="1">
      <c r="A422" s="765"/>
      <c r="B422" s="765"/>
      <c r="C422" s="810"/>
      <c r="D422" s="763"/>
      <c r="E422" s="763"/>
      <c r="F422" s="763"/>
      <c r="G422" s="763"/>
      <c r="H422" s="807" t="str">
        <f t="shared" si="186"/>
        <v/>
      </c>
      <c r="I422" s="761"/>
      <c r="J422" s="808" t="str">
        <f t="shared" si="200"/>
        <v/>
      </c>
      <c r="K422" s="808" t="str">
        <f t="shared" si="201"/>
        <v/>
      </c>
      <c r="L422" s="761"/>
      <c r="M422" s="760" t="str">
        <f t="shared" si="188"/>
        <v/>
      </c>
      <c r="N422" s="760" t="str">
        <f t="shared" si="192"/>
        <v/>
      </c>
      <c r="O422" s="762" t="str">
        <f t="shared" si="193"/>
        <v/>
      </c>
      <c r="P422" s="762" t="str">
        <f t="shared" si="202"/>
        <v/>
      </c>
      <c r="Q422" s="762" t="str">
        <f t="shared" si="187"/>
        <v/>
      </c>
      <c r="R422" s="762" t="str">
        <f t="shared" si="203"/>
        <v/>
      </c>
      <c r="S422" s="762" t="str">
        <f t="shared" si="194"/>
        <v/>
      </c>
      <c r="T422" s="762" t="str">
        <f t="shared" si="195"/>
        <v/>
      </c>
      <c r="U422" s="762" t="str">
        <f t="shared" si="204"/>
        <v/>
      </c>
      <c r="V422" s="762" t="str">
        <f t="shared" si="196"/>
        <v/>
      </c>
      <c r="W422" s="762" t="str">
        <f t="shared" si="189"/>
        <v/>
      </c>
      <c r="X422" s="833" t="str">
        <f t="shared" si="205"/>
        <v/>
      </c>
      <c r="Y422" s="762" t="str">
        <f t="shared" si="197"/>
        <v/>
      </c>
      <c r="Z422" s="762" t="str">
        <f t="shared" si="198"/>
        <v/>
      </c>
      <c r="AA422" s="762" t="str">
        <f t="shared" si="190"/>
        <v/>
      </c>
      <c r="AB422" s="762" t="str">
        <f t="shared" si="191"/>
        <v/>
      </c>
      <c r="AC422" s="762" t="str">
        <f t="shared" si="199"/>
        <v/>
      </c>
    </row>
    <row r="423" spans="1:29" hidden="1">
      <c r="A423" s="765"/>
      <c r="B423" s="765"/>
      <c r="C423" s="810"/>
      <c r="D423" s="763"/>
      <c r="E423" s="763"/>
      <c r="F423" s="763"/>
      <c r="G423" s="763"/>
      <c r="H423" s="807" t="str">
        <f t="shared" si="186"/>
        <v/>
      </c>
      <c r="I423" s="761"/>
      <c r="J423" s="808" t="str">
        <f t="shared" si="200"/>
        <v/>
      </c>
      <c r="K423" s="808" t="str">
        <f t="shared" si="201"/>
        <v/>
      </c>
      <c r="L423" s="761"/>
      <c r="M423" s="760" t="str">
        <f t="shared" si="188"/>
        <v/>
      </c>
      <c r="N423" s="760" t="str">
        <f t="shared" si="192"/>
        <v/>
      </c>
      <c r="O423" s="762" t="str">
        <f t="shared" si="193"/>
        <v/>
      </c>
      <c r="P423" s="762" t="str">
        <f t="shared" si="202"/>
        <v/>
      </c>
      <c r="Q423" s="762" t="str">
        <f t="shared" si="187"/>
        <v/>
      </c>
      <c r="R423" s="762" t="str">
        <f t="shared" si="203"/>
        <v/>
      </c>
      <c r="S423" s="762" t="str">
        <f t="shared" si="194"/>
        <v/>
      </c>
      <c r="T423" s="762" t="str">
        <f t="shared" si="195"/>
        <v/>
      </c>
      <c r="U423" s="762" t="str">
        <f t="shared" si="204"/>
        <v/>
      </c>
      <c r="V423" s="762" t="str">
        <f t="shared" si="196"/>
        <v/>
      </c>
      <c r="W423" s="762" t="str">
        <f t="shared" si="189"/>
        <v/>
      </c>
      <c r="X423" s="833" t="str">
        <f t="shared" si="205"/>
        <v/>
      </c>
      <c r="Y423" s="762" t="str">
        <f t="shared" si="197"/>
        <v/>
      </c>
      <c r="Z423" s="762" t="str">
        <f t="shared" si="198"/>
        <v/>
      </c>
      <c r="AA423" s="762" t="str">
        <f t="shared" si="190"/>
        <v/>
      </c>
      <c r="AB423" s="762" t="str">
        <f t="shared" si="191"/>
        <v/>
      </c>
      <c r="AC423" s="762" t="str">
        <f t="shared" si="199"/>
        <v/>
      </c>
    </row>
    <row r="424" spans="1:29" hidden="1">
      <c r="A424" s="765"/>
      <c r="B424" s="765"/>
      <c r="C424" s="810"/>
      <c r="D424" s="763"/>
      <c r="E424" s="763"/>
      <c r="F424" s="763"/>
      <c r="G424" s="763"/>
      <c r="H424" s="807" t="str">
        <f t="shared" si="186"/>
        <v/>
      </c>
      <c r="I424" s="761"/>
      <c r="J424" s="808" t="str">
        <f t="shared" si="200"/>
        <v/>
      </c>
      <c r="K424" s="808" t="str">
        <f t="shared" si="201"/>
        <v/>
      </c>
      <c r="L424" s="761"/>
      <c r="M424" s="760" t="str">
        <f t="shared" si="188"/>
        <v/>
      </c>
      <c r="N424" s="760" t="str">
        <f t="shared" si="192"/>
        <v/>
      </c>
      <c r="O424" s="762" t="str">
        <f t="shared" si="193"/>
        <v/>
      </c>
      <c r="P424" s="762" t="str">
        <f t="shared" si="202"/>
        <v/>
      </c>
      <c r="Q424" s="762" t="str">
        <f t="shared" si="187"/>
        <v/>
      </c>
      <c r="R424" s="762" t="str">
        <f t="shared" si="203"/>
        <v/>
      </c>
      <c r="S424" s="762" t="str">
        <f t="shared" si="194"/>
        <v/>
      </c>
      <c r="T424" s="762" t="str">
        <f t="shared" si="195"/>
        <v/>
      </c>
      <c r="U424" s="762" t="str">
        <f t="shared" si="204"/>
        <v/>
      </c>
      <c r="V424" s="762" t="str">
        <f t="shared" si="196"/>
        <v/>
      </c>
      <c r="W424" s="762" t="str">
        <f t="shared" si="189"/>
        <v/>
      </c>
      <c r="X424" s="833" t="str">
        <f t="shared" si="205"/>
        <v/>
      </c>
      <c r="Y424" s="762" t="str">
        <f t="shared" si="197"/>
        <v/>
      </c>
      <c r="Z424" s="762" t="str">
        <f t="shared" si="198"/>
        <v/>
      </c>
      <c r="AA424" s="762" t="str">
        <f t="shared" si="190"/>
        <v/>
      </c>
      <c r="AB424" s="762" t="str">
        <f t="shared" si="191"/>
        <v/>
      </c>
      <c r="AC424" s="762" t="str">
        <f t="shared" si="199"/>
        <v/>
      </c>
    </row>
    <row r="425" spans="1:29" hidden="1">
      <c r="A425" s="765"/>
      <c r="B425" s="765"/>
      <c r="C425" s="810"/>
      <c r="D425" s="763"/>
      <c r="E425" s="763"/>
      <c r="F425" s="763"/>
      <c r="G425" s="763"/>
      <c r="H425" s="807" t="str">
        <f t="shared" si="186"/>
        <v/>
      </c>
      <c r="I425" s="761"/>
      <c r="J425" s="808" t="str">
        <f t="shared" si="200"/>
        <v/>
      </c>
      <c r="K425" s="808" t="str">
        <f t="shared" si="201"/>
        <v/>
      </c>
      <c r="L425" s="761"/>
      <c r="M425" s="760" t="str">
        <f t="shared" si="188"/>
        <v/>
      </c>
      <c r="N425" s="760" t="str">
        <f t="shared" si="192"/>
        <v/>
      </c>
      <c r="O425" s="762" t="str">
        <f t="shared" si="193"/>
        <v/>
      </c>
      <c r="P425" s="762" t="str">
        <f t="shared" si="202"/>
        <v/>
      </c>
      <c r="Q425" s="762" t="str">
        <f t="shared" si="187"/>
        <v/>
      </c>
      <c r="R425" s="762" t="str">
        <f t="shared" si="203"/>
        <v/>
      </c>
      <c r="S425" s="762" t="str">
        <f t="shared" si="194"/>
        <v/>
      </c>
      <c r="T425" s="762" t="str">
        <f t="shared" si="195"/>
        <v/>
      </c>
      <c r="U425" s="762" t="str">
        <f t="shared" si="204"/>
        <v/>
      </c>
      <c r="V425" s="762" t="str">
        <f t="shared" si="196"/>
        <v/>
      </c>
      <c r="W425" s="762" t="str">
        <f t="shared" si="189"/>
        <v/>
      </c>
      <c r="X425" s="833" t="str">
        <f t="shared" si="205"/>
        <v/>
      </c>
      <c r="Y425" s="762" t="str">
        <f t="shared" si="197"/>
        <v/>
      </c>
      <c r="Z425" s="762" t="str">
        <f t="shared" si="198"/>
        <v/>
      </c>
      <c r="AA425" s="762" t="str">
        <f t="shared" si="190"/>
        <v/>
      </c>
      <c r="AB425" s="762" t="str">
        <f t="shared" si="191"/>
        <v/>
      </c>
      <c r="AC425" s="762" t="str">
        <f t="shared" si="199"/>
        <v/>
      </c>
    </row>
    <row r="426" spans="1:29" hidden="1">
      <c r="A426" s="765"/>
      <c r="B426" s="765"/>
      <c r="C426" s="810"/>
      <c r="D426" s="763"/>
      <c r="E426" s="763"/>
      <c r="F426" s="763"/>
      <c r="G426" s="763"/>
      <c r="H426" s="807" t="str">
        <f t="shared" si="186"/>
        <v/>
      </c>
      <c r="I426" s="761"/>
      <c r="J426" s="808" t="str">
        <f t="shared" si="200"/>
        <v/>
      </c>
      <c r="K426" s="808" t="str">
        <f t="shared" si="201"/>
        <v/>
      </c>
      <c r="L426" s="761"/>
      <c r="M426" s="760" t="str">
        <f t="shared" si="188"/>
        <v/>
      </c>
      <c r="N426" s="760" t="str">
        <f t="shared" si="192"/>
        <v/>
      </c>
      <c r="O426" s="762" t="str">
        <f t="shared" si="193"/>
        <v/>
      </c>
      <c r="P426" s="762" t="str">
        <f t="shared" si="202"/>
        <v/>
      </c>
      <c r="Q426" s="762" t="str">
        <f t="shared" si="187"/>
        <v/>
      </c>
      <c r="R426" s="762" t="str">
        <f t="shared" si="203"/>
        <v/>
      </c>
      <c r="S426" s="762" t="str">
        <f t="shared" si="194"/>
        <v/>
      </c>
      <c r="T426" s="762" t="str">
        <f t="shared" si="195"/>
        <v/>
      </c>
      <c r="U426" s="762" t="str">
        <f t="shared" si="204"/>
        <v/>
      </c>
      <c r="V426" s="762" t="str">
        <f t="shared" si="196"/>
        <v/>
      </c>
      <c r="W426" s="762" t="str">
        <f t="shared" si="189"/>
        <v/>
      </c>
      <c r="X426" s="833" t="str">
        <f t="shared" si="205"/>
        <v/>
      </c>
      <c r="Y426" s="762" t="str">
        <f t="shared" si="197"/>
        <v/>
      </c>
      <c r="Z426" s="762" t="str">
        <f t="shared" si="198"/>
        <v/>
      </c>
      <c r="AA426" s="762" t="str">
        <f t="shared" si="190"/>
        <v/>
      </c>
      <c r="AB426" s="762" t="str">
        <f t="shared" si="191"/>
        <v/>
      </c>
      <c r="AC426" s="762" t="str">
        <f t="shared" si="199"/>
        <v/>
      </c>
    </row>
    <row r="427" spans="1:29" hidden="1">
      <c r="A427" s="765"/>
      <c r="B427" s="765"/>
      <c r="C427" s="810"/>
      <c r="D427" s="763"/>
      <c r="E427" s="763"/>
      <c r="F427" s="763"/>
      <c r="G427" s="763"/>
      <c r="H427" s="807" t="str">
        <f t="shared" si="186"/>
        <v/>
      </c>
      <c r="I427" s="761"/>
      <c r="J427" s="808" t="str">
        <f t="shared" si="200"/>
        <v/>
      </c>
      <c r="K427" s="808" t="str">
        <f t="shared" si="201"/>
        <v/>
      </c>
      <c r="L427" s="761"/>
      <c r="M427" s="760" t="str">
        <f t="shared" si="188"/>
        <v/>
      </c>
      <c r="N427" s="760" t="str">
        <f t="shared" si="192"/>
        <v/>
      </c>
      <c r="O427" s="762" t="str">
        <f t="shared" si="193"/>
        <v/>
      </c>
      <c r="P427" s="762" t="str">
        <f t="shared" si="202"/>
        <v/>
      </c>
      <c r="Q427" s="762" t="str">
        <f t="shared" si="187"/>
        <v/>
      </c>
      <c r="R427" s="762" t="str">
        <f t="shared" si="203"/>
        <v/>
      </c>
      <c r="S427" s="762" t="str">
        <f t="shared" si="194"/>
        <v/>
      </c>
      <c r="T427" s="762" t="str">
        <f t="shared" si="195"/>
        <v/>
      </c>
      <c r="U427" s="762" t="str">
        <f t="shared" si="204"/>
        <v/>
      </c>
      <c r="V427" s="762" t="str">
        <f t="shared" si="196"/>
        <v/>
      </c>
      <c r="W427" s="762" t="str">
        <f t="shared" si="189"/>
        <v/>
      </c>
      <c r="X427" s="833" t="str">
        <f t="shared" si="205"/>
        <v/>
      </c>
      <c r="Y427" s="762" t="str">
        <f t="shared" si="197"/>
        <v/>
      </c>
      <c r="Z427" s="762" t="str">
        <f t="shared" si="198"/>
        <v/>
      </c>
      <c r="AA427" s="762" t="str">
        <f t="shared" si="190"/>
        <v/>
      </c>
      <c r="AB427" s="762" t="str">
        <f t="shared" si="191"/>
        <v/>
      </c>
      <c r="AC427" s="762" t="str">
        <f t="shared" si="199"/>
        <v/>
      </c>
    </row>
    <row r="428" spans="1:29" hidden="1">
      <c r="A428" s="765"/>
      <c r="B428" s="765"/>
      <c r="C428" s="810"/>
      <c r="D428" s="763"/>
      <c r="E428" s="763"/>
      <c r="F428" s="763"/>
      <c r="G428" s="763"/>
      <c r="H428" s="807" t="str">
        <f t="shared" si="186"/>
        <v/>
      </c>
      <c r="I428" s="761"/>
      <c r="J428" s="808" t="str">
        <f t="shared" si="200"/>
        <v/>
      </c>
      <c r="K428" s="808" t="str">
        <f t="shared" si="201"/>
        <v/>
      </c>
      <c r="L428" s="761"/>
      <c r="M428" s="760" t="str">
        <f t="shared" si="188"/>
        <v/>
      </c>
      <c r="N428" s="760" t="str">
        <f t="shared" si="192"/>
        <v/>
      </c>
      <c r="O428" s="762" t="str">
        <f t="shared" si="193"/>
        <v/>
      </c>
      <c r="P428" s="762" t="str">
        <f t="shared" si="202"/>
        <v/>
      </c>
      <c r="Q428" s="762" t="str">
        <f t="shared" si="187"/>
        <v/>
      </c>
      <c r="R428" s="762" t="str">
        <f t="shared" si="203"/>
        <v/>
      </c>
      <c r="S428" s="762" t="str">
        <f t="shared" si="194"/>
        <v/>
      </c>
      <c r="T428" s="762" t="str">
        <f t="shared" si="195"/>
        <v/>
      </c>
      <c r="U428" s="762" t="str">
        <f t="shared" si="204"/>
        <v/>
      </c>
      <c r="V428" s="762" t="str">
        <f t="shared" si="196"/>
        <v/>
      </c>
      <c r="W428" s="762" t="str">
        <f t="shared" si="189"/>
        <v/>
      </c>
      <c r="X428" s="833" t="str">
        <f t="shared" si="205"/>
        <v/>
      </c>
      <c r="Y428" s="762" t="str">
        <f t="shared" si="197"/>
        <v/>
      </c>
      <c r="Z428" s="762" t="str">
        <f t="shared" si="198"/>
        <v/>
      </c>
      <c r="AA428" s="762" t="str">
        <f t="shared" si="190"/>
        <v/>
      </c>
      <c r="AB428" s="762" t="str">
        <f t="shared" si="191"/>
        <v/>
      </c>
      <c r="AC428" s="762" t="str">
        <f t="shared" si="199"/>
        <v/>
      </c>
    </row>
    <row r="429" spans="1:29" hidden="1">
      <c r="A429" s="765"/>
      <c r="B429" s="765"/>
      <c r="C429" s="810"/>
      <c r="D429" s="763"/>
      <c r="E429" s="763"/>
      <c r="F429" s="763"/>
      <c r="G429" s="763"/>
      <c r="H429" s="807" t="str">
        <f t="shared" si="186"/>
        <v/>
      </c>
      <c r="I429" s="761"/>
      <c r="J429" s="808" t="str">
        <f t="shared" si="200"/>
        <v/>
      </c>
      <c r="K429" s="808" t="str">
        <f t="shared" si="201"/>
        <v/>
      </c>
      <c r="L429" s="761"/>
      <c r="M429" s="760" t="str">
        <f t="shared" si="188"/>
        <v/>
      </c>
      <c r="N429" s="760" t="str">
        <f t="shared" si="192"/>
        <v/>
      </c>
      <c r="O429" s="762" t="str">
        <f t="shared" si="193"/>
        <v/>
      </c>
      <c r="P429" s="762" t="str">
        <f t="shared" si="202"/>
        <v/>
      </c>
      <c r="Q429" s="762" t="str">
        <f t="shared" si="187"/>
        <v/>
      </c>
      <c r="R429" s="762" t="str">
        <f t="shared" si="203"/>
        <v/>
      </c>
      <c r="S429" s="762" t="str">
        <f t="shared" si="194"/>
        <v/>
      </c>
      <c r="T429" s="762" t="str">
        <f t="shared" si="195"/>
        <v/>
      </c>
      <c r="U429" s="762" t="str">
        <f t="shared" si="204"/>
        <v/>
      </c>
      <c r="V429" s="762" t="str">
        <f t="shared" si="196"/>
        <v/>
      </c>
      <c r="W429" s="762" t="str">
        <f t="shared" si="189"/>
        <v/>
      </c>
      <c r="X429" s="833" t="str">
        <f t="shared" si="205"/>
        <v/>
      </c>
      <c r="Y429" s="762" t="str">
        <f t="shared" si="197"/>
        <v/>
      </c>
      <c r="Z429" s="762" t="str">
        <f t="shared" si="198"/>
        <v/>
      </c>
      <c r="AA429" s="762" t="str">
        <f t="shared" si="190"/>
        <v/>
      </c>
      <c r="AB429" s="762" t="str">
        <f t="shared" si="191"/>
        <v/>
      </c>
      <c r="AC429" s="762" t="str">
        <f t="shared" si="199"/>
        <v/>
      </c>
    </row>
    <row r="430" spans="1:29" hidden="1">
      <c r="A430" s="765"/>
      <c r="B430" s="765"/>
      <c r="C430" s="810"/>
      <c r="D430" s="763"/>
      <c r="E430" s="763"/>
      <c r="F430" s="763"/>
      <c r="G430" s="763"/>
      <c r="H430" s="807" t="str">
        <f t="shared" si="186"/>
        <v/>
      </c>
      <c r="I430" s="761"/>
      <c r="J430" s="808" t="str">
        <f t="shared" si="200"/>
        <v/>
      </c>
      <c r="K430" s="808" t="str">
        <f t="shared" si="201"/>
        <v/>
      </c>
      <c r="L430" s="761"/>
      <c r="M430" s="760" t="str">
        <f t="shared" si="188"/>
        <v/>
      </c>
      <c r="N430" s="760" t="str">
        <f t="shared" si="192"/>
        <v/>
      </c>
      <c r="O430" s="762" t="str">
        <f t="shared" si="193"/>
        <v/>
      </c>
      <c r="P430" s="762" t="str">
        <f t="shared" si="202"/>
        <v/>
      </c>
      <c r="Q430" s="762" t="str">
        <f t="shared" si="187"/>
        <v/>
      </c>
      <c r="R430" s="762" t="str">
        <f t="shared" si="203"/>
        <v/>
      </c>
      <c r="S430" s="762" t="str">
        <f t="shared" si="194"/>
        <v/>
      </c>
      <c r="T430" s="762" t="str">
        <f t="shared" si="195"/>
        <v/>
      </c>
      <c r="U430" s="762" t="str">
        <f t="shared" si="204"/>
        <v/>
      </c>
      <c r="V430" s="762" t="str">
        <f t="shared" si="196"/>
        <v/>
      </c>
      <c r="W430" s="762" t="str">
        <f t="shared" si="189"/>
        <v/>
      </c>
      <c r="X430" s="833" t="str">
        <f t="shared" si="205"/>
        <v/>
      </c>
      <c r="Y430" s="762" t="str">
        <f t="shared" si="197"/>
        <v/>
      </c>
      <c r="Z430" s="762" t="str">
        <f t="shared" si="198"/>
        <v/>
      </c>
      <c r="AA430" s="762" t="str">
        <f t="shared" si="190"/>
        <v/>
      </c>
      <c r="AB430" s="762" t="str">
        <f t="shared" si="191"/>
        <v/>
      </c>
      <c r="AC430" s="762" t="str">
        <f t="shared" si="199"/>
        <v/>
      </c>
    </row>
    <row r="431" spans="1:29" hidden="1">
      <c r="A431" s="765"/>
      <c r="B431" s="765"/>
      <c r="C431" s="810"/>
      <c r="D431" s="763"/>
      <c r="E431" s="763"/>
      <c r="F431" s="763"/>
      <c r="G431" s="763"/>
      <c r="H431" s="807" t="str">
        <f t="shared" si="186"/>
        <v/>
      </c>
      <c r="I431" s="761"/>
      <c r="J431" s="808" t="str">
        <f t="shared" si="200"/>
        <v/>
      </c>
      <c r="K431" s="808" t="str">
        <f t="shared" si="201"/>
        <v/>
      </c>
      <c r="L431" s="761"/>
      <c r="M431" s="760" t="str">
        <f t="shared" si="188"/>
        <v/>
      </c>
      <c r="N431" s="760" t="str">
        <f t="shared" si="192"/>
        <v/>
      </c>
      <c r="O431" s="762" t="str">
        <f t="shared" si="193"/>
        <v/>
      </c>
      <c r="P431" s="762" t="str">
        <f t="shared" si="202"/>
        <v/>
      </c>
      <c r="Q431" s="762" t="str">
        <f t="shared" si="187"/>
        <v/>
      </c>
      <c r="R431" s="762" t="str">
        <f t="shared" si="203"/>
        <v/>
      </c>
      <c r="S431" s="762" t="str">
        <f t="shared" si="194"/>
        <v/>
      </c>
      <c r="T431" s="762" t="str">
        <f t="shared" si="195"/>
        <v/>
      </c>
      <c r="U431" s="762" t="str">
        <f t="shared" si="204"/>
        <v/>
      </c>
      <c r="V431" s="762" t="str">
        <f t="shared" si="196"/>
        <v/>
      </c>
      <c r="W431" s="762" t="str">
        <f t="shared" si="189"/>
        <v/>
      </c>
      <c r="X431" s="833" t="str">
        <f t="shared" si="205"/>
        <v/>
      </c>
      <c r="Y431" s="762" t="str">
        <f t="shared" si="197"/>
        <v/>
      </c>
      <c r="Z431" s="762" t="str">
        <f t="shared" si="198"/>
        <v/>
      </c>
      <c r="AA431" s="762" t="str">
        <f t="shared" si="190"/>
        <v/>
      </c>
      <c r="AB431" s="762" t="str">
        <f t="shared" si="191"/>
        <v/>
      </c>
      <c r="AC431" s="762" t="str">
        <f t="shared" si="199"/>
        <v/>
      </c>
    </row>
    <row r="432" spans="1:29" hidden="1">
      <c r="A432" s="765"/>
      <c r="B432" s="765"/>
      <c r="C432" s="810"/>
      <c r="D432" s="763"/>
      <c r="E432" s="763"/>
      <c r="F432" s="763"/>
      <c r="G432" s="763"/>
      <c r="H432" s="807" t="str">
        <f t="shared" si="186"/>
        <v/>
      </c>
      <c r="I432" s="761"/>
      <c r="J432" s="808" t="str">
        <f t="shared" si="200"/>
        <v/>
      </c>
      <c r="K432" s="808" t="str">
        <f t="shared" si="201"/>
        <v/>
      </c>
      <c r="L432" s="761"/>
      <c r="M432" s="760" t="str">
        <f t="shared" si="188"/>
        <v/>
      </c>
      <c r="N432" s="760" t="str">
        <f t="shared" si="192"/>
        <v/>
      </c>
      <c r="O432" s="762" t="str">
        <f t="shared" si="193"/>
        <v/>
      </c>
      <c r="P432" s="762" t="str">
        <f t="shared" si="202"/>
        <v/>
      </c>
      <c r="Q432" s="762" t="str">
        <f t="shared" si="187"/>
        <v/>
      </c>
      <c r="R432" s="762" t="str">
        <f t="shared" si="203"/>
        <v/>
      </c>
      <c r="S432" s="762" t="str">
        <f t="shared" si="194"/>
        <v/>
      </c>
      <c r="T432" s="762" t="str">
        <f t="shared" si="195"/>
        <v/>
      </c>
      <c r="U432" s="762" t="str">
        <f t="shared" si="204"/>
        <v/>
      </c>
      <c r="V432" s="762" t="str">
        <f t="shared" si="196"/>
        <v/>
      </c>
      <c r="W432" s="762" t="str">
        <f t="shared" si="189"/>
        <v/>
      </c>
      <c r="X432" s="833" t="str">
        <f t="shared" si="205"/>
        <v/>
      </c>
      <c r="Y432" s="762" t="str">
        <f t="shared" si="197"/>
        <v/>
      </c>
      <c r="Z432" s="762" t="str">
        <f t="shared" si="198"/>
        <v/>
      </c>
      <c r="AA432" s="762" t="str">
        <f t="shared" si="190"/>
        <v/>
      </c>
      <c r="AB432" s="762" t="str">
        <f t="shared" si="191"/>
        <v/>
      </c>
      <c r="AC432" s="762" t="str">
        <f t="shared" si="199"/>
        <v/>
      </c>
    </row>
    <row r="433" spans="1:29" hidden="1">
      <c r="A433" s="765"/>
      <c r="B433" s="765"/>
      <c r="C433" s="810"/>
      <c r="D433" s="763"/>
      <c r="E433" s="763"/>
      <c r="F433" s="763"/>
      <c r="G433" s="763"/>
      <c r="H433" s="807" t="str">
        <f t="shared" si="186"/>
        <v/>
      </c>
      <c r="I433" s="761"/>
      <c r="J433" s="808" t="str">
        <f t="shared" si="200"/>
        <v/>
      </c>
      <c r="K433" s="808" t="str">
        <f t="shared" si="201"/>
        <v/>
      </c>
      <c r="L433" s="761"/>
      <c r="M433" s="760" t="str">
        <f t="shared" si="188"/>
        <v/>
      </c>
      <c r="N433" s="760" t="str">
        <f t="shared" si="192"/>
        <v/>
      </c>
      <c r="O433" s="762" t="str">
        <f t="shared" si="193"/>
        <v/>
      </c>
      <c r="P433" s="762" t="str">
        <f t="shared" si="202"/>
        <v/>
      </c>
      <c r="Q433" s="762" t="str">
        <f t="shared" si="187"/>
        <v/>
      </c>
      <c r="R433" s="762" t="str">
        <f t="shared" si="203"/>
        <v/>
      </c>
      <c r="S433" s="762" t="str">
        <f t="shared" si="194"/>
        <v/>
      </c>
      <c r="T433" s="762" t="str">
        <f t="shared" si="195"/>
        <v/>
      </c>
      <c r="U433" s="762" t="str">
        <f t="shared" si="204"/>
        <v/>
      </c>
      <c r="V433" s="762" t="str">
        <f t="shared" si="196"/>
        <v/>
      </c>
      <c r="W433" s="762" t="str">
        <f t="shared" si="189"/>
        <v/>
      </c>
      <c r="X433" s="833" t="str">
        <f t="shared" si="205"/>
        <v/>
      </c>
      <c r="Y433" s="762" t="str">
        <f t="shared" si="197"/>
        <v/>
      </c>
      <c r="Z433" s="762" t="str">
        <f t="shared" si="198"/>
        <v/>
      </c>
      <c r="AA433" s="762" t="str">
        <f t="shared" si="190"/>
        <v/>
      </c>
      <c r="AB433" s="762" t="str">
        <f t="shared" si="191"/>
        <v/>
      </c>
      <c r="AC433" s="762" t="str">
        <f t="shared" si="199"/>
        <v/>
      </c>
    </row>
    <row r="434" spans="1:29" hidden="1">
      <c r="A434" s="765"/>
      <c r="B434" s="765"/>
      <c r="C434" s="810"/>
      <c r="D434" s="763"/>
      <c r="E434" s="763"/>
      <c r="F434" s="763"/>
      <c r="G434" s="763"/>
      <c r="H434" s="807" t="str">
        <f t="shared" si="186"/>
        <v/>
      </c>
      <c r="I434" s="761"/>
      <c r="J434" s="808" t="str">
        <f t="shared" si="200"/>
        <v/>
      </c>
      <c r="K434" s="808" t="str">
        <f t="shared" si="201"/>
        <v/>
      </c>
      <c r="L434" s="761"/>
      <c r="M434" s="760" t="str">
        <f t="shared" si="188"/>
        <v/>
      </c>
      <c r="N434" s="760" t="str">
        <f t="shared" si="192"/>
        <v/>
      </c>
      <c r="O434" s="762" t="str">
        <f t="shared" si="193"/>
        <v/>
      </c>
      <c r="P434" s="762" t="str">
        <f t="shared" si="202"/>
        <v/>
      </c>
      <c r="Q434" s="762" t="str">
        <f t="shared" si="187"/>
        <v/>
      </c>
      <c r="R434" s="762" t="str">
        <f t="shared" si="203"/>
        <v/>
      </c>
      <c r="S434" s="762" t="str">
        <f t="shared" si="194"/>
        <v/>
      </c>
      <c r="T434" s="762" t="str">
        <f t="shared" si="195"/>
        <v/>
      </c>
      <c r="U434" s="762" t="str">
        <f t="shared" si="204"/>
        <v/>
      </c>
      <c r="V434" s="762" t="str">
        <f t="shared" si="196"/>
        <v/>
      </c>
      <c r="W434" s="762" t="str">
        <f t="shared" si="189"/>
        <v/>
      </c>
      <c r="X434" s="833" t="str">
        <f t="shared" si="205"/>
        <v/>
      </c>
      <c r="Y434" s="762" t="str">
        <f t="shared" si="197"/>
        <v/>
      </c>
      <c r="Z434" s="762" t="str">
        <f t="shared" si="198"/>
        <v/>
      </c>
      <c r="AA434" s="762" t="str">
        <f t="shared" si="190"/>
        <v/>
      </c>
      <c r="AB434" s="762" t="str">
        <f t="shared" si="191"/>
        <v/>
      </c>
      <c r="AC434" s="762" t="str">
        <f t="shared" si="199"/>
        <v/>
      </c>
    </row>
    <row r="435" spans="1:29" hidden="1">
      <c r="A435" s="765"/>
      <c r="B435" s="765"/>
      <c r="C435" s="810"/>
      <c r="D435" s="763"/>
      <c r="E435" s="763"/>
      <c r="F435" s="763"/>
      <c r="G435" s="763"/>
      <c r="H435" s="807" t="str">
        <f t="shared" si="186"/>
        <v/>
      </c>
      <c r="I435" s="761"/>
      <c r="J435" s="808" t="str">
        <f t="shared" si="200"/>
        <v/>
      </c>
      <c r="K435" s="808" t="str">
        <f t="shared" si="201"/>
        <v/>
      </c>
      <c r="L435" s="761"/>
      <c r="M435" s="760" t="str">
        <f t="shared" si="188"/>
        <v/>
      </c>
      <c r="N435" s="760" t="str">
        <f t="shared" si="192"/>
        <v/>
      </c>
      <c r="O435" s="762" t="str">
        <f t="shared" si="193"/>
        <v/>
      </c>
      <c r="P435" s="762" t="str">
        <f t="shared" si="202"/>
        <v/>
      </c>
      <c r="Q435" s="762" t="str">
        <f t="shared" si="187"/>
        <v/>
      </c>
      <c r="R435" s="762" t="str">
        <f t="shared" si="203"/>
        <v/>
      </c>
      <c r="S435" s="762" t="str">
        <f t="shared" si="194"/>
        <v/>
      </c>
      <c r="T435" s="762" t="str">
        <f t="shared" si="195"/>
        <v/>
      </c>
      <c r="U435" s="762" t="str">
        <f t="shared" si="204"/>
        <v/>
      </c>
      <c r="V435" s="762" t="str">
        <f t="shared" si="196"/>
        <v/>
      </c>
      <c r="W435" s="762" t="str">
        <f t="shared" si="189"/>
        <v/>
      </c>
      <c r="X435" s="833" t="str">
        <f t="shared" si="205"/>
        <v/>
      </c>
      <c r="Y435" s="762" t="str">
        <f t="shared" si="197"/>
        <v/>
      </c>
      <c r="Z435" s="762" t="str">
        <f t="shared" si="198"/>
        <v/>
      </c>
      <c r="AA435" s="762" t="str">
        <f t="shared" si="190"/>
        <v/>
      </c>
      <c r="AB435" s="762" t="str">
        <f t="shared" si="191"/>
        <v/>
      </c>
      <c r="AC435" s="762" t="str">
        <f t="shared" si="199"/>
        <v/>
      </c>
    </row>
    <row r="436" spans="1:29" hidden="1">
      <c r="A436" s="765"/>
      <c r="B436" s="765"/>
      <c r="C436" s="810"/>
      <c r="D436" s="763"/>
      <c r="E436" s="763"/>
      <c r="F436" s="763"/>
      <c r="G436" s="763"/>
      <c r="H436" s="807" t="str">
        <f t="shared" si="186"/>
        <v/>
      </c>
      <c r="I436" s="761"/>
      <c r="J436" s="808" t="str">
        <f t="shared" si="200"/>
        <v/>
      </c>
      <c r="K436" s="808" t="str">
        <f t="shared" si="201"/>
        <v/>
      </c>
      <c r="L436" s="761"/>
      <c r="M436" s="760" t="str">
        <f t="shared" si="188"/>
        <v/>
      </c>
      <c r="N436" s="760" t="str">
        <f t="shared" si="192"/>
        <v/>
      </c>
      <c r="O436" s="762" t="str">
        <f t="shared" si="193"/>
        <v/>
      </c>
      <c r="P436" s="762" t="str">
        <f t="shared" si="202"/>
        <v/>
      </c>
      <c r="Q436" s="762" t="str">
        <f t="shared" si="187"/>
        <v/>
      </c>
      <c r="R436" s="762" t="str">
        <f t="shared" si="203"/>
        <v/>
      </c>
      <c r="S436" s="762" t="str">
        <f t="shared" si="194"/>
        <v/>
      </c>
      <c r="T436" s="762" t="str">
        <f t="shared" si="195"/>
        <v/>
      </c>
      <c r="U436" s="762" t="str">
        <f t="shared" si="204"/>
        <v/>
      </c>
      <c r="V436" s="762" t="str">
        <f t="shared" si="196"/>
        <v/>
      </c>
      <c r="W436" s="762" t="str">
        <f t="shared" si="189"/>
        <v/>
      </c>
      <c r="X436" s="833" t="str">
        <f t="shared" si="205"/>
        <v/>
      </c>
      <c r="Y436" s="762" t="str">
        <f t="shared" si="197"/>
        <v/>
      </c>
      <c r="Z436" s="762" t="str">
        <f t="shared" si="198"/>
        <v/>
      </c>
      <c r="AA436" s="762" t="str">
        <f t="shared" si="190"/>
        <v/>
      </c>
      <c r="AB436" s="762" t="str">
        <f t="shared" si="191"/>
        <v/>
      </c>
      <c r="AC436" s="762" t="str">
        <f t="shared" si="199"/>
        <v/>
      </c>
    </row>
    <row r="437" spans="1:29" hidden="1">
      <c r="A437" s="765"/>
      <c r="B437" s="765"/>
      <c r="C437" s="810"/>
      <c r="D437" s="763"/>
      <c r="E437" s="763"/>
      <c r="F437" s="763"/>
      <c r="G437" s="763"/>
      <c r="H437" s="807" t="str">
        <f t="shared" si="186"/>
        <v/>
      </c>
      <c r="I437" s="761"/>
      <c r="J437" s="808" t="str">
        <f t="shared" si="200"/>
        <v/>
      </c>
      <c r="K437" s="808" t="str">
        <f t="shared" si="201"/>
        <v/>
      </c>
      <c r="L437" s="761"/>
      <c r="M437" s="760" t="str">
        <f t="shared" si="188"/>
        <v/>
      </c>
      <c r="N437" s="760" t="str">
        <f t="shared" si="192"/>
        <v/>
      </c>
      <c r="O437" s="762" t="str">
        <f t="shared" si="193"/>
        <v/>
      </c>
      <c r="P437" s="762" t="str">
        <f t="shared" si="202"/>
        <v/>
      </c>
      <c r="Q437" s="762" t="str">
        <f t="shared" si="187"/>
        <v/>
      </c>
      <c r="R437" s="762" t="str">
        <f t="shared" si="203"/>
        <v/>
      </c>
      <c r="S437" s="762" t="str">
        <f t="shared" si="194"/>
        <v/>
      </c>
      <c r="T437" s="762" t="str">
        <f t="shared" si="195"/>
        <v/>
      </c>
      <c r="U437" s="762" t="str">
        <f t="shared" si="204"/>
        <v/>
      </c>
      <c r="V437" s="762" t="str">
        <f t="shared" si="196"/>
        <v/>
      </c>
      <c r="W437" s="762" t="str">
        <f t="shared" si="189"/>
        <v/>
      </c>
      <c r="X437" s="833" t="str">
        <f t="shared" si="205"/>
        <v/>
      </c>
      <c r="Y437" s="762" t="str">
        <f t="shared" si="197"/>
        <v/>
      </c>
      <c r="Z437" s="762" t="str">
        <f t="shared" si="198"/>
        <v/>
      </c>
      <c r="AA437" s="762" t="str">
        <f t="shared" si="190"/>
        <v/>
      </c>
      <c r="AB437" s="762" t="str">
        <f t="shared" si="191"/>
        <v/>
      </c>
      <c r="AC437" s="762" t="str">
        <f t="shared" si="199"/>
        <v/>
      </c>
    </row>
    <row r="438" spans="1:29" hidden="1">
      <c r="A438" s="765"/>
      <c r="B438" s="765"/>
      <c r="C438" s="810"/>
      <c r="D438" s="763"/>
      <c r="E438" s="763"/>
      <c r="F438" s="763"/>
      <c r="G438" s="763"/>
      <c r="H438" s="807" t="str">
        <f t="shared" si="186"/>
        <v/>
      </c>
      <c r="I438" s="761"/>
      <c r="J438" s="808" t="str">
        <f t="shared" si="200"/>
        <v/>
      </c>
      <c r="K438" s="808" t="str">
        <f t="shared" si="201"/>
        <v/>
      </c>
      <c r="L438" s="761"/>
      <c r="M438" s="760" t="str">
        <f t="shared" si="188"/>
        <v/>
      </c>
      <c r="N438" s="760" t="str">
        <f t="shared" si="192"/>
        <v/>
      </c>
      <c r="O438" s="762" t="str">
        <f t="shared" si="193"/>
        <v/>
      </c>
      <c r="P438" s="762" t="str">
        <f t="shared" si="202"/>
        <v/>
      </c>
      <c r="Q438" s="762" t="str">
        <f t="shared" si="187"/>
        <v/>
      </c>
      <c r="R438" s="762" t="str">
        <f t="shared" si="203"/>
        <v/>
      </c>
      <c r="S438" s="762" t="str">
        <f t="shared" si="194"/>
        <v/>
      </c>
      <c r="T438" s="762" t="str">
        <f t="shared" si="195"/>
        <v/>
      </c>
      <c r="U438" s="762" t="str">
        <f t="shared" si="204"/>
        <v/>
      </c>
      <c r="V438" s="762" t="str">
        <f t="shared" si="196"/>
        <v/>
      </c>
      <c r="W438" s="762" t="str">
        <f t="shared" si="189"/>
        <v/>
      </c>
      <c r="X438" s="833" t="str">
        <f t="shared" si="205"/>
        <v/>
      </c>
      <c r="Y438" s="762" t="str">
        <f t="shared" si="197"/>
        <v/>
      </c>
      <c r="Z438" s="762" t="str">
        <f t="shared" si="198"/>
        <v/>
      </c>
      <c r="AA438" s="762" t="str">
        <f t="shared" si="190"/>
        <v/>
      </c>
      <c r="AB438" s="762" t="str">
        <f t="shared" si="191"/>
        <v/>
      </c>
      <c r="AC438" s="762" t="str">
        <f t="shared" si="199"/>
        <v/>
      </c>
    </row>
    <row r="439" spans="1:29" hidden="1">
      <c r="A439" s="765"/>
      <c r="B439" s="765"/>
      <c r="C439" s="810"/>
      <c r="D439" s="763"/>
      <c r="E439" s="763"/>
      <c r="F439" s="763"/>
      <c r="G439" s="763"/>
      <c r="H439" s="807" t="str">
        <f t="shared" si="186"/>
        <v/>
      </c>
      <c r="I439" s="761"/>
      <c r="J439" s="808" t="str">
        <f t="shared" si="200"/>
        <v/>
      </c>
      <c r="K439" s="808" t="str">
        <f t="shared" si="201"/>
        <v/>
      </c>
      <c r="L439" s="761"/>
      <c r="M439" s="760" t="str">
        <f t="shared" si="188"/>
        <v/>
      </c>
      <c r="N439" s="760" t="str">
        <f t="shared" si="192"/>
        <v/>
      </c>
      <c r="O439" s="762" t="str">
        <f t="shared" si="193"/>
        <v/>
      </c>
      <c r="P439" s="762" t="str">
        <f t="shared" si="202"/>
        <v/>
      </c>
      <c r="Q439" s="762" t="str">
        <f t="shared" si="187"/>
        <v/>
      </c>
      <c r="R439" s="762" t="str">
        <f t="shared" si="203"/>
        <v/>
      </c>
      <c r="S439" s="762" t="str">
        <f t="shared" si="194"/>
        <v/>
      </c>
      <c r="T439" s="762" t="str">
        <f t="shared" si="195"/>
        <v/>
      </c>
      <c r="U439" s="762" t="str">
        <f t="shared" si="204"/>
        <v/>
      </c>
      <c r="V439" s="762" t="str">
        <f t="shared" si="196"/>
        <v/>
      </c>
      <c r="W439" s="762" t="str">
        <f t="shared" si="189"/>
        <v/>
      </c>
      <c r="X439" s="833" t="str">
        <f t="shared" si="205"/>
        <v/>
      </c>
      <c r="Y439" s="762" t="str">
        <f t="shared" si="197"/>
        <v/>
      </c>
      <c r="Z439" s="762" t="str">
        <f t="shared" si="198"/>
        <v/>
      </c>
      <c r="AA439" s="762" t="str">
        <f t="shared" si="190"/>
        <v/>
      </c>
      <c r="AB439" s="762" t="str">
        <f t="shared" si="191"/>
        <v/>
      </c>
      <c r="AC439" s="762" t="str">
        <f t="shared" si="199"/>
        <v/>
      </c>
    </row>
    <row r="440" spans="1:29" hidden="1">
      <c r="A440" s="765"/>
      <c r="B440" s="765"/>
      <c r="C440" s="810"/>
      <c r="D440" s="763"/>
      <c r="E440" s="763"/>
      <c r="F440" s="763"/>
      <c r="G440" s="763"/>
      <c r="H440" s="807" t="str">
        <f t="shared" si="186"/>
        <v/>
      </c>
      <c r="I440" s="761"/>
      <c r="J440" s="808" t="str">
        <f t="shared" si="200"/>
        <v/>
      </c>
      <c r="K440" s="808" t="str">
        <f t="shared" si="201"/>
        <v/>
      </c>
      <c r="L440" s="761"/>
      <c r="M440" s="760" t="str">
        <f t="shared" si="188"/>
        <v/>
      </c>
      <c r="N440" s="760" t="str">
        <f t="shared" si="192"/>
        <v/>
      </c>
      <c r="O440" s="762" t="str">
        <f t="shared" si="193"/>
        <v/>
      </c>
      <c r="P440" s="762" t="str">
        <f t="shared" si="202"/>
        <v/>
      </c>
      <c r="Q440" s="762" t="str">
        <f t="shared" si="187"/>
        <v/>
      </c>
      <c r="R440" s="762" t="str">
        <f t="shared" si="203"/>
        <v/>
      </c>
      <c r="S440" s="762" t="str">
        <f t="shared" si="194"/>
        <v/>
      </c>
      <c r="T440" s="762" t="str">
        <f t="shared" si="195"/>
        <v/>
      </c>
      <c r="U440" s="762" t="str">
        <f t="shared" si="204"/>
        <v/>
      </c>
      <c r="V440" s="762" t="str">
        <f t="shared" si="196"/>
        <v/>
      </c>
      <c r="W440" s="762" t="str">
        <f t="shared" si="189"/>
        <v/>
      </c>
      <c r="X440" s="833" t="str">
        <f t="shared" si="205"/>
        <v/>
      </c>
      <c r="Y440" s="762" t="str">
        <f t="shared" si="197"/>
        <v/>
      </c>
      <c r="Z440" s="762" t="str">
        <f t="shared" si="198"/>
        <v/>
      </c>
      <c r="AA440" s="762" t="str">
        <f t="shared" si="190"/>
        <v/>
      </c>
      <c r="AB440" s="762" t="str">
        <f t="shared" si="191"/>
        <v/>
      </c>
      <c r="AC440" s="762" t="str">
        <f t="shared" si="199"/>
        <v/>
      </c>
    </row>
    <row r="441" spans="1:29" hidden="1">
      <c r="A441" s="765"/>
      <c r="B441" s="765"/>
      <c r="C441" s="810"/>
      <c r="D441" s="763"/>
      <c r="E441" s="763"/>
      <c r="F441" s="763"/>
      <c r="G441" s="763"/>
      <c r="H441" s="807" t="str">
        <f t="shared" si="186"/>
        <v/>
      </c>
      <c r="I441" s="761"/>
      <c r="J441" s="808" t="str">
        <f t="shared" si="200"/>
        <v/>
      </c>
      <c r="K441" s="808" t="str">
        <f t="shared" si="201"/>
        <v/>
      </c>
      <c r="L441" s="761"/>
      <c r="M441" s="760" t="str">
        <f t="shared" si="188"/>
        <v/>
      </c>
      <c r="N441" s="760" t="str">
        <f t="shared" si="192"/>
        <v/>
      </c>
      <c r="O441" s="762" t="str">
        <f t="shared" si="193"/>
        <v/>
      </c>
      <c r="P441" s="762" t="str">
        <f t="shared" si="202"/>
        <v/>
      </c>
      <c r="Q441" s="762" t="str">
        <f t="shared" si="187"/>
        <v/>
      </c>
      <c r="R441" s="762" t="str">
        <f t="shared" si="203"/>
        <v/>
      </c>
      <c r="S441" s="762" t="str">
        <f t="shared" si="194"/>
        <v/>
      </c>
      <c r="T441" s="762" t="str">
        <f t="shared" si="195"/>
        <v/>
      </c>
      <c r="U441" s="762" t="str">
        <f t="shared" si="204"/>
        <v/>
      </c>
      <c r="V441" s="762" t="str">
        <f t="shared" si="196"/>
        <v/>
      </c>
      <c r="W441" s="762" t="str">
        <f t="shared" si="189"/>
        <v/>
      </c>
      <c r="X441" s="833" t="str">
        <f t="shared" si="205"/>
        <v/>
      </c>
      <c r="Y441" s="762" t="str">
        <f t="shared" si="197"/>
        <v/>
      </c>
      <c r="Z441" s="762" t="str">
        <f t="shared" si="198"/>
        <v/>
      </c>
      <c r="AA441" s="762" t="str">
        <f t="shared" si="190"/>
        <v/>
      </c>
      <c r="AB441" s="762" t="str">
        <f t="shared" si="191"/>
        <v/>
      </c>
      <c r="AC441" s="762" t="str">
        <f t="shared" si="199"/>
        <v/>
      </c>
    </row>
    <row r="442" spans="1:29" hidden="1">
      <c r="A442" s="765"/>
      <c r="B442" s="765"/>
      <c r="C442" s="810"/>
      <c r="D442" s="763"/>
      <c r="E442" s="763"/>
      <c r="F442" s="763"/>
      <c r="G442" s="763"/>
      <c r="H442" s="807" t="str">
        <f t="shared" si="186"/>
        <v/>
      </c>
      <c r="I442" s="761"/>
      <c r="J442" s="808" t="str">
        <f t="shared" si="200"/>
        <v/>
      </c>
      <c r="K442" s="808" t="str">
        <f t="shared" si="201"/>
        <v/>
      </c>
      <c r="L442" s="761"/>
      <c r="M442" s="760" t="str">
        <f t="shared" si="188"/>
        <v/>
      </c>
      <c r="N442" s="760" t="str">
        <f t="shared" si="192"/>
        <v/>
      </c>
      <c r="O442" s="762" t="str">
        <f t="shared" si="193"/>
        <v/>
      </c>
      <c r="P442" s="762" t="str">
        <f t="shared" si="202"/>
        <v/>
      </c>
      <c r="Q442" s="762" t="str">
        <f t="shared" si="187"/>
        <v/>
      </c>
      <c r="R442" s="762" t="str">
        <f t="shared" si="203"/>
        <v/>
      </c>
      <c r="S442" s="762" t="str">
        <f t="shared" si="194"/>
        <v/>
      </c>
      <c r="T442" s="762" t="str">
        <f t="shared" si="195"/>
        <v/>
      </c>
      <c r="U442" s="762" t="str">
        <f t="shared" si="204"/>
        <v/>
      </c>
      <c r="V442" s="762" t="str">
        <f t="shared" si="196"/>
        <v/>
      </c>
      <c r="W442" s="762" t="str">
        <f t="shared" si="189"/>
        <v/>
      </c>
      <c r="X442" s="833" t="str">
        <f t="shared" si="205"/>
        <v/>
      </c>
      <c r="Y442" s="762" t="str">
        <f t="shared" si="197"/>
        <v/>
      </c>
      <c r="Z442" s="762" t="str">
        <f t="shared" si="198"/>
        <v/>
      </c>
      <c r="AA442" s="762" t="str">
        <f t="shared" si="190"/>
        <v/>
      </c>
      <c r="AB442" s="762" t="str">
        <f t="shared" si="191"/>
        <v/>
      </c>
      <c r="AC442" s="762" t="str">
        <f t="shared" si="199"/>
        <v/>
      </c>
    </row>
    <row r="443" spans="1:29" hidden="1">
      <c r="A443" s="765"/>
      <c r="B443" s="765"/>
      <c r="C443" s="810"/>
      <c r="D443" s="763"/>
      <c r="E443" s="763"/>
      <c r="F443" s="763"/>
      <c r="G443" s="763"/>
      <c r="H443" s="807" t="str">
        <f t="shared" si="186"/>
        <v/>
      </c>
      <c r="I443" s="761"/>
      <c r="J443" s="808" t="str">
        <f t="shared" si="200"/>
        <v/>
      </c>
      <c r="K443" s="808" t="str">
        <f t="shared" si="201"/>
        <v/>
      </c>
      <c r="L443" s="761"/>
      <c r="M443" s="760" t="str">
        <f t="shared" si="188"/>
        <v/>
      </c>
      <c r="N443" s="760" t="str">
        <f t="shared" si="192"/>
        <v/>
      </c>
      <c r="O443" s="762" t="str">
        <f t="shared" si="193"/>
        <v/>
      </c>
      <c r="P443" s="762" t="str">
        <f t="shared" si="202"/>
        <v/>
      </c>
      <c r="Q443" s="762" t="str">
        <f t="shared" si="187"/>
        <v/>
      </c>
      <c r="R443" s="762" t="str">
        <f t="shared" si="203"/>
        <v/>
      </c>
      <c r="S443" s="762" t="str">
        <f t="shared" si="194"/>
        <v/>
      </c>
      <c r="T443" s="762" t="str">
        <f t="shared" si="195"/>
        <v/>
      </c>
      <c r="U443" s="762" t="str">
        <f t="shared" si="204"/>
        <v/>
      </c>
      <c r="V443" s="762" t="str">
        <f t="shared" si="196"/>
        <v/>
      </c>
      <c r="W443" s="762" t="str">
        <f t="shared" si="189"/>
        <v/>
      </c>
      <c r="X443" s="833" t="str">
        <f t="shared" si="205"/>
        <v/>
      </c>
      <c r="Y443" s="762" t="str">
        <f t="shared" si="197"/>
        <v/>
      </c>
      <c r="Z443" s="762" t="str">
        <f t="shared" si="198"/>
        <v/>
      </c>
      <c r="AA443" s="762" t="str">
        <f t="shared" si="190"/>
        <v/>
      </c>
      <c r="AB443" s="762" t="str">
        <f t="shared" si="191"/>
        <v/>
      </c>
      <c r="AC443" s="762" t="str">
        <f t="shared" si="199"/>
        <v/>
      </c>
    </row>
    <row r="444" spans="1:29" hidden="1">
      <c r="A444" s="765"/>
      <c r="B444" s="765"/>
      <c r="C444" s="810"/>
      <c r="D444" s="763"/>
      <c r="E444" s="763"/>
      <c r="F444" s="763"/>
      <c r="G444" s="763"/>
      <c r="H444" s="807" t="str">
        <f t="shared" si="186"/>
        <v/>
      </c>
      <c r="I444" s="761"/>
      <c r="J444" s="808" t="str">
        <f t="shared" si="200"/>
        <v/>
      </c>
      <c r="K444" s="808" t="str">
        <f t="shared" si="201"/>
        <v/>
      </c>
      <c r="L444" s="761"/>
      <c r="M444" s="760" t="str">
        <f t="shared" si="188"/>
        <v/>
      </c>
      <c r="N444" s="760" t="str">
        <f t="shared" si="192"/>
        <v/>
      </c>
      <c r="O444" s="762" t="str">
        <f t="shared" si="193"/>
        <v/>
      </c>
      <c r="P444" s="762" t="str">
        <f t="shared" si="202"/>
        <v/>
      </c>
      <c r="Q444" s="762" t="str">
        <f t="shared" si="187"/>
        <v/>
      </c>
      <c r="R444" s="762" t="str">
        <f t="shared" si="203"/>
        <v/>
      </c>
      <c r="S444" s="762" t="str">
        <f t="shared" si="194"/>
        <v/>
      </c>
      <c r="T444" s="762" t="str">
        <f t="shared" si="195"/>
        <v/>
      </c>
      <c r="U444" s="762" t="str">
        <f t="shared" si="204"/>
        <v/>
      </c>
      <c r="V444" s="762" t="str">
        <f t="shared" si="196"/>
        <v/>
      </c>
      <c r="W444" s="762" t="str">
        <f t="shared" si="189"/>
        <v/>
      </c>
      <c r="X444" s="833" t="str">
        <f t="shared" si="205"/>
        <v/>
      </c>
      <c r="Y444" s="762" t="str">
        <f t="shared" si="197"/>
        <v/>
      </c>
      <c r="Z444" s="762" t="str">
        <f t="shared" si="198"/>
        <v/>
      </c>
      <c r="AA444" s="762" t="str">
        <f t="shared" si="190"/>
        <v/>
      </c>
      <c r="AB444" s="762" t="str">
        <f t="shared" si="191"/>
        <v/>
      </c>
      <c r="AC444" s="762" t="str">
        <f t="shared" si="199"/>
        <v/>
      </c>
    </row>
    <row r="445" spans="1:29" hidden="1">
      <c r="A445" s="765"/>
      <c r="B445" s="765"/>
      <c r="C445" s="810"/>
      <c r="D445" s="763"/>
      <c r="E445" s="763"/>
      <c r="F445" s="763"/>
      <c r="G445" s="763"/>
      <c r="H445" s="807" t="str">
        <f t="shared" si="186"/>
        <v/>
      </c>
      <c r="I445" s="761"/>
      <c r="J445" s="808" t="str">
        <f t="shared" si="200"/>
        <v/>
      </c>
      <c r="K445" s="808" t="str">
        <f t="shared" si="201"/>
        <v/>
      </c>
      <c r="L445" s="761"/>
      <c r="M445" s="760" t="str">
        <f t="shared" si="188"/>
        <v/>
      </c>
      <c r="N445" s="760" t="str">
        <f t="shared" si="192"/>
        <v/>
      </c>
      <c r="O445" s="762" t="str">
        <f t="shared" si="193"/>
        <v/>
      </c>
      <c r="P445" s="762" t="str">
        <f t="shared" si="202"/>
        <v/>
      </c>
      <c r="Q445" s="762" t="str">
        <f t="shared" si="187"/>
        <v/>
      </c>
      <c r="R445" s="762" t="str">
        <f t="shared" si="203"/>
        <v/>
      </c>
      <c r="S445" s="762" t="str">
        <f t="shared" si="194"/>
        <v/>
      </c>
      <c r="T445" s="762" t="str">
        <f t="shared" si="195"/>
        <v/>
      </c>
      <c r="U445" s="762" t="str">
        <f t="shared" si="204"/>
        <v/>
      </c>
      <c r="V445" s="762" t="str">
        <f t="shared" si="196"/>
        <v/>
      </c>
      <c r="W445" s="762" t="str">
        <f t="shared" si="189"/>
        <v/>
      </c>
      <c r="X445" s="833" t="str">
        <f t="shared" si="205"/>
        <v/>
      </c>
      <c r="Y445" s="762" t="str">
        <f t="shared" si="197"/>
        <v/>
      </c>
      <c r="Z445" s="762" t="str">
        <f t="shared" si="198"/>
        <v/>
      </c>
      <c r="AA445" s="762" t="str">
        <f t="shared" si="190"/>
        <v/>
      </c>
      <c r="AB445" s="762" t="str">
        <f t="shared" si="191"/>
        <v/>
      </c>
      <c r="AC445" s="762" t="str">
        <f t="shared" si="199"/>
        <v/>
      </c>
    </row>
    <row r="446" spans="1:29" hidden="1">
      <c r="A446" s="765"/>
      <c r="B446" s="765"/>
      <c r="C446" s="810"/>
      <c r="D446" s="763"/>
      <c r="E446" s="763"/>
      <c r="F446" s="763"/>
      <c r="G446" s="763"/>
      <c r="H446" s="807" t="str">
        <f t="shared" si="186"/>
        <v/>
      </c>
      <c r="I446" s="761"/>
      <c r="J446" s="808" t="str">
        <f t="shared" si="200"/>
        <v/>
      </c>
      <c r="K446" s="808" t="str">
        <f t="shared" si="201"/>
        <v/>
      </c>
      <c r="L446" s="761"/>
      <c r="M446" s="760" t="str">
        <f t="shared" si="188"/>
        <v/>
      </c>
      <c r="N446" s="760" t="str">
        <f t="shared" si="192"/>
        <v/>
      </c>
      <c r="O446" s="762" t="str">
        <f t="shared" si="193"/>
        <v/>
      </c>
      <c r="P446" s="762" t="str">
        <f t="shared" si="202"/>
        <v/>
      </c>
      <c r="Q446" s="762" t="str">
        <f t="shared" si="187"/>
        <v/>
      </c>
      <c r="R446" s="762" t="str">
        <f t="shared" si="203"/>
        <v/>
      </c>
      <c r="S446" s="762" t="str">
        <f t="shared" si="194"/>
        <v/>
      </c>
      <c r="T446" s="762" t="str">
        <f t="shared" si="195"/>
        <v/>
      </c>
      <c r="U446" s="762" t="str">
        <f t="shared" si="204"/>
        <v/>
      </c>
      <c r="V446" s="762" t="str">
        <f t="shared" si="196"/>
        <v/>
      </c>
      <c r="W446" s="762" t="str">
        <f t="shared" si="189"/>
        <v/>
      </c>
      <c r="X446" s="833" t="str">
        <f t="shared" si="205"/>
        <v/>
      </c>
      <c r="Y446" s="762" t="str">
        <f t="shared" si="197"/>
        <v/>
      </c>
      <c r="Z446" s="762" t="str">
        <f t="shared" si="198"/>
        <v/>
      </c>
      <c r="AA446" s="762" t="str">
        <f t="shared" si="190"/>
        <v/>
      </c>
      <c r="AB446" s="762" t="str">
        <f t="shared" si="191"/>
        <v/>
      </c>
      <c r="AC446" s="762" t="str">
        <f t="shared" si="199"/>
        <v/>
      </c>
    </row>
    <row r="447" spans="1:29" hidden="1">
      <c r="A447" s="765"/>
      <c r="B447" s="765"/>
      <c r="C447" s="810"/>
      <c r="D447" s="763"/>
      <c r="E447" s="763"/>
      <c r="F447" s="763"/>
      <c r="G447" s="763"/>
      <c r="H447" s="807" t="str">
        <f t="shared" si="186"/>
        <v/>
      </c>
      <c r="I447" s="761"/>
      <c r="J447" s="808" t="str">
        <f t="shared" si="200"/>
        <v/>
      </c>
      <c r="K447" s="808" t="str">
        <f t="shared" si="201"/>
        <v/>
      </c>
      <c r="L447" s="761"/>
      <c r="M447" s="760" t="str">
        <f t="shared" si="188"/>
        <v/>
      </c>
      <c r="N447" s="760" t="str">
        <f t="shared" si="192"/>
        <v/>
      </c>
      <c r="O447" s="762" t="str">
        <f t="shared" si="193"/>
        <v/>
      </c>
      <c r="P447" s="762" t="str">
        <f t="shared" si="202"/>
        <v/>
      </c>
      <c r="Q447" s="762" t="str">
        <f t="shared" si="187"/>
        <v/>
      </c>
      <c r="R447" s="762" t="str">
        <f t="shared" si="203"/>
        <v/>
      </c>
      <c r="S447" s="762" t="str">
        <f t="shared" si="194"/>
        <v/>
      </c>
      <c r="T447" s="762" t="str">
        <f t="shared" si="195"/>
        <v/>
      </c>
      <c r="U447" s="762" t="str">
        <f t="shared" si="204"/>
        <v/>
      </c>
      <c r="V447" s="762" t="str">
        <f t="shared" si="196"/>
        <v/>
      </c>
      <c r="W447" s="762" t="str">
        <f t="shared" si="189"/>
        <v/>
      </c>
      <c r="X447" s="833" t="str">
        <f t="shared" si="205"/>
        <v/>
      </c>
      <c r="Y447" s="762" t="str">
        <f t="shared" si="197"/>
        <v/>
      </c>
      <c r="Z447" s="762" t="str">
        <f t="shared" si="198"/>
        <v/>
      </c>
      <c r="AA447" s="762" t="str">
        <f t="shared" si="190"/>
        <v/>
      </c>
      <c r="AB447" s="762" t="str">
        <f t="shared" si="191"/>
        <v/>
      </c>
      <c r="AC447" s="762" t="str">
        <f t="shared" si="199"/>
        <v/>
      </c>
    </row>
    <row r="448" spans="1:29" hidden="1">
      <c r="A448" s="765"/>
      <c r="B448" s="765"/>
      <c r="C448" s="810"/>
      <c r="D448" s="763"/>
      <c r="E448" s="763"/>
      <c r="F448" s="763"/>
      <c r="G448" s="763"/>
      <c r="H448" s="807" t="str">
        <f t="shared" si="186"/>
        <v/>
      </c>
      <c r="I448" s="761"/>
      <c r="J448" s="808" t="str">
        <f t="shared" si="200"/>
        <v/>
      </c>
      <c r="K448" s="808" t="str">
        <f t="shared" si="201"/>
        <v/>
      </c>
      <c r="L448" s="761"/>
      <c r="M448" s="760" t="str">
        <f t="shared" si="188"/>
        <v/>
      </c>
      <c r="N448" s="760" t="str">
        <f t="shared" si="192"/>
        <v/>
      </c>
      <c r="O448" s="762" t="str">
        <f t="shared" si="193"/>
        <v/>
      </c>
      <c r="P448" s="762" t="str">
        <f t="shared" si="202"/>
        <v/>
      </c>
      <c r="Q448" s="762" t="str">
        <f t="shared" si="187"/>
        <v/>
      </c>
      <c r="R448" s="762" t="str">
        <f t="shared" si="203"/>
        <v/>
      </c>
      <c r="S448" s="762" t="str">
        <f t="shared" si="194"/>
        <v/>
      </c>
      <c r="T448" s="762" t="str">
        <f t="shared" si="195"/>
        <v/>
      </c>
      <c r="U448" s="762" t="str">
        <f t="shared" si="204"/>
        <v/>
      </c>
      <c r="V448" s="762" t="str">
        <f t="shared" si="196"/>
        <v/>
      </c>
      <c r="W448" s="762" t="str">
        <f t="shared" si="189"/>
        <v/>
      </c>
      <c r="X448" s="833" t="str">
        <f t="shared" si="205"/>
        <v/>
      </c>
      <c r="Y448" s="762" t="str">
        <f t="shared" si="197"/>
        <v/>
      </c>
      <c r="Z448" s="762" t="str">
        <f t="shared" si="198"/>
        <v/>
      </c>
      <c r="AA448" s="762" t="str">
        <f t="shared" si="190"/>
        <v/>
      </c>
      <c r="AB448" s="762" t="str">
        <f t="shared" si="191"/>
        <v/>
      </c>
      <c r="AC448" s="762" t="str">
        <f t="shared" si="199"/>
        <v/>
      </c>
    </row>
    <row r="449" spans="1:29" hidden="1">
      <c r="A449" s="765"/>
      <c r="B449" s="765"/>
      <c r="C449" s="810"/>
      <c r="D449" s="763"/>
      <c r="E449" s="763"/>
      <c r="F449" s="763"/>
      <c r="G449" s="763"/>
      <c r="H449" s="807" t="str">
        <f t="shared" si="186"/>
        <v/>
      </c>
      <c r="I449" s="761"/>
      <c r="J449" s="808" t="str">
        <f t="shared" si="200"/>
        <v/>
      </c>
      <c r="K449" s="808" t="str">
        <f t="shared" si="201"/>
        <v/>
      </c>
      <c r="L449" s="761"/>
      <c r="M449" s="760" t="str">
        <f t="shared" si="188"/>
        <v/>
      </c>
      <c r="N449" s="760" t="str">
        <f t="shared" si="192"/>
        <v/>
      </c>
      <c r="O449" s="762" t="str">
        <f t="shared" si="193"/>
        <v/>
      </c>
      <c r="P449" s="762" t="str">
        <f t="shared" si="202"/>
        <v/>
      </c>
      <c r="Q449" s="762" t="str">
        <f t="shared" si="187"/>
        <v/>
      </c>
      <c r="R449" s="762" t="str">
        <f t="shared" si="203"/>
        <v/>
      </c>
      <c r="S449" s="762" t="str">
        <f t="shared" si="194"/>
        <v/>
      </c>
      <c r="T449" s="762" t="str">
        <f t="shared" si="195"/>
        <v/>
      </c>
      <c r="U449" s="762" t="str">
        <f t="shared" si="204"/>
        <v/>
      </c>
      <c r="V449" s="762" t="str">
        <f t="shared" si="196"/>
        <v/>
      </c>
      <c r="W449" s="762" t="str">
        <f t="shared" si="189"/>
        <v/>
      </c>
      <c r="X449" s="833" t="str">
        <f t="shared" si="205"/>
        <v/>
      </c>
      <c r="Y449" s="762" t="str">
        <f t="shared" si="197"/>
        <v/>
      </c>
      <c r="Z449" s="762" t="str">
        <f t="shared" si="198"/>
        <v/>
      </c>
      <c r="AA449" s="762" t="str">
        <f t="shared" si="190"/>
        <v/>
      </c>
      <c r="AB449" s="762" t="str">
        <f t="shared" si="191"/>
        <v/>
      </c>
      <c r="AC449" s="762" t="str">
        <f t="shared" si="199"/>
        <v/>
      </c>
    </row>
    <row r="450" spans="1:29" hidden="1">
      <c r="A450" s="765"/>
      <c r="B450" s="765"/>
      <c r="C450" s="810"/>
      <c r="D450" s="763"/>
      <c r="E450" s="763"/>
      <c r="F450" s="763"/>
      <c r="G450" s="763"/>
      <c r="H450" s="807" t="str">
        <f t="shared" si="186"/>
        <v/>
      </c>
      <c r="I450" s="761"/>
      <c r="J450" s="808" t="str">
        <f t="shared" si="200"/>
        <v/>
      </c>
      <c r="K450" s="808" t="str">
        <f t="shared" si="201"/>
        <v/>
      </c>
      <c r="L450" s="761"/>
      <c r="M450" s="760" t="str">
        <f t="shared" si="188"/>
        <v/>
      </c>
      <c r="N450" s="760" t="str">
        <f t="shared" si="192"/>
        <v/>
      </c>
      <c r="O450" s="762" t="str">
        <f t="shared" si="193"/>
        <v/>
      </c>
      <c r="P450" s="762" t="str">
        <f t="shared" si="202"/>
        <v/>
      </c>
      <c r="Q450" s="762" t="str">
        <f t="shared" si="187"/>
        <v/>
      </c>
      <c r="R450" s="762" t="str">
        <f t="shared" si="203"/>
        <v/>
      </c>
      <c r="S450" s="762" t="str">
        <f t="shared" si="194"/>
        <v/>
      </c>
      <c r="T450" s="762" t="str">
        <f t="shared" si="195"/>
        <v/>
      </c>
      <c r="U450" s="762" t="str">
        <f t="shared" si="204"/>
        <v/>
      </c>
      <c r="V450" s="762" t="str">
        <f t="shared" si="196"/>
        <v/>
      </c>
      <c r="W450" s="762" t="str">
        <f t="shared" si="189"/>
        <v/>
      </c>
      <c r="X450" s="833" t="str">
        <f t="shared" si="205"/>
        <v/>
      </c>
      <c r="Y450" s="762" t="str">
        <f t="shared" si="197"/>
        <v/>
      </c>
      <c r="Z450" s="762" t="str">
        <f t="shared" si="198"/>
        <v/>
      </c>
      <c r="AA450" s="762" t="str">
        <f t="shared" si="190"/>
        <v/>
      </c>
      <c r="AB450" s="762" t="str">
        <f t="shared" si="191"/>
        <v/>
      </c>
      <c r="AC450" s="762" t="str">
        <f t="shared" si="199"/>
        <v/>
      </c>
    </row>
    <row r="451" spans="1:29" hidden="1">
      <c r="A451" s="765"/>
      <c r="B451" s="765"/>
      <c r="C451" s="810"/>
      <c r="D451" s="763"/>
      <c r="E451" s="763"/>
      <c r="F451" s="763"/>
      <c r="G451" s="763"/>
      <c r="H451" s="807" t="str">
        <f t="shared" ref="H451:H514" si="206">IF(G451&lt;&gt;"",ROUND(((D451-E451)+(F451-G451))/2,2),"")</f>
        <v/>
      </c>
      <c r="I451" s="761"/>
      <c r="J451" s="808" t="str">
        <f t="shared" si="200"/>
        <v/>
      </c>
      <c r="K451" s="808" t="str">
        <f t="shared" si="201"/>
        <v/>
      </c>
      <c r="L451" s="761"/>
      <c r="M451" s="760" t="str">
        <f t="shared" si="188"/>
        <v/>
      </c>
      <c r="N451" s="760" t="str">
        <f t="shared" si="192"/>
        <v/>
      </c>
      <c r="O451" s="762" t="str">
        <f t="shared" si="193"/>
        <v/>
      </c>
      <c r="P451" s="762" t="str">
        <f t="shared" si="202"/>
        <v/>
      </c>
      <c r="Q451" s="762" t="str">
        <f t="shared" ref="Q451:Q514" si="207">IF(AND(ISNUMBER(H451),ISNUMBER(J451),ISNUMBER(O451)),H451+J451+O451,"")</f>
        <v/>
      </c>
      <c r="R451" s="762" t="str">
        <f t="shared" si="203"/>
        <v/>
      </c>
      <c r="S451" s="762" t="str">
        <f t="shared" si="194"/>
        <v/>
      </c>
      <c r="T451" s="762" t="str">
        <f t="shared" si="195"/>
        <v/>
      </c>
      <c r="U451" s="762" t="str">
        <f t="shared" si="204"/>
        <v/>
      </c>
      <c r="V451" s="762" t="str">
        <f t="shared" si="196"/>
        <v/>
      </c>
      <c r="W451" s="762" t="str">
        <f t="shared" si="189"/>
        <v/>
      </c>
      <c r="X451" s="833" t="str">
        <f t="shared" si="205"/>
        <v/>
      </c>
      <c r="Y451" s="762" t="str">
        <f t="shared" si="197"/>
        <v/>
      </c>
      <c r="Z451" s="762" t="str">
        <f t="shared" si="198"/>
        <v/>
      </c>
      <c r="AA451" s="762" t="str">
        <f t="shared" si="190"/>
        <v/>
      </c>
      <c r="AB451" s="762" t="str">
        <f t="shared" si="191"/>
        <v/>
      </c>
      <c r="AC451" s="762" t="str">
        <f t="shared" si="199"/>
        <v/>
      </c>
    </row>
    <row r="452" spans="1:29" hidden="1">
      <c r="A452" s="765"/>
      <c r="B452" s="765"/>
      <c r="C452" s="810"/>
      <c r="D452" s="763"/>
      <c r="E452" s="763"/>
      <c r="F452" s="763"/>
      <c r="G452" s="763"/>
      <c r="H452" s="807" t="str">
        <f t="shared" si="206"/>
        <v/>
      </c>
      <c r="I452" s="761"/>
      <c r="J452" s="808" t="str">
        <f t="shared" si="200"/>
        <v/>
      </c>
      <c r="K452" s="808" t="str">
        <f t="shared" si="201"/>
        <v/>
      </c>
      <c r="L452" s="761"/>
      <c r="M452" s="760" t="str">
        <f t="shared" si="188"/>
        <v/>
      </c>
      <c r="N452" s="760" t="str">
        <f t="shared" si="192"/>
        <v/>
      </c>
      <c r="O452" s="762" t="str">
        <f t="shared" si="193"/>
        <v/>
      </c>
      <c r="P452" s="762" t="str">
        <f t="shared" si="202"/>
        <v/>
      </c>
      <c r="Q452" s="762" t="str">
        <f t="shared" si="207"/>
        <v/>
      </c>
      <c r="R452" s="762" t="str">
        <f t="shared" si="203"/>
        <v/>
      </c>
      <c r="S452" s="762" t="str">
        <f t="shared" si="194"/>
        <v/>
      </c>
      <c r="T452" s="762" t="str">
        <f t="shared" si="195"/>
        <v/>
      </c>
      <c r="U452" s="762" t="str">
        <f t="shared" si="204"/>
        <v/>
      </c>
      <c r="V452" s="762" t="str">
        <f t="shared" si="196"/>
        <v/>
      </c>
      <c r="W452" s="762" t="str">
        <f t="shared" si="189"/>
        <v/>
      </c>
      <c r="X452" s="833" t="str">
        <f t="shared" si="205"/>
        <v/>
      </c>
      <c r="Y452" s="762" t="str">
        <f t="shared" si="197"/>
        <v/>
      </c>
      <c r="Z452" s="762" t="str">
        <f t="shared" si="198"/>
        <v/>
      </c>
      <c r="AA452" s="762" t="str">
        <f t="shared" si="190"/>
        <v/>
      </c>
      <c r="AB452" s="762" t="str">
        <f t="shared" si="191"/>
        <v/>
      </c>
      <c r="AC452" s="762" t="str">
        <f t="shared" si="199"/>
        <v/>
      </c>
    </row>
    <row r="453" spans="1:29" hidden="1">
      <c r="A453" s="765"/>
      <c r="B453" s="765"/>
      <c r="C453" s="810"/>
      <c r="D453" s="763"/>
      <c r="E453" s="763"/>
      <c r="F453" s="763"/>
      <c r="G453" s="763"/>
      <c r="H453" s="807" t="str">
        <f t="shared" si="206"/>
        <v/>
      </c>
      <c r="I453" s="761"/>
      <c r="J453" s="808" t="str">
        <f t="shared" si="200"/>
        <v/>
      </c>
      <c r="K453" s="808" t="str">
        <f t="shared" si="201"/>
        <v/>
      </c>
      <c r="L453" s="761"/>
      <c r="M453" s="760" t="str">
        <f t="shared" ref="M453:M516" si="208">IF(AND(ISNUMBER(C453),ISNUMBER(L453)),C453*L453,"")</f>
        <v/>
      </c>
      <c r="N453" s="760" t="str">
        <f t="shared" si="192"/>
        <v/>
      </c>
      <c r="O453" s="762" t="str">
        <f t="shared" si="193"/>
        <v/>
      </c>
      <c r="P453" s="762" t="str">
        <f t="shared" si="202"/>
        <v/>
      </c>
      <c r="Q453" s="762" t="str">
        <f t="shared" si="207"/>
        <v/>
      </c>
      <c r="R453" s="762" t="str">
        <f t="shared" si="203"/>
        <v/>
      </c>
      <c r="S453" s="762" t="str">
        <f t="shared" si="194"/>
        <v/>
      </c>
      <c r="T453" s="762" t="str">
        <f t="shared" si="195"/>
        <v/>
      </c>
      <c r="U453" s="762" t="str">
        <f t="shared" si="204"/>
        <v/>
      </c>
      <c r="V453" s="762" t="str">
        <f t="shared" si="196"/>
        <v/>
      </c>
      <c r="W453" s="762" t="str">
        <f t="shared" ref="W453:W516" si="209">IF(AND(ISNUMBER(T453),ISNUMBER(N453),ISNUMBER(P453)),ROUND(T453-N453-P453,2),"")</f>
        <v/>
      </c>
      <c r="X453" s="833" t="str">
        <f t="shared" si="205"/>
        <v/>
      </c>
      <c r="Y453" s="762" t="str">
        <f t="shared" si="197"/>
        <v/>
      </c>
      <c r="Z453" s="762" t="str">
        <f t="shared" si="198"/>
        <v/>
      </c>
      <c r="AA453" s="762" t="str">
        <f t="shared" ref="AA453:AA516" si="210">IF(AND(ISNUMBER(Y453),ISNUMBER($AA$12)),ROUND(Y453*$AA$12,2),"")</f>
        <v/>
      </c>
      <c r="AB453" s="762" t="str">
        <f t="shared" ref="AB453:AB516" si="211">IF(AND(ISNUMBER(Z453),ISNUMBER($AB$12)),ROUND(Z453*$AB$12,2),"")</f>
        <v/>
      </c>
      <c r="AC453" s="762" t="str">
        <f t="shared" si="199"/>
        <v/>
      </c>
    </row>
    <row r="454" spans="1:29" hidden="1">
      <c r="A454" s="765"/>
      <c r="B454" s="765"/>
      <c r="C454" s="810"/>
      <c r="D454" s="763"/>
      <c r="E454" s="763"/>
      <c r="F454" s="763"/>
      <c r="G454" s="763"/>
      <c r="H454" s="807" t="str">
        <f t="shared" si="206"/>
        <v/>
      </c>
      <c r="I454" s="761"/>
      <c r="J454" s="808" t="str">
        <f t="shared" si="200"/>
        <v/>
      </c>
      <c r="K454" s="808" t="str">
        <f t="shared" si="201"/>
        <v/>
      </c>
      <c r="L454" s="761"/>
      <c r="M454" s="760" t="str">
        <f t="shared" si="208"/>
        <v/>
      </c>
      <c r="N454" s="760" t="str">
        <f t="shared" ref="N454:N517" si="212">IF(AND(ISNUMBER(K454),ISNUMBER(M454)),ROUND(PI()*K454^2/4*M454,2),"")</f>
        <v/>
      </c>
      <c r="O454" s="762" t="str">
        <f t="shared" ref="O454:O517" si="213">IF(AND(ISNUMBER(I454),ISNUMBER($O$12)),$O$12,"")</f>
        <v/>
      </c>
      <c r="P454" s="762" t="str">
        <f t="shared" si="202"/>
        <v/>
      </c>
      <c r="Q454" s="762" t="str">
        <f t="shared" si="207"/>
        <v/>
      </c>
      <c r="R454" s="762" t="str">
        <f t="shared" si="203"/>
        <v/>
      </c>
      <c r="S454" s="762" t="str">
        <f t="shared" ref="S454:S517" si="214">IF(AND(ISNUMBER(K454),ISNUMBER(L454),ISNUMBER(R454)),ROUND(K454*L454+2*R454+(L454-1)*0.2,2),"")</f>
        <v/>
      </c>
      <c r="T454" s="762" t="str">
        <f t="shared" ref="T454:T517" si="215">IF(AND(ISNUMBER(C454),ISNUMBER(Q454),ISNUMBER(S454)),ROUND(C454*Q454*S454,2),"")</f>
        <v/>
      </c>
      <c r="U454" s="762" t="str">
        <f t="shared" si="204"/>
        <v/>
      </c>
      <c r="V454" s="762" t="str">
        <f t="shared" ref="V454:V517" si="216">IF(AND(ISNUMBER(I454),ISNUMBER(O454),ISNUMBER(Q454)),Q454-O454-K454,"")</f>
        <v/>
      </c>
      <c r="W454" s="762" t="str">
        <f t="shared" si="209"/>
        <v/>
      </c>
      <c r="X454" s="833" t="str">
        <f t="shared" si="205"/>
        <v/>
      </c>
      <c r="Y454" s="762" t="str">
        <f t="shared" ref="Y454:Y517" si="217">IF(AND(ISNUMBER(N454),ISNUMBER(P454),ISNUMBER(X454)),N454+P454+X454,"")</f>
        <v/>
      </c>
      <c r="Z454" s="762" t="str">
        <f t="shared" ref="Z454:Z517" si="218">IF(ISNUMBER(X454),X454,"")</f>
        <v/>
      </c>
      <c r="AA454" s="762" t="str">
        <f t="shared" si="210"/>
        <v/>
      </c>
      <c r="AB454" s="762" t="str">
        <f t="shared" si="211"/>
        <v/>
      </c>
      <c r="AC454" s="762" t="str">
        <f t="shared" ref="AC454:AC517" si="219">IF(AND(ISNUMBER(C454),ISNUMBER(Q454),ISNUMBER($AC$12)),IF(Q454&gt;$AC$12,ROUND(C454*Q454*2,2),0),"")</f>
        <v/>
      </c>
    </row>
    <row r="455" spans="1:29" hidden="1">
      <c r="A455" s="765"/>
      <c r="B455" s="765"/>
      <c r="C455" s="810"/>
      <c r="D455" s="763"/>
      <c r="E455" s="763"/>
      <c r="F455" s="763"/>
      <c r="G455" s="763"/>
      <c r="H455" s="807" t="str">
        <f t="shared" si="206"/>
        <v/>
      </c>
      <c r="I455" s="761"/>
      <c r="J455" s="808" t="str">
        <f t="shared" ref="J455:J518" si="220">IF(OR(I455=30,I455=40,I455=60,I455=80,I455=100,I455=120,I455=150,I455=200),VLOOKUP(I455,$C$1004:$D$1011,2,FALSE),"")</f>
        <v/>
      </c>
      <c r="K455" s="808" t="str">
        <f t="shared" ref="K455:K518" si="221">IF(J455&lt;&gt;"",VLOOKUP(I455,$C$1004:$E$1011,3,FALSE),"")</f>
        <v/>
      </c>
      <c r="L455" s="761"/>
      <c r="M455" s="760" t="str">
        <f t="shared" si="208"/>
        <v/>
      </c>
      <c r="N455" s="760" t="str">
        <f t="shared" si="212"/>
        <v/>
      </c>
      <c r="O455" s="762" t="str">
        <f t="shared" si="213"/>
        <v/>
      </c>
      <c r="P455" s="762" t="str">
        <f t="shared" ref="P455:P518" si="222">IF(AND(ISNUMBER(C455),ISNUMBER(K455),ISNUMBER(L455),ISNUMBER(O455)),ROUND(C455*K455*L455*O455+(L455-1)*0.2,2),"")</f>
        <v/>
      </c>
      <c r="Q455" s="762" t="str">
        <f t="shared" si="207"/>
        <v/>
      </c>
      <c r="R455" s="762" t="str">
        <f t="shared" ref="R455:R518" si="223">IF(AND(ISNUMBER(I455),ISNUMBER(Q455)),IF(Q455&lt;2,VLOOKUP(I455,$C$1004:$F$1011,4),IF(Q455&lt;3,VLOOKUP(I455,$C$1004:$G$1011,5),IF(Q455&lt;4,VLOOKUP(I455,C$1004:H$1011,6),IF(Q455&gt;=4,VLOOKUP(I455,$C$1004:$I$1011,7),)))),"")</f>
        <v/>
      </c>
      <c r="S455" s="762" t="str">
        <f t="shared" si="214"/>
        <v/>
      </c>
      <c r="T455" s="762" t="str">
        <f t="shared" si="215"/>
        <v/>
      </c>
      <c r="U455" s="762" t="str">
        <f t="shared" ref="U455:U518" si="224">IF(AND(ISNUMBER(M455),ISNUMBER(K455),ISNUMBER($U$12)),ROUND(M455*(PI()*K455+0.3)*$U$12,2),"")</f>
        <v/>
      </c>
      <c r="V455" s="762" t="str">
        <f t="shared" si="216"/>
        <v/>
      </c>
      <c r="W455" s="762" t="str">
        <f t="shared" si="209"/>
        <v/>
      </c>
      <c r="X455" s="833" t="str">
        <f t="shared" si="205"/>
        <v/>
      </c>
      <c r="Y455" s="762" t="str">
        <f t="shared" si="217"/>
        <v/>
      </c>
      <c r="Z455" s="762" t="str">
        <f t="shared" si="218"/>
        <v/>
      </c>
      <c r="AA455" s="762" t="str">
        <f t="shared" si="210"/>
        <v/>
      </c>
      <c r="AB455" s="762" t="str">
        <f t="shared" si="211"/>
        <v/>
      </c>
      <c r="AC455" s="762" t="str">
        <f t="shared" si="219"/>
        <v/>
      </c>
    </row>
    <row r="456" spans="1:29" hidden="1">
      <c r="A456" s="765"/>
      <c r="B456" s="765"/>
      <c r="C456" s="810"/>
      <c r="D456" s="763"/>
      <c r="E456" s="763"/>
      <c r="F456" s="763"/>
      <c r="G456" s="763"/>
      <c r="H456" s="807" t="str">
        <f t="shared" si="206"/>
        <v/>
      </c>
      <c r="I456" s="761"/>
      <c r="J456" s="808" t="str">
        <f t="shared" si="220"/>
        <v/>
      </c>
      <c r="K456" s="808" t="str">
        <f t="shared" si="221"/>
        <v/>
      </c>
      <c r="L456" s="761"/>
      <c r="M456" s="760" t="str">
        <f t="shared" si="208"/>
        <v/>
      </c>
      <c r="N456" s="760" t="str">
        <f t="shared" si="212"/>
        <v/>
      </c>
      <c r="O456" s="762" t="str">
        <f t="shared" si="213"/>
        <v/>
      </c>
      <c r="P456" s="762" t="str">
        <f t="shared" si="222"/>
        <v/>
      </c>
      <c r="Q456" s="762" t="str">
        <f t="shared" si="207"/>
        <v/>
      </c>
      <c r="R456" s="762" t="str">
        <f t="shared" si="223"/>
        <v/>
      </c>
      <c r="S456" s="762" t="str">
        <f t="shared" si="214"/>
        <v/>
      </c>
      <c r="T456" s="762" t="str">
        <f t="shared" si="215"/>
        <v/>
      </c>
      <c r="U456" s="762" t="str">
        <f t="shared" si="224"/>
        <v/>
      </c>
      <c r="V456" s="762" t="str">
        <f t="shared" si="216"/>
        <v/>
      </c>
      <c r="W456" s="762" t="str">
        <f t="shared" si="209"/>
        <v/>
      </c>
      <c r="X456" s="833" t="str">
        <f t="shared" si="205"/>
        <v/>
      </c>
      <c r="Y456" s="762" t="str">
        <f t="shared" si="217"/>
        <v/>
      </c>
      <c r="Z456" s="762" t="str">
        <f t="shared" si="218"/>
        <v/>
      </c>
      <c r="AA456" s="762" t="str">
        <f t="shared" si="210"/>
        <v/>
      </c>
      <c r="AB456" s="762" t="str">
        <f t="shared" si="211"/>
        <v/>
      </c>
      <c r="AC456" s="762" t="str">
        <f t="shared" si="219"/>
        <v/>
      </c>
    </row>
    <row r="457" spans="1:29" hidden="1">
      <c r="A457" s="765"/>
      <c r="B457" s="765"/>
      <c r="C457" s="810"/>
      <c r="D457" s="763"/>
      <c r="E457" s="763"/>
      <c r="F457" s="763"/>
      <c r="G457" s="763"/>
      <c r="H457" s="807" t="str">
        <f t="shared" si="206"/>
        <v/>
      </c>
      <c r="I457" s="761"/>
      <c r="J457" s="808" t="str">
        <f t="shared" si="220"/>
        <v/>
      </c>
      <c r="K457" s="808" t="str">
        <f t="shared" si="221"/>
        <v/>
      </c>
      <c r="L457" s="761"/>
      <c r="M457" s="760" t="str">
        <f t="shared" si="208"/>
        <v/>
      </c>
      <c r="N457" s="760" t="str">
        <f t="shared" si="212"/>
        <v/>
      </c>
      <c r="O457" s="762" t="str">
        <f t="shared" si="213"/>
        <v/>
      </c>
      <c r="P457" s="762" t="str">
        <f t="shared" si="222"/>
        <v/>
      </c>
      <c r="Q457" s="762" t="str">
        <f t="shared" si="207"/>
        <v/>
      </c>
      <c r="R457" s="762" t="str">
        <f t="shared" si="223"/>
        <v/>
      </c>
      <c r="S457" s="762" t="str">
        <f t="shared" si="214"/>
        <v/>
      </c>
      <c r="T457" s="762" t="str">
        <f t="shared" si="215"/>
        <v/>
      </c>
      <c r="U457" s="762" t="str">
        <f t="shared" si="224"/>
        <v/>
      </c>
      <c r="V457" s="762" t="str">
        <f t="shared" si="216"/>
        <v/>
      </c>
      <c r="W457" s="762" t="str">
        <f t="shared" si="209"/>
        <v/>
      </c>
      <c r="X457" s="833" t="str">
        <f t="shared" si="205"/>
        <v/>
      </c>
      <c r="Y457" s="762" t="str">
        <f t="shared" si="217"/>
        <v/>
      </c>
      <c r="Z457" s="762" t="str">
        <f t="shared" si="218"/>
        <v/>
      </c>
      <c r="AA457" s="762" t="str">
        <f t="shared" si="210"/>
        <v/>
      </c>
      <c r="AB457" s="762" t="str">
        <f t="shared" si="211"/>
        <v/>
      </c>
      <c r="AC457" s="762" t="str">
        <f t="shared" si="219"/>
        <v/>
      </c>
    </row>
    <row r="458" spans="1:29" hidden="1">
      <c r="A458" s="765"/>
      <c r="B458" s="765"/>
      <c r="C458" s="810"/>
      <c r="D458" s="763"/>
      <c r="E458" s="763"/>
      <c r="F458" s="763"/>
      <c r="G458" s="763"/>
      <c r="H458" s="807" t="str">
        <f t="shared" si="206"/>
        <v/>
      </c>
      <c r="I458" s="761"/>
      <c r="J458" s="808" t="str">
        <f t="shared" si="220"/>
        <v/>
      </c>
      <c r="K458" s="808" t="str">
        <f t="shared" si="221"/>
        <v/>
      </c>
      <c r="L458" s="761"/>
      <c r="M458" s="760" t="str">
        <f t="shared" si="208"/>
        <v/>
      </c>
      <c r="N458" s="760" t="str">
        <f t="shared" si="212"/>
        <v/>
      </c>
      <c r="O458" s="762" t="str">
        <f t="shared" si="213"/>
        <v/>
      </c>
      <c r="P458" s="762" t="str">
        <f t="shared" si="222"/>
        <v/>
      </c>
      <c r="Q458" s="762" t="str">
        <f t="shared" si="207"/>
        <v/>
      </c>
      <c r="R458" s="762" t="str">
        <f t="shared" si="223"/>
        <v/>
      </c>
      <c r="S458" s="762" t="str">
        <f t="shared" si="214"/>
        <v/>
      </c>
      <c r="T458" s="762" t="str">
        <f t="shared" si="215"/>
        <v/>
      </c>
      <c r="U458" s="762" t="str">
        <f t="shared" si="224"/>
        <v/>
      </c>
      <c r="V458" s="762" t="str">
        <f t="shared" si="216"/>
        <v/>
      </c>
      <c r="W458" s="762" t="str">
        <f t="shared" si="209"/>
        <v/>
      </c>
      <c r="X458" s="833" t="str">
        <f t="shared" si="205"/>
        <v/>
      </c>
      <c r="Y458" s="762" t="str">
        <f t="shared" si="217"/>
        <v/>
      </c>
      <c r="Z458" s="762" t="str">
        <f t="shared" si="218"/>
        <v/>
      </c>
      <c r="AA458" s="762" t="str">
        <f t="shared" si="210"/>
        <v/>
      </c>
      <c r="AB458" s="762" t="str">
        <f t="shared" si="211"/>
        <v/>
      </c>
      <c r="AC458" s="762" t="str">
        <f t="shared" si="219"/>
        <v/>
      </c>
    </row>
    <row r="459" spans="1:29" hidden="1">
      <c r="A459" s="765"/>
      <c r="B459" s="765"/>
      <c r="C459" s="810"/>
      <c r="D459" s="763"/>
      <c r="E459" s="763"/>
      <c r="F459" s="763"/>
      <c r="G459" s="763"/>
      <c r="H459" s="807" t="str">
        <f t="shared" si="206"/>
        <v/>
      </c>
      <c r="I459" s="761"/>
      <c r="J459" s="808" t="str">
        <f t="shared" si="220"/>
        <v/>
      </c>
      <c r="K459" s="808" t="str">
        <f t="shared" si="221"/>
        <v/>
      </c>
      <c r="L459" s="761"/>
      <c r="M459" s="760" t="str">
        <f t="shared" si="208"/>
        <v/>
      </c>
      <c r="N459" s="760" t="str">
        <f t="shared" si="212"/>
        <v/>
      </c>
      <c r="O459" s="762" t="str">
        <f t="shared" si="213"/>
        <v/>
      </c>
      <c r="P459" s="762" t="str">
        <f t="shared" si="222"/>
        <v/>
      </c>
      <c r="Q459" s="762" t="str">
        <f t="shared" si="207"/>
        <v/>
      </c>
      <c r="R459" s="762" t="str">
        <f t="shared" si="223"/>
        <v/>
      </c>
      <c r="S459" s="762" t="str">
        <f t="shared" si="214"/>
        <v/>
      </c>
      <c r="T459" s="762" t="str">
        <f t="shared" si="215"/>
        <v/>
      </c>
      <c r="U459" s="762" t="str">
        <f t="shared" si="224"/>
        <v/>
      </c>
      <c r="V459" s="762" t="str">
        <f t="shared" si="216"/>
        <v/>
      </c>
      <c r="W459" s="762" t="str">
        <f t="shared" si="209"/>
        <v/>
      </c>
      <c r="X459" s="833" t="str">
        <f t="shared" si="205"/>
        <v/>
      </c>
      <c r="Y459" s="762" t="str">
        <f t="shared" si="217"/>
        <v/>
      </c>
      <c r="Z459" s="762" t="str">
        <f t="shared" si="218"/>
        <v/>
      </c>
      <c r="AA459" s="762" t="str">
        <f t="shared" si="210"/>
        <v/>
      </c>
      <c r="AB459" s="762" t="str">
        <f t="shared" si="211"/>
        <v/>
      </c>
      <c r="AC459" s="762" t="str">
        <f t="shared" si="219"/>
        <v/>
      </c>
    </row>
    <row r="460" spans="1:29" hidden="1">
      <c r="A460" s="765"/>
      <c r="B460" s="765"/>
      <c r="C460" s="810"/>
      <c r="D460" s="763"/>
      <c r="E460" s="763"/>
      <c r="F460" s="763"/>
      <c r="G460" s="763"/>
      <c r="H460" s="807" t="str">
        <f t="shared" si="206"/>
        <v/>
      </c>
      <c r="I460" s="761"/>
      <c r="J460" s="808" t="str">
        <f t="shared" si="220"/>
        <v/>
      </c>
      <c r="K460" s="808" t="str">
        <f t="shared" si="221"/>
        <v/>
      </c>
      <c r="L460" s="761"/>
      <c r="M460" s="760" t="str">
        <f t="shared" si="208"/>
        <v/>
      </c>
      <c r="N460" s="760" t="str">
        <f t="shared" si="212"/>
        <v/>
      </c>
      <c r="O460" s="762" t="str">
        <f t="shared" si="213"/>
        <v/>
      </c>
      <c r="P460" s="762" t="str">
        <f t="shared" si="222"/>
        <v/>
      </c>
      <c r="Q460" s="762" t="str">
        <f t="shared" si="207"/>
        <v/>
      </c>
      <c r="R460" s="762" t="str">
        <f t="shared" si="223"/>
        <v/>
      </c>
      <c r="S460" s="762" t="str">
        <f t="shared" si="214"/>
        <v/>
      </c>
      <c r="T460" s="762" t="str">
        <f t="shared" si="215"/>
        <v/>
      </c>
      <c r="U460" s="762" t="str">
        <f t="shared" si="224"/>
        <v/>
      </c>
      <c r="V460" s="762" t="str">
        <f t="shared" si="216"/>
        <v/>
      </c>
      <c r="W460" s="762" t="str">
        <f t="shared" si="209"/>
        <v/>
      </c>
      <c r="X460" s="833" t="str">
        <f t="shared" si="205"/>
        <v/>
      </c>
      <c r="Y460" s="762" t="str">
        <f t="shared" si="217"/>
        <v/>
      </c>
      <c r="Z460" s="762" t="str">
        <f t="shared" si="218"/>
        <v/>
      </c>
      <c r="AA460" s="762" t="str">
        <f t="shared" si="210"/>
        <v/>
      </c>
      <c r="AB460" s="762" t="str">
        <f t="shared" si="211"/>
        <v/>
      </c>
      <c r="AC460" s="762" t="str">
        <f t="shared" si="219"/>
        <v/>
      </c>
    </row>
    <row r="461" spans="1:29" hidden="1">
      <c r="A461" s="765"/>
      <c r="B461" s="765"/>
      <c r="C461" s="810"/>
      <c r="D461" s="763"/>
      <c r="E461" s="763"/>
      <c r="F461" s="763"/>
      <c r="G461" s="763"/>
      <c r="H461" s="807" t="str">
        <f t="shared" si="206"/>
        <v/>
      </c>
      <c r="I461" s="761"/>
      <c r="J461" s="808" t="str">
        <f t="shared" si="220"/>
        <v/>
      </c>
      <c r="K461" s="808" t="str">
        <f t="shared" si="221"/>
        <v/>
      </c>
      <c r="L461" s="761"/>
      <c r="M461" s="760" t="str">
        <f t="shared" si="208"/>
        <v/>
      </c>
      <c r="N461" s="760" t="str">
        <f t="shared" si="212"/>
        <v/>
      </c>
      <c r="O461" s="762" t="str">
        <f t="shared" si="213"/>
        <v/>
      </c>
      <c r="P461" s="762" t="str">
        <f t="shared" si="222"/>
        <v/>
      </c>
      <c r="Q461" s="762" t="str">
        <f t="shared" si="207"/>
        <v/>
      </c>
      <c r="R461" s="762" t="str">
        <f t="shared" si="223"/>
        <v/>
      </c>
      <c r="S461" s="762" t="str">
        <f t="shared" si="214"/>
        <v/>
      </c>
      <c r="T461" s="762" t="str">
        <f t="shared" si="215"/>
        <v/>
      </c>
      <c r="U461" s="762" t="str">
        <f t="shared" si="224"/>
        <v/>
      </c>
      <c r="V461" s="762" t="str">
        <f t="shared" si="216"/>
        <v/>
      </c>
      <c r="W461" s="762" t="str">
        <f t="shared" si="209"/>
        <v/>
      </c>
      <c r="X461" s="833" t="str">
        <f t="shared" si="205"/>
        <v/>
      </c>
      <c r="Y461" s="762" t="str">
        <f t="shared" si="217"/>
        <v/>
      </c>
      <c r="Z461" s="762" t="str">
        <f t="shared" si="218"/>
        <v/>
      </c>
      <c r="AA461" s="762" t="str">
        <f t="shared" si="210"/>
        <v/>
      </c>
      <c r="AB461" s="762" t="str">
        <f t="shared" si="211"/>
        <v/>
      </c>
      <c r="AC461" s="762" t="str">
        <f t="shared" si="219"/>
        <v/>
      </c>
    </row>
    <row r="462" spans="1:29" hidden="1">
      <c r="A462" s="765"/>
      <c r="B462" s="765"/>
      <c r="C462" s="810"/>
      <c r="D462" s="763"/>
      <c r="E462" s="763"/>
      <c r="F462" s="763"/>
      <c r="G462" s="763"/>
      <c r="H462" s="807" t="str">
        <f t="shared" si="206"/>
        <v/>
      </c>
      <c r="I462" s="761"/>
      <c r="J462" s="808" t="str">
        <f t="shared" si="220"/>
        <v/>
      </c>
      <c r="K462" s="808" t="str">
        <f t="shared" si="221"/>
        <v/>
      </c>
      <c r="L462" s="761"/>
      <c r="M462" s="760" t="str">
        <f t="shared" si="208"/>
        <v/>
      </c>
      <c r="N462" s="760" t="str">
        <f t="shared" si="212"/>
        <v/>
      </c>
      <c r="O462" s="762" t="str">
        <f t="shared" si="213"/>
        <v/>
      </c>
      <c r="P462" s="762" t="str">
        <f t="shared" si="222"/>
        <v/>
      </c>
      <c r="Q462" s="762" t="str">
        <f t="shared" si="207"/>
        <v/>
      </c>
      <c r="R462" s="762" t="str">
        <f t="shared" si="223"/>
        <v/>
      </c>
      <c r="S462" s="762" t="str">
        <f t="shared" si="214"/>
        <v/>
      </c>
      <c r="T462" s="762" t="str">
        <f t="shared" si="215"/>
        <v/>
      </c>
      <c r="U462" s="762" t="str">
        <f t="shared" si="224"/>
        <v/>
      </c>
      <c r="V462" s="762" t="str">
        <f t="shared" si="216"/>
        <v/>
      </c>
      <c r="W462" s="762" t="str">
        <f t="shared" si="209"/>
        <v/>
      </c>
      <c r="X462" s="833" t="str">
        <f t="shared" si="205"/>
        <v/>
      </c>
      <c r="Y462" s="762" t="str">
        <f t="shared" si="217"/>
        <v/>
      </c>
      <c r="Z462" s="762" t="str">
        <f t="shared" si="218"/>
        <v/>
      </c>
      <c r="AA462" s="762" t="str">
        <f t="shared" si="210"/>
        <v/>
      </c>
      <c r="AB462" s="762" t="str">
        <f t="shared" si="211"/>
        <v/>
      </c>
      <c r="AC462" s="762" t="str">
        <f t="shared" si="219"/>
        <v/>
      </c>
    </row>
    <row r="463" spans="1:29" hidden="1">
      <c r="A463" s="765"/>
      <c r="B463" s="765"/>
      <c r="C463" s="810"/>
      <c r="D463" s="763"/>
      <c r="E463" s="763"/>
      <c r="F463" s="763"/>
      <c r="G463" s="763"/>
      <c r="H463" s="807" t="str">
        <f t="shared" si="206"/>
        <v/>
      </c>
      <c r="I463" s="761"/>
      <c r="J463" s="808" t="str">
        <f t="shared" si="220"/>
        <v/>
      </c>
      <c r="K463" s="808" t="str">
        <f t="shared" si="221"/>
        <v/>
      </c>
      <c r="L463" s="761"/>
      <c r="M463" s="760" t="str">
        <f t="shared" si="208"/>
        <v/>
      </c>
      <c r="N463" s="760" t="str">
        <f t="shared" si="212"/>
        <v/>
      </c>
      <c r="O463" s="762" t="str">
        <f t="shared" si="213"/>
        <v/>
      </c>
      <c r="P463" s="762" t="str">
        <f t="shared" si="222"/>
        <v/>
      </c>
      <c r="Q463" s="762" t="str">
        <f t="shared" si="207"/>
        <v/>
      </c>
      <c r="R463" s="762" t="str">
        <f t="shared" si="223"/>
        <v/>
      </c>
      <c r="S463" s="762" t="str">
        <f t="shared" si="214"/>
        <v/>
      </c>
      <c r="T463" s="762" t="str">
        <f t="shared" si="215"/>
        <v/>
      </c>
      <c r="U463" s="762" t="str">
        <f t="shared" si="224"/>
        <v/>
      </c>
      <c r="V463" s="762" t="str">
        <f t="shared" si="216"/>
        <v/>
      </c>
      <c r="W463" s="762" t="str">
        <f t="shared" si="209"/>
        <v/>
      </c>
      <c r="X463" s="833" t="str">
        <f t="shared" si="205"/>
        <v/>
      </c>
      <c r="Y463" s="762" t="str">
        <f t="shared" si="217"/>
        <v/>
      </c>
      <c r="Z463" s="762" t="str">
        <f t="shared" si="218"/>
        <v/>
      </c>
      <c r="AA463" s="762" t="str">
        <f t="shared" si="210"/>
        <v/>
      </c>
      <c r="AB463" s="762" t="str">
        <f t="shared" si="211"/>
        <v/>
      </c>
      <c r="AC463" s="762" t="str">
        <f t="shared" si="219"/>
        <v/>
      </c>
    </row>
    <row r="464" spans="1:29" hidden="1">
      <c r="A464" s="765"/>
      <c r="B464" s="765"/>
      <c r="C464" s="810"/>
      <c r="D464" s="763"/>
      <c r="E464" s="763"/>
      <c r="F464" s="763"/>
      <c r="G464" s="763"/>
      <c r="H464" s="807" t="str">
        <f t="shared" si="206"/>
        <v/>
      </c>
      <c r="I464" s="761"/>
      <c r="J464" s="808" t="str">
        <f t="shared" si="220"/>
        <v/>
      </c>
      <c r="K464" s="808" t="str">
        <f t="shared" si="221"/>
        <v/>
      </c>
      <c r="L464" s="761"/>
      <c r="M464" s="760" t="str">
        <f t="shared" si="208"/>
        <v/>
      </c>
      <c r="N464" s="760" t="str">
        <f t="shared" si="212"/>
        <v/>
      </c>
      <c r="O464" s="762" t="str">
        <f t="shared" si="213"/>
        <v/>
      </c>
      <c r="P464" s="762" t="str">
        <f t="shared" si="222"/>
        <v/>
      </c>
      <c r="Q464" s="762" t="str">
        <f t="shared" si="207"/>
        <v/>
      </c>
      <c r="R464" s="762" t="str">
        <f t="shared" si="223"/>
        <v/>
      </c>
      <c r="S464" s="762" t="str">
        <f t="shared" si="214"/>
        <v/>
      </c>
      <c r="T464" s="762" t="str">
        <f t="shared" si="215"/>
        <v/>
      </c>
      <c r="U464" s="762" t="str">
        <f t="shared" si="224"/>
        <v/>
      </c>
      <c r="V464" s="762" t="str">
        <f t="shared" si="216"/>
        <v/>
      </c>
      <c r="W464" s="762" t="str">
        <f t="shared" si="209"/>
        <v/>
      </c>
      <c r="X464" s="833" t="str">
        <f t="shared" si="205"/>
        <v/>
      </c>
      <c r="Y464" s="762" t="str">
        <f t="shared" si="217"/>
        <v/>
      </c>
      <c r="Z464" s="762" t="str">
        <f t="shared" si="218"/>
        <v/>
      </c>
      <c r="AA464" s="762" t="str">
        <f t="shared" si="210"/>
        <v/>
      </c>
      <c r="AB464" s="762" t="str">
        <f t="shared" si="211"/>
        <v/>
      </c>
      <c r="AC464" s="762" t="str">
        <f t="shared" si="219"/>
        <v/>
      </c>
    </row>
    <row r="465" spans="1:29" hidden="1">
      <c r="A465" s="765"/>
      <c r="B465" s="765"/>
      <c r="C465" s="810"/>
      <c r="D465" s="763"/>
      <c r="E465" s="763"/>
      <c r="F465" s="763"/>
      <c r="G465" s="763"/>
      <c r="H465" s="807" t="str">
        <f t="shared" si="206"/>
        <v/>
      </c>
      <c r="I465" s="761"/>
      <c r="J465" s="808" t="str">
        <f t="shared" si="220"/>
        <v/>
      </c>
      <c r="K465" s="808" t="str">
        <f t="shared" si="221"/>
        <v/>
      </c>
      <c r="L465" s="761"/>
      <c r="M465" s="760" t="str">
        <f t="shared" si="208"/>
        <v/>
      </c>
      <c r="N465" s="760" t="str">
        <f t="shared" si="212"/>
        <v/>
      </c>
      <c r="O465" s="762" t="str">
        <f t="shared" si="213"/>
        <v/>
      </c>
      <c r="P465" s="762" t="str">
        <f t="shared" si="222"/>
        <v/>
      </c>
      <c r="Q465" s="762" t="str">
        <f t="shared" si="207"/>
        <v/>
      </c>
      <c r="R465" s="762" t="str">
        <f t="shared" si="223"/>
        <v/>
      </c>
      <c r="S465" s="762" t="str">
        <f t="shared" si="214"/>
        <v/>
      </c>
      <c r="T465" s="762" t="str">
        <f t="shared" si="215"/>
        <v/>
      </c>
      <c r="U465" s="762" t="str">
        <f t="shared" si="224"/>
        <v/>
      </c>
      <c r="V465" s="762" t="str">
        <f t="shared" si="216"/>
        <v/>
      </c>
      <c r="W465" s="762" t="str">
        <f t="shared" si="209"/>
        <v/>
      </c>
      <c r="X465" s="833" t="str">
        <f t="shared" si="205"/>
        <v/>
      </c>
      <c r="Y465" s="762" t="str">
        <f t="shared" si="217"/>
        <v/>
      </c>
      <c r="Z465" s="762" t="str">
        <f t="shared" si="218"/>
        <v/>
      </c>
      <c r="AA465" s="762" t="str">
        <f t="shared" si="210"/>
        <v/>
      </c>
      <c r="AB465" s="762" t="str">
        <f t="shared" si="211"/>
        <v/>
      </c>
      <c r="AC465" s="762" t="str">
        <f t="shared" si="219"/>
        <v/>
      </c>
    </row>
    <row r="466" spans="1:29" hidden="1">
      <c r="A466" s="765"/>
      <c r="B466" s="765"/>
      <c r="C466" s="810"/>
      <c r="D466" s="763"/>
      <c r="E466" s="763"/>
      <c r="F466" s="763"/>
      <c r="G466" s="763"/>
      <c r="H466" s="807" t="str">
        <f t="shared" si="206"/>
        <v/>
      </c>
      <c r="I466" s="761"/>
      <c r="J466" s="808" t="str">
        <f t="shared" si="220"/>
        <v/>
      </c>
      <c r="K466" s="808" t="str">
        <f t="shared" si="221"/>
        <v/>
      </c>
      <c r="L466" s="761"/>
      <c r="M466" s="760" t="str">
        <f t="shared" si="208"/>
        <v/>
      </c>
      <c r="N466" s="760" t="str">
        <f t="shared" si="212"/>
        <v/>
      </c>
      <c r="O466" s="762" t="str">
        <f t="shared" si="213"/>
        <v/>
      </c>
      <c r="P466" s="762" t="str">
        <f t="shared" si="222"/>
        <v/>
      </c>
      <c r="Q466" s="762" t="str">
        <f t="shared" si="207"/>
        <v/>
      </c>
      <c r="R466" s="762" t="str">
        <f t="shared" si="223"/>
        <v/>
      </c>
      <c r="S466" s="762" t="str">
        <f t="shared" si="214"/>
        <v/>
      </c>
      <c r="T466" s="762" t="str">
        <f t="shared" si="215"/>
        <v/>
      </c>
      <c r="U466" s="762" t="str">
        <f t="shared" si="224"/>
        <v/>
      </c>
      <c r="V466" s="762" t="str">
        <f t="shared" si="216"/>
        <v/>
      </c>
      <c r="W466" s="762" t="str">
        <f t="shared" si="209"/>
        <v/>
      </c>
      <c r="X466" s="833" t="str">
        <f t="shared" si="205"/>
        <v/>
      </c>
      <c r="Y466" s="762" t="str">
        <f t="shared" si="217"/>
        <v/>
      </c>
      <c r="Z466" s="762" t="str">
        <f t="shared" si="218"/>
        <v/>
      </c>
      <c r="AA466" s="762" t="str">
        <f t="shared" si="210"/>
        <v/>
      </c>
      <c r="AB466" s="762" t="str">
        <f t="shared" si="211"/>
        <v/>
      </c>
      <c r="AC466" s="762" t="str">
        <f t="shared" si="219"/>
        <v/>
      </c>
    </row>
    <row r="467" spans="1:29" hidden="1">
      <c r="A467" s="765"/>
      <c r="B467" s="765"/>
      <c r="C467" s="810"/>
      <c r="D467" s="763"/>
      <c r="E467" s="763"/>
      <c r="F467" s="763"/>
      <c r="G467" s="763"/>
      <c r="H467" s="807" t="str">
        <f t="shared" si="206"/>
        <v/>
      </c>
      <c r="I467" s="761"/>
      <c r="J467" s="808" t="str">
        <f t="shared" si="220"/>
        <v/>
      </c>
      <c r="K467" s="808" t="str">
        <f t="shared" si="221"/>
        <v/>
      </c>
      <c r="L467" s="761"/>
      <c r="M467" s="760" t="str">
        <f t="shared" si="208"/>
        <v/>
      </c>
      <c r="N467" s="760" t="str">
        <f t="shared" si="212"/>
        <v/>
      </c>
      <c r="O467" s="762" t="str">
        <f t="shared" si="213"/>
        <v/>
      </c>
      <c r="P467" s="762" t="str">
        <f t="shared" si="222"/>
        <v/>
      </c>
      <c r="Q467" s="762" t="str">
        <f t="shared" si="207"/>
        <v/>
      </c>
      <c r="R467" s="762" t="str">
        <f t="shared" si="223"/>
        <v/>
      </c>
      <c r="S467" s="762" t="str">
        <f t="shared" si="214"/>
        <v/>
      </c>
      <c r="T467" s="762" t="str">
        <f t="shared" si="215"/>
        <v/>
      </c>
      <c r="U467" s="762" t="str">
        <f t="shared" si="224"/>
        <v/>
      </c>
      <c r="V467" s="762" t="str">
        <f t="shared" si="216"/>
        <v/>
      </c>
      <c r="W467" s="762" t="str">
        <f t="shared" si="209"/>
        <v/>
      </c>
      <c r="X467" s="833" t="str">
        <f t="shared" si="205"/>
        <v/>
      </c>
      <c r="Y467" s="762" t="str">
        <f t="shared" si="217"/>
        <v/>
      </c>
      <c r="Z467" s="762" t="str">
        <f t="shared" si="218"/>
        <v/>
      </c>
      <c r="AA467" s="762" t="str">
        <f t="shared" si="210"/>
        <v/>
      </c>
      <c r="AB467" s="762" t="str">
        <f t="shared" si="211"/>
        <v/>
      </c>
      <c r="AC467" s="762" t="str">
        <f t="shared" si="219"/>
        <v/>
      </c>
    </row>
    <row r="468" spans="1:29" hidden="1">
      <c r="A468" s="765"/>
      <c r="B468" s="765"/>
      <c r="C468" s="810"/>
      <c r="D468" s="763"/>
      <c r="E468" s="763"/>
      <c r="F468" s="763"/>
      <c r="G468" s="763"/>
      <c r="H468" s="807" t="str">
        <f t="shared" si="206"/>
        <v/>
      </c>
      <c r="I468" s="761"/>
      <c r="J468" s="808" t="str">
        <f t="shared" si="220"/>
        <v/>
      </c>
      <c r="K468" s="808" t="str">
        <f t="shared" si="221"/>
        <v/>
      </c>
      <c r="L468" s="761"/>
      <c r="M468" s="760" t="str">
        <f t="shared" si="208"/>
        <v/>
      </c>
      <c r="N468" s="760" t="str">
        <f t="shared" si="212"/>
        <v/>
      </c>
      <c r="O468" s="762" t="str">
        <f t="shared" si="213"/>
        <v/>
      </c>
      <c r="P468" s="762" t="str">
        <f t="shared" si="222"/>
        <v/>
      </c>
      <c r="Q468" s="762" t="str">
        <f t="shared" si="207"/>
        <v/>
      </c>
      <c r="R468" s="762" t="str">
        <f t="shared" si="223"/>
        <v/>
      </c>
      <c r="S468" s="762" t="str">
        <f t="shared" si="214"/>
        <v/>
      </c>
      <c r="T468" s="762" t="str">
        <f t="shared" si="215"/>
        <v/>
      </c>
      <c r="U468" s="762" t="str">
        <f t="shared" si="224"/>
        <v/>
      </c>
      <c r="V468" s="762" t="str">
        <f t="shared" si="216"/>
        <v/>
      </c>
      <c r="W468" s="762" t="str">
        <f t="shared" si="209"/>
        <v/>
      </c>
      <c r="X468" s="833" t="str">
        <f t="shared" ref="X468:X531" si="225">IF(AND(ISNUMBER(W468),ISNUMBER($X$12)),ROUND(W468*$X$12,2),"")</f>
        <v/>
      </c>
      <c r="Y468" s="762" t="str">
        <f t="shared" si="217"/>
        <v/>
      </c>
      <c r="Z468" s="762" t="str">
        <f t="shared" si="218"/>
        <v/>
      </c>
      <c r="AA468" s="762" t="str">
        <f t="shared" si="210"/>
        <v/>
      </c>
      <c r="AB468" s="762" t="str">
        <f t="shared" si="211"/>
        <v/>
      </c>
      <c r="AC468" s="762" t="str">
        <f t="shared" si="219"/>
        <v/>
      </c>
    </row>
    <row r="469" spans="1:29" hidden="1">
      <c r="A469" s="765"/>
      <c r="B469" s="765"/>
      <c r="C469" s="810"/>
      <c r="D469" s="763"/>
      <c r="E469" s="763"/>
      <c r="F469" s="763"/>
      <c r="G469" s="763"/>
      <c r="H469" s="807" t="str">
        <f t="shared" si="206"/>
        <v/>
      </c>
      <c r="I469" s="761"/>
      <c r="J469" s="808" t="str">
        <f t="shared" si="220"/>
        <v/>
      </c>
      <c r="K469" s="808" t="str">
        <f t="shared" si="221"/>
        <v/>
      </c>
      <c r="L469" s="761"/>
      <c r="M469" s="760" t="str">
        <f t="shared" si="208"/>
        <v/>
      </c>
      <c r="N469" s="760" t="str">
        <f t="shared" si="212"/>
        <v/>
      </c>
      <c r="O469" s="762" t="str">
        <f t="shared" si="213"/>
        <v/>
      </c>
      <c r="P469" s="762" t="str">
        <f t="shared" si="222"/>
        <v/>
      </c>
      <c r="Q469" s="762" t="str">
        <f t="shared" si="207"/>
        <v/>
      </c>
      <c r="R469" s="762" t="str">
        <f t="shared" si="223"/>
        <v/>
      </c>
      <c r="S469" s="762" t="str">
        <f t="shared" si="214"/>
        <v/>
      </c>
      <c r="T469" s="762" t="str">
        <f t="shared" si="215"/>
        <v/>
      </c>
      <c r="U469" s="762" t="str">
        <f t="shared" si="224"/>
        <v/>
      </c>
      <c r="V469" s="762" t="str">
        <f t="shared" si="216"/>
        <v/>
      </c>
      <c r="W469" s="762" t="str">
        <f t="shared" si="209"/>
        <v/>
      </c>
      <c r="X469" s="833" t="str">
        <f t="shared" si="225"/>
        <v/>
      </c>
      <c r="Y469" s="762" t="str">
        <f t="shared" si="217"/>
        <v/>
      </c>
      <c r="Z469" s="762" t="str">
        <f t="shared" si="218"/>
        <v/>
      </c>
      <c r="AA469" s="762" t="str">
        <f t="shared" si="210"/>
        <v/>
      </c>
      <c r="AB469" s="762" t="str">
        <f t="shared" si="211"/>
        <v/>
      </c>
      <c r="AC469" s="762" t="str">
        <f t="shared" si="219"/>
        <v/>
      </c>
    </row>
    <row r="470" spans="1:29" hidden="1">
      <c r="A470" s="765"/>
      <c r="B470" s="765"/>
      <c r="C470" s="810"/>
      <c r="D470" s="763"/>
      <c r="E470" s="763"/>
      <c r="F470" s="763"/>
      <c r="G470" s="763"/>
      <c r="H470" s="807" t="str">
        <f t="shared" si="206"/>
        <v/>
      </c>
      <c r="I470" s="761"/>
      <c r="J470" s="808" t="str">
        <f t="shared" si="220"/>
        <v/>
      </c>
      <c r="K470" s="808" t="str">
        <f t="shared" si="221"/>
        <v/>
      </c>
      <c r="L470" s="761"/>
      <c r="M470" s="760" t="str">
        <f t="shared" si="208"/>
        <v/>
      </c>
      <c r="N470" s="760" t="str">
        <f t="shared" si="212"/>
        <v/>
      </c>
      <c r="O470" s="762" t="str">
        <f t="shared" si="213"/>
        <v/>
      </c>
      <c r="P470" s="762" t="str">
        <f t="shared" si="222"/>
        <v/>
      </c>
      <c r="Q470" s="762" t="str">
        <f t="shared" si="207"/>
        <v/>
      </c>
      <c r="R470" s="762" t="str">
        <f t="shared" si="223"/>
        <v/>
      </c>
      <c r="S470" s="762" t="str">
        <f t="shared" si="214"/>
        <v/>
      </c>
      <c r="T470" s="762" t="str">
        <f t="shared" si="215"/>
        <v/>
      </c>
      <c r="U470" s="762" t="str">
        <f t="shared" si="224"/>
        <v/>
      </c>
      <c r="V470" s="762" t="str">
        <f t="shared" si="216"/>
        <v/>
      </c>
      <c r="W470" s="762" t="str">
        <f t="shared" si="209"/>
        <v/>
      </c>
      <c r="X470" s="833" t="str">
        <f t="shared" si="225"/>
        <v/>
      </c>
      <c r="Y470" s="762" t="str">
        <f t="shared" si="217"/>
        <v/>
      </c>
      <c r="Z470" s="762" t="str">
        <f t="shared" si="218"/>
        <v/>
      </c>
      <c r="AA470" s="762" t="str">
        <f t="shared" si="210"/>
        <v/>
      </c>
      <c r="AB470" s="762" t="str">
        <f t="shared" si="211"/>
        <v/>
      </c>
      <c r="AC470" s="762" t="str">
        <f t="shared" si="219"/>
        <v/>
      </c>
    </row>
    <row r="471" spans="1:29" hidden="1">
      <c r="A471" s="765"/>
      <c r="B471" s="765"/>
      <c r="C471" s="810"/>
      <c r="D471" s="763"/>
      <c r="E471" s="763"/>
      <c r="F471" s="763"/>
      <c r="G471" s="763"/>
      <c r="H471" s="807" t="str">
        <f t="shared" si="206"/>
        <v/>
      </c>
      <c r="I471" s="761"/>
      <c r="J471" s="808" t="str">
        <f t="shared" si="220"/>
        <v/>
      </c>
      <c r="K471" s="808" t="str">
        <f t="shared" si="221"/>
        <v/>
      </c>
      <c r="L471" s="761"/>
      <c r="M471" s="760" t="str">
        <f t="shared" si="208"/>
        <v/>
      </c>
      <c r="N471" s="760" t="str">
        <f t="shared" si="212"/>
        <v/>
      </c>
      <c r="O471" s="762" t="str">
        <f t="shared" si="213"/>
        <v/>
      </c>
      <c r="P471" s="762" t="str">
        <f t="shared" si="222"/>
        <v/>
      </c>
      <c r="Q471" s="762" t="str">
        <f t="shared" si="207"/>
        <v/>
      </c>
      <c r="R471" s="762" t="str">
        <f t="shared" si="223"/>
        <v/>
      </c>
      <c r="S471" s="762" t="str">
        <f t="shared" si="214"/>
        <v/>
      </c>
      <c r="T471" s="762" t="str">
        <f t="shared" si="215"/>
        <v/>
      </c>
      <c r="U471" s="762" t="str">
        <f t="shared" si="224"/>
        <v/>
      </c>
      <c r="V471" s="762" t="str">
        <f t="shared" si="216"/>
        <v/>
      </c>
      <c r="W471" s="762" t="str">
        <f t="shared" si="209"/>
        <v/>
      </c>
      <c r="X471" s="833" t="str">
        <f t="shared" si="225"/>
        <v/>
      </c>
      <c r="Y471" s="762" t="str">
        <f t="shared" si="217"/>
        <v/>
      </c>
      <c r="Z471" s="762" t="str">
        <f t="shared" si="218"/>
        <v/>
      </c>
      <c r="AA471" s="762" t="str">
        <f t="shared" si="210"/>
        <v/>
      </c>
      <c r="AB471" s="762" t="str">
        <f t="shared" si="211"/>
        <v/>
      </c>
      <c r="AC471" s="762" t="str">
        <f t="shared" si="219"/>
        <v/>
      </c>
    </row>
    <row r="472" spans="1:29" hidden="1">
      <c r="A472" s="765"/>
      <c r="B472" s="765"/>
      <c r="C472" s="810"/>
      <c r="D472" s="763"/>
      <c r="E472" s="763"/>
      <c r="F472" s="763"/>
      <c r="G472" s="763"/>
      <c r="H472" s="807" t="str">
        <f t="shared" si="206"/>
        <v/>
      </c>
      <c r="I472" s="761"/>
      <c r="J472" s="808" t="str">
        <f t="shared" si="220"/>
        <v/>
      </c>
      <c r="K472" s="808" t="str">
        <f t="shared" si="221"/>
        <v/>
      </c>
      <c r="L472" s="761"/>
      <c r="M472" s="760" t="str">
        <f t="shared" si="208"/>
        <v/>
      </c>
      <c r="N472" s="760" t="str">
        <f t="shared" si="212"/>
        <v/>
      </c>
      <c r="O472" s="762" t="str">
        <f t="shared" si="213"/>
        <v/>
      </c>
      <c r="P472" s="762" t="str">
        <f t="shared" si="222"/>
        <v/>
      </c>
      <c r="Q472" s="762" t="str">
        <f t="shared" si="207"/>
        <v/>
      </c>
      <c r="R472" s="762" t="str">
        <f t="shared" si="223"/>
        <v/>
      </c>
      <c r="S472" s="762" t="str">
        <f t="shared" si="214"/>
        <v/>
      </c>
      <c r="T472" s="762" t="str">
        <f t="shared" si="215"/>
        <v/>
      </c>
      <c r="U472" s="762" t="str">
        <f t="shared" si="224"/>
        <v/>
      </c>
      <c r="V472" s="762" t="str">
        <f t="shared" si="216"/>
        <v/>
      </c>
      <c r="W472" s="762" t="str">
        <f t="shared" si="209"/>
        <v/>
      </c>
      <c r="X472" s="833" t="str">
        <f t="shared" si="225"/>
        <v/>
      </c>
      <c r="Y472" s="762" t="str">
        <f t="shared" si="217"/>
        <v/>
      </c>
      <c r="Z472" s="762" t="str">
        <f t="shared" si="218"/>
        <v/>
      </c>
      <c r="AA472" s="762" t="str">
        <f t="shared" si="210"/>
        <v/>
      </c>
      <c r="AB472" s="762" t="str">
        <f t="shared" si="211"/>
        <v/>
      </c>
      <c r="AC472" s="762" t="str">
        <f t="shared" si="219"/>
        <v/>
      </c>
    </row>
    <row r="473" spans="1:29" hidden="1">
      <c r="A473" s="765"/>
      <c r="B473" s="765"/>
      <c r="C473" s="810"/>
      <c r="D473" s="763"/>
      <c r="E473" s="763"/>
      <c r="F473" s="763"/>
      <c r="G473" s="763"/>
      <c r="H473" s="807" t="str">
        <f t="shared" si="206"/>
        <v/>
      </c>
      <c r="I473" s="761"/>
      <c r="J473" s="808" t="str">
        <f t="shared" si="220"/>
        <v/>
      </c>
      <c r="K473" s="808" t="str">
        <f t="shared" si="221"/>
        <v/>
      </c>
      <c r="L473" s="761"/>
      <c r="M473" s="760" t="str">
        <f t="shared" si="208"/>
        <v/>
      </c>
      <c r="N473" s="760" t="str">
        <f t="shared" si="212"/>
        <v/>
      </c>
      <c r="O473" s="762" t="str">
        <f t="shared" si="213"/>
        <v/>
      </c>
      <c r="P473" s="762" t="str">
        <f t="shared" si="222"/>
        <v/>
      </c>
      <c r="Q473" s="762" t="str">
        <f t="shared" si="207"/>
        <v/>
      </c>
      <c r="R473" s="762" t="str">
        <f t="shared" si="223"/>
        <v/>
      </c>
      <c r="S473" s="762" t="str">
        <f t="shared" si="214"/>
        <v/>
      </c>
      <c r="T473" s="762" t="str">
        <f t="shared" si="215"/>
        <v/>
      </c>
      <c r="U473" s="762" t="str">
        <f t="shared" si="224"/>
        <v/>
      </c>
      <c r="V473" s="762" t="str">
        <f t="shared" si="216"/>
        <v/>
      </c>
      <c r="W473" s="762" t="str">
        <f t="shared" si="209"/>
        <v/>
      </c>
      <c r="X473" s="833" t="str">
        <f t="shared" si="225"/>
        <v/>
      </c>
      <c r="Y473" s="762" t="str">
        <f t="shared" si="217"/>
        <v/>
      </c>
      <c r="Z473" s="762" t="str">
        <f t="shared" si="218"/>
        <v/>
      </c>
      <c r="AA473" s="762" t="str">
        <f t="shared" si="210"/>
        <v/>
      </c>
      <c r="AB473" s="762" t="str">
        <f t="shared" si="211"/>
        <v/>
      </c>
      <c r="AC473" s="762" t="str">
        <f t="shared" si="219"/>
        <v/>
      </c>
    </row>
    <row r="474" spans="1:29" hidden="1">
      <c r="A474" s="765"/>
      <c r="B474" s="765"/>
      <c r="C474" s="810"/>
      <c r="D474" s="763"/>
      <c r="E474" s="763"/>
      <c r="F474" s="763"/>
      <c r="G474" s="763"/>
      <c r="H474" s="807" t="str">
        <f t="shared" si="206"/>
        <v/>
      </c>
      <c r="I474" s="761"/>
      <c r="J474" s="808" t="str">
        <f t="shared" si="220"/>
        <v/>
      </c>
      <c r="K474" s="808" t="str">
        <f t="shared" si="221"/>
        <v/>
      </c>
      <c r="L474" s="761"/>
      <c r="M474" s="760" t="str">
        <f t="shared" si="208"/>
        <v/>
      </c>
      <c r="N474" s="760" t="str">
        <f t="shared" si="212"/>
        <v/>
      </c>
      <c r="O474" s="762" t="str">
        <f t="shared" si="213"/>
        <v/>
      </c>
      <c r="P474" s="762" t="str">
        <f t="shared" si="222"/>
        <v/>
      </c>
      <c r="Q474" s="762" t="str">
        <f t="shared" si="207"/>
        <v/>
      </c>
      <c r="R474" s="762" t="str">
        <f t="shared" si="223"/>
        <v/>
      </c>
      <c r="S474" s="762" t="str">
        <f t="shared" si="214"/>
        <v/>
      </c>
      <c r="T474" s="762" t="str">
        <f t="shared" si="215"/>
        <v/>
      </c>
      <c r="U474" s="762" t="str">
        <f t="shared" si="224"/>
        <v/>
      </c>
      <c r="V474" s="762" t="str">
        <f t="shared" si="216"/>
        <v/>
      </c>
      <c r="W474" s="762" t="str">
        <f t="shared" si="209"/>
        <v/>
      </c>
      <c r="X474" s="833" t="str">
        <f t="shared" si="225"/>
        <v/>
      </c>
      <c r="Y474" s="762" t="str">
        <f t="shared" si="217"/>
        <v/>
      </c>
      <c r="Z474" s="762" t="str">
        <f t="shared" si="218"/>
        <v/>
      </c>
      <c r="AA474" s="762" t="str">
        <f t="shared" si="210"/>
        <v/>
      </c>
      <c r="AB474" s="762" t="str">
        <f t="shared" si="211"/>
        <v/>
      </c>
      <c r="AC474" s="762" t="str">
        <f t="shared" si="219"/>
        <v/>
      </c>
    </row>
    <row r="475" spans="1:29" hidden="1">
      <c r="A475" s="765"/>
      <c r="B475" s="765"/>
      <c r="C475" s="810"/>
      <c r="D475" s="763"/>
      <c r="E475" s="763"/>
      <c r="F475" s="763"/>
      <c r="G475" s="763"/>
      <c r="H475" s="807" t="str">
        <f t="shared" si="206"/>
        <v/>
      </c>
      <c r="I475" s="761"/>
      <c r="J475" s="808" t="str">
        <f t="shared" si="220"/>
        <v/>
      </c>
      <c r="K475" s="808" t="str">
        <f t="shared" si="221"/>
        <v/>
      </c>
      <c r="L475" s="761"/>
      <c r="M475" s="760" t="str">
        <f t="shared" si="208"/>
        <v/>
      </c>
      <c r="N475" s="760" t="str">
        <f t="shared" si="212"/>
        <v/>
      </c>
      <c r="O475" s="762" t="str">
        <f t="shared" si="213"/>
        <v/>
      </c>
      <c r="P475" s="762" t="str">
        <f t="shared" si="222"/>
        <v/>
      </c>
      <c r="Q475" s="762" t="str">
        <f t="shared" si="207"/>
        <v/>
      </c>
      <c r="R475" s="762" t="str">
        <f t="shared" si="223"/>
        <v/>
      </c>
      <c r="S475" s="762" t="str">
        <f t="shared" si="214"/>
        <v/>
      </c>
      <c r="T475" s="762" t="str">
        <f t="shared" si="215"/>
        <v/>
      </c>
      <c r="U475" s="762" t="str">
        <f t="shared" si="224"/>
        <v/>
      </c>
      <c r="V475" s="762" t="str">
        <f t="shared" si="216"/>
        <v/>
      </c>
      <c r="W475" s="762" t="str">
        <f t="shared" si="209"/>
        <v/>
      </c>
      <c r="X475" s="833" t="str">
        <f t="shared" si="225"/>
        <v/>
      </c>
      <c r="Y475" s="762" t="str">
        <f t="shared" si="217"/>
        <v/>
      </c>
      <c r="Z475" s="762" t="str">
        <f t="shared" si="218"/>
        <v/>
      </c>
      <c r="AA475" s="762" t="str">
        <f t="shared" si="210"/>
        <v/>
      </c>
      <c r="AB475" s="762" t="str">
        <f t="shared" si="211"/>
        <v/>
      </c>
      <c r="AC475" s="762" t="str">
        <f t="shared" si="219"/>
        <v/>
      </c>
    </row>
    <row r="476" spans="1:29" hidden="1">
      <c r="A476" s="765"/>
      <c r="B476" s="765"/>
      <c r="C476" s="810"/>
      <c r="D476" s="763"/>
      <c r="E476" s="763"/>
      <c r="F476" s="763"/>
      <c r="G476" s="763"/>
      <c r="H476" s="807" t="str">
        <f t="shared" si="206"/>
        <v/>
      </c>
      <c r="I476" s="761"/>
      <c r="J476" s="808" t="str">
        <f t="shared" si="220"/>
        <v/>
      </c>
      <c r="K476" s="808" t="str">
        <f t="shared" si="221"/>
        <v/>
      </c>
      <c r="L476" s="761"/>
      <c r="M476" s="760" t="str">
        <f t="shared" si="208"/>
        <v/>
      </c>
      <c r="N476" s="760" t="str">
        <f t="shared" si="212"/>
        <v/>
      </c>
      <c r="O476" s="762" t="str">
        <f t="shared" si="213"/>
        <v/>
      </c>
      <c r="P476" s="762" t="str">
        <f t="shared" si="222"/>
        <v/>
      </c>
      <c r="Q476" s="762" t="str">
        <f t="shared" si="207"/>
        <v/>
      </c>
      <c r="R476" s="762" t="str">
        <f t="shared" si="223"/>
        <v/>
      </c>
      <c r="S476" s="762" t="str">
        <f t="shared" si="214"/>
        <v/>
      </c>
      <c r="T476" s="762" t="str">
        <f t="shared" si="215"/>
        <v/>
      </c>
      <c r="U476" s="762" t="str">
        <f t="shared" si="224"/>
        <v/>
      </c>
      <c r="V476" s="762" t="str">
        <f t="shared" si="216"/>
        <v/>
      </c>
      <c r="W476" s="762" t="str">
        <f t="shared" si="209"/>
        <v/>
      </c>
      <c r="X476" s="833" t="str">
        <f t="shared" si="225"/>
        <v/>
      </c>
      <c r="Y476" s="762" t="str">
        <f t="shared" si="217"/>
        <v/>
      </c>
      <c r="Z476" s="762" t="str">
        <f t="shared" si="218"/>
        <v/>
      </c>
      <c r="AA476" s="762" t="str">
        <f t="shared" si="210"/>
        <v/>
      </c>
      <c r="AB476" s="762" t="str">
        <f t="shared" si="211"/>
        <v/>
      </c>
      <c r="AC476" s="762" t="str">
        <f t="shared" si="219"/>
        <v/>
      </c>
    </row>
    <row r="477" spans="1:29" hidden="1">
      <c r="A477" s="765"/>
      <c r="B477" s="765"/>
      <c r="C477" s="810"/>
      <c r="D477" s="763"/>
      <c r="E477" s="763"/>
      <c r="F477" s="763"/>
      <c r="G477" s="763"/>
      <c r="H477" s="807" t="str">
        <f t="shared" si="206"/>
        <v/>
      </c>
      <c r="I477" s="761"/>
      <c r="J477" s="808" t="str">
        <f t="shared" si="220"/>
        <v/>
      </c>
      <c r="K477" s="808" t="str">
        <f t="shared" si="221"/>
        <v/>
      </c>
      <c r="L477" s="761"/>
      <c r="M477" s="760" t="str">
        <f t="shared" si="208"/>
        <v/>
      </c>
      <c r="N477" s="760" t="str">
        <f t="shared" si="212"/>
        <v/>
      </c>
      <c r="O477" s="762" t="str">
        <f t="shared" si="213"/>
        <v/>
      </c>
      <c r="P477" s="762" t="str">
        <f t="shared" si="222"/>
        <v/>
      </c>
      <c r="Q477" s="762" t="str">
        <f t="shared" si="207"/>
        <v/>
      </c>
      <c r="R477" s="762" t="str">
        <f t="shared" si="223"/>
        <v/>
      </c>
      <c r="S477" s="762" t="str">
        <f t="shared" si="214"/>
        <v/>
      </c>
      <c r="T477" s="762" t="str">
        <f t="shared" si="215"/>
        <v/>
      </c>
      <c r="U477" s="762" t="str">
        <f t="shared" si="224"/>
        <v/>
      </c>
      <c r="V477" s="762" t="str">
        <f t="shared" si="216"/>
        <v/>
      </c>
      <c r="W477" s="762" t="str">
        <f t="shared" si="209"/>
        <v/>
      </c>
      <c r="X477" s="833" t="str">
        <f t="shared" si="225"/>
        <v/>
      </c>
      <c r="Y477" s="762" t="str">
        <f t="shared" si="217"/>
        <v/>
      </c>
      <c r="Z477" s="762" t="str">
        <f t="shared" si="218"/>
        <v/>
      </c>
      <c r="AA477" s="762" t="str">
        <f t="shared" si="210"/>
        <v/>
      </c>
      <c r="AB477" s="762" t="str">
        <f t="shared" si="211"/>
        <v/>
      </c>
      <c r="AC477" s="762" t="str">
        <f t="shared" si="219"/>
        <v/>
      </c>
    </row>
    <row r="478" spans="1:29" hidden="1">
      <c r="A478" s="765"/>
      <c r="B478" s="765"/>
      <c r="C478" s="810"/>
      <c r="D478" s="763"/>
      <c r="E478" s="763"/>
      <c r="F478" s="763"/>
      <c r="G478" s="763"/>
      <c r="H478" s="807" t="str">
        <f t="shared" si="206"/>
        <v/>
      </c>
      <c r="I478" s="761"/>
      <c r="J478" s="808" t="str">
        <f t="shared" si="220"/>
        <v/>
      </c>
      <c r="K478" s="808" t="str">
        <f t="shared" si="221"/>
        <v/>
      </c>
      <c r="L478" s="761"/>
      <c r="M478" s="760" t="str">
        <f t="shared" si="208"/>
        <v/>
      </c>
      <c r="N478" s="760" t="str">
        <f t="shared" si="212"/>
        <v/>
      </c>
      <c r="O478" s="762" t="str">
        <f t="shared" si="213"/>
        <v/>
      </c>
      <c r="P478" s="762" t="str">
        <f t="shared" si="222"/>
        <v/>
      </c>
      <c r="Q478" s="762" t="str">
        <f t="shared" si="207"/>
        <v/>
      </c>
      <c r="R478" s="762" t="str">
        <f t="shared" si="223"/>
        <v/>
      </c>
      <c r="S478" s="762" t="str">
        <f t="shared" si="214"/>
        <v/>
      </c>
      <c r="T478" s="762" t="str">
        <f t="shared" si="215"/>
        <v/>
      </c>
      <c r="U478" s="762" t="str">
        <f t="shared" si="224"/>
        <v/>
      </c>
      <c r="V478" s="762" t="str">
        <f t="shared" si="216"/>
        <v/>
      </c>
      <c r="W478" s="762" t="str">
        <f t="shared" si="209"/>
        <v/>
      </c>
      <c r="X478" s="833" t="str">
        <f t="shared" si="225"/>
        <v/>
      </c>
      <c r="Y478" s="762" t="str">
        <f t="shared" si="217"/>
        <v/>
      </c>
      <c r="Z478" s="762" t="str">
        <f t="shared" si="218"/>
        <v/>
      </c>
      <c r="AA478" s="762" t="str">
        <f t="shared" si="210"/>
        <v/>
      </c>
      <c r="AB478" s="762" t="str">
        <f t="shared" si="211"/>
        <v/>
      </c>
      <c r="AC478" s="762" t="str">
        <f t="shared" si="219"/>
        <v/>
      </c>
    </row>
    <row r="479" spans="1:29" hidden="1">
      <c r="A479" s="765"/>
      <c r="B479" s="765"/>
      <c r="C479" s="810"/>
      <c r="D479" s="763"/>
      <c r="E479" s="763"/>
      <c r="F479" s="763"/>
      <c r="G479" s="763"/>
      <c r="H479" s="807" t="str">
        <f t="shared" si="206"/>
        <v/>
      </c>
      <c r="I479" s="761"/>
      <c r="J479" s="808" t="str">
        <f t="shared" si="220"/>
        <v/>
      </c>
      <c r="K479" s="808" t="str">
        <f t="shared" si="221"/>
        <v/>
      </c>
      <c r="L479" s="761"/>
      <c r="M479" s="760" t="str">
        <f t="shared" si="208"/>
        <v/>
      </c>
      <c r="N479" s="760" t="str">
        <f t="shared" si="212"/>
        <v/>
      </c>
      <c r="O479" s="762" t="str">
        <f t="shared" si="213"/>
        <v/>
      </c>
      <c r="P479" s="762" t="str">
        <f t="shared" si="222"/>
        <v/>
      </c>
      <c r="Q479" s="762" t="str">
        <f t="shared" si="207"/>
        <v/>
      </c>
      <c r="R479" s="762" t="str">
        <f t="shared" si="223"/>
        <v/>
      </c>
      <c r="S479" s="762" t="str">
        <f t="shared" si="214"/>
        <v/>
      </c>
      <c r="T479" s="762" t="str">
        <f t="shared" si="215"/>
        <v/>
      </c>
      <c r="U479" s="762" t="str">
        <f t="shared" si="224"/>
        <v/>
      </c>
      <c r="V479" s="762" t="str">
        <f t="shared" si="216"/>
        <v/>
      </c>
      <c r="W479" s="762" t="str">
        <f t="shared" si="209"/>
        <v/>
      </c>
      <c r="X479" s="833" t="str">
        <f t="shared" si="225"/>
        <v/>
      </c>
      <c r="Y479" s="762" t="str">
        <f t="shared" si="217"/>
        <v/>
      </c>
      <c r="Z479" s="762" t="str">
        <f t="shared" si="218"/>
        <v/>
      </c>
      <c r="AA479" s="762" t="str">
        <f t="shared" si="210"/>
        <v/>
      </c>
      <c r="AB479" s="762" t="str">
        <f t="shared" si="211"/>
        <v/>
      </c>
      <c r="AC479" s="762" t="str">
        <f t="shared" si="219"/>
        <v/>
      </c>
    </row>
    <row r="480" spans="1:29" hidden="1">
      <c r="A480" s="765"/>
      <c r="B480" s="765"/>
      <c r="C480" s="810"/>
      <c r="D480" s="763"/>
      <c r="E480" s="763"/>
      <c r="F480" s="763"/>
      <c r="G480" s="763"/>
      <c r="H480" s="807" t="str">
        <f t="shared" si="206"/>
        <v/>
      </c>
      <c r="I480" s="761"/>
      <c r="J480" s="808" t="str">
        <f t="shared" si="220"/>
        <v/>
      </c>
      <c r="K480" s="808" t="str">
        <f t="shared" si="221"/>
        <v/>
      </c>
      <c r="L480" s="761"/>
      <c r="M480" s="760" t="str">
        <f t="shared" si="208"/>
        <v/>
      </c>
      <c r="N480" s="760" t="str">
        <f t="shared" si="212"/>
        <v/>
      </c>
      <c r="O480" s="762" t="str">
        <f t="shared" si="213"/>
        <v/>
      </c>
      <c r="P480" s="762" t="str">
        <f t="shared" si="222"/>
        <v/>
      </c>
      <c r="Q480" s="762" t="str">
        <f t="shared" si="207"/>
        <v/>
      </c>
      <c r="R480" s="762" t="str">
        <f t="shared" si="223"/>
        <v/>
      </c>
      <c r="S480" s="762" t="str">
        <f t="shared" si="214"/>
        <v/>
      </c>
      <c r="T480" s="762" t="str">
        <f t="shared" si="215"/>
        <v/>
      </c>
      <c r="U480" s="762" t="str">
        <f t="shared" si="224"/>
        <v/>
      </c>
      <c r="V480" s="762" t="str">
        <f t="shared" si="216"/>
        <v/>
      </c>
      <c r="W480" s="762" t="str">
        <f t="shared" si="209"/>
        <v/>
      </c>
      <c r="X480" s="833" t="str">
        <f t="shared" si="225"/>
        <v/>
      </c>
      <c r="Y480" s="762" t="str">
        <f t="shared" si="217"/>
        <v/>
      </c>
      <c r="Z480" s="762" t="str">
        <f t="shared" si="218"/>
        <v/>
      </c>
      <c r="AA480" s="762" t="str">
        <f t="shared" si="210"/>
        <v/>
      </c>
      <c r="AB480" s="762" t="str">
        <f t="shared" si="211"/>
        <v/>
      </c>
      <c r="AC480" s="762" t="str">
        <f t="shared" si="219"/>
        <v/>
      </c>
    </row>
    <row r="481" spans="1:29" hidden="1">
      <c r="A481" s="765"/>
      <c r="B481" s="765"/>
      <c r="C481" s="810"/>
      <c r="D481" s="763"/>
      <c r="E481" s="763"/>
      <c r="F481" s="763"/>
      <c r="G481" s="763"/>
      <c r="H481" s="807" t="str">
        <f t="shared" si="206"/>
        <v/>
      </c>
      <c r="I481" s="761"/>
      <c r="J481" s="808" t="str">
        <f t="shared" si="220"/>
        <v/>
      </c>
      <c r="K481" s="808" t="str">
        <f t="shared" si="221"/>
        <v/>
      </c>
      <c r="L481" s="761"/>
      <c r="M481" s="760" t="str">
        <f t="shared" si="208"/>
        <v/>
      </c>
      <c r="N481" s="760" t="str">
        <f t="shared" si="212"/>
        <v/>
      </c>
      <c r="O481" s="762" t="str">
        <f t="shared" si="213"/>
        <v/>
      </c>
      <c r="P481" s="762" t="str">
        <f t="shared" si="222"/>
        <v/>
      </c>
      <c r="Q481" s="762" t="str">
        <f t="shared" si="207"/>
        <v/>
      </c>
      <c r="R481" s="762" t="str">
        <f t="shared" si="223"/>
        <v/>
      </c>
      <c r="S481" s="762" t="str">
        <f t="shared" si="214"/>
        <v/>
      </c>
      <c r="T481" s="762" t="str">
        <f t="shared" si="215"/>
        <v/>
      </c>
      <c r="U481" s="762" t="str">
        <f t="shared" si="224"/>
        <v/>
      </c>
      <c r="V481" s="762" t="str">
        <f t="shared" si="216"/>
        <v/>
      </c>
      <c r="W481" s="762" t="str">
        <f t="shared" si="209"/>
        <v/>
      </c>
      <c r="X481" s="833" t="str">
        <f t="shared" si="225"/>
        <v/>
      </c>
      <c r="Y481" s="762" t="str">
        <f t="shared" si="217"/>
        <v/>
      </c>
      <c r="Z481" s="762" t="str">
        <f t="shared" si="218"/>
        <v/>
      </c>
      <c r="AA481" s="762" t="str">
        <f t="shared" si="210"/>
        <v/>
      </c>
      <c r="AB481" s="762" t="str">
        <f t="shared" si="211"/>
        <v/>
      </c>
      <c r="AC481" s="762" t="str">
        <f t="shared" si="219"/>
        <v/>
      </c>
    </row>
    <row r="482" spans="1:29" hidden="1">
      <c r="A482" s="765"/>
      <c r="B482" s="765"/>
      <c r="C482" s="810"/>
      <c r="D482" s="763"/>
      <c r="E482" s="763"/>
      <c r="F482" s="763"/>
      <c r="G482" s="763"/>
      <c r="H482" s="807" t="str">
        <f t="shared" si="206"/>
        <v/>
      </c>
      <c r="I482" s="761"/>
      <c r="J482" s="808" t="str">
        <f t="shared" si="220"/>
        <v/>
      </c>
      <c r="K482" s="808" t="str">
        <f t="shared" si="221"/>
        <v/>
      </c>
      <c r="L482" s="761"/>
      <c r="M482" s="760" t="str">
        <f t="shared" si="208"/>
        <v/>
      </c>
      <c r="N482" s="760" t="str">
        <f t="shared" si="212"/>
        <v/>
      </c>
      <c r="O482" s="762" t="str">
        <f t="shared" si="213"/>
        <v/>
      </c>
      <c r="P482" s="762" t="str">
        <f t="shared" si="222"/>
        <v/>
      </c>
      <c r="Q482" s="762" t="str">
        <f t="shared" si="207"/>
        <v/>
      </c>
      <c r="R482" s="762" t="str">
        <f t="shared" si="223"/>
        <v/>
      </c>
      <c r="S482" s="762" t="str">
        <f t="shared" si="214"/>
        <v/>
      </c>
      <c r="T482" s="762" t="str">
        <f t="shared" si="215"/>
        <v/>
      </c>
      <c r="U482" s="762" t="str">
        <f t="shared" si="224"/>
        <v/>
      </c>
      <c r="V482" s="762" t="str">
        <f t="shared" si="216"/>
        <v/>
      </c>
      <c r="W482" s="762" t="str">
        <f t="shared" si="209"/>
        <v/>
      </c>
      <c r="X482" s="833" t="str">
        <f t="shared" si="225"/>
        <v/>
      </c>
      <c r="Y482" s="762" t="str">
        <f t="shared" si="217"/>
        <v/>
      </c>
      <c r="Z482" s="762" t="str">
        <f t="shared" si="218"/>
        <v/>
      </c>
      <c r="AA482" s="762" t="str">
        <f t="shared" si="210"/>
        <v/>
      </c>
      <c r="AB482" s="762" t="str">
        <f t="shared" si="211"/>
        <v/>
      </c>
      <c r="AC482" s="762" t="str">
        <f t="shared" si="219"/>
        <v/>
      </c>
    </row>
    <row r="483" spans="1:29" hidden="1">
      <c r="A483" s="765"/>
      <c r="B483" s="765"/>
      <c r="C483" s="810"/>
      <c r="D483" s="763"/>
      <c r="E483" s="763"/>
      <c r="F483" s="763"/>
      <c r="G483" s="763"/>
      <c r="H483" s="807" t="str">
        <f t="shared" si="206"/>
        <v/>
      </c>
      <c r="I483" s="761"/>
      <c r="J483" s="808" t="str">
        <f t="shared" si="220"/>
        <v/>
      </c>
      <c r="K483" s="808" t="str">
        <f t="shared" si="221"/>
        <v/>
      </c>
      <c r="L483" s="761"/>
      <c r="M483" s="760" t="str">
        <f t="shared" si="208"/>
        <v/>
      </c>
      <c r="N483" s="760" t="str">
        <f t="shared" si="212"/>
        <v/>
      </c>
      <c r="O483" s="762" t="str">
        <f t="shared" si="213"/>
        <v/>
      </c>
      <c r="P483" s="762" t="str">
        <f t="shared" si="222"/>
        <v/>
      </c>
      <c r="Q483" s="762" t="str">
        <f t="shared" si="207"/>
        <v/>
      </c>
      <c r="R483" s="762" t="str">
        <f t="shared" si="223"/>
        <v/>
      </c>
      <c r="S483" s="762" t="str">
        <f t="shared" si="214"/>
        <v/>
      </c>
      <c r="T483" s="762" t="str">
        <f t="shared" si="215"/>
        <v/>
      </c>
      <c r="U483" s="762" t="str">
        <f t="shared" si="224"/>
        <v/>
      </c>
      <c r="V483" s="762" t="str">
        <f t="shared" si="216"/>
        <v/>
      </c>
      <c r="W483" s="762" t="str">
        <f t="shared" si="209"/>
        <v/>
      </c>
      <c r="X483" s="833" t="str">
        <f t="shared" si="225"/>
        <v/>
      </c>
      <c r="Y483" s="762" t="str">
        <f t="shared" si="217"/>
        <v/>
      </c>
      <c r="Z483" s="762" t="str">
        <f t="shared" si="218"/>
        <v/>
      </c>
      <c r="AA483" s="762" t="str">
        <f t="shared" si="210"/>
        <v/>
      </c>
      <c r="AB483" s="762" t="str">
        <f t="shared" si="211"/>
        <v/>
      </c>
      <c r="AC483" s="762" t="str">
        <f t="shared" si="219"/>
        <v/>
      </c>
    </row>
    <row r="484" spans="1:29" hidden="1">
      <c r="A484" s="765"/>
      <c r="B484" s="765"/>
      <c r="C484" s="810"/>
      <c r="D484" s="763"/>
      <c r="E484" s="763"/>
      <c r="F484" s="763"/>
      <c r="G484" s="763"/>
      <c r="H484" s="807" t="str">
        <f t="shared" si="206"/>
        <v/>
      </c>
      <c r="I484" s="761"/>
      <c r="J484" s="808" t="str">
        <f t="shared" si="220"/>
        <v/>
      </c>
      <c r="K484" s="808" t="str">
        <f t="shared" si="221"/>
        <v/>
      </c>
      <c r="L484" s="761"/>
      <c r="M484" s="760" t="str">
        <f t="shared" si="208"/>
        <v/>
      </c>
      <c r="N484" s="760" t="str">
        <f t="shared" si="212"/>
        <v/>
      </c>
      <c r="O484" s="762" t="str">
        <f t="shared" si="213"/>
        <v/>
      </c>
      <c r="P484" s="762" t="str">
        <f t="shared" si="222"/>
        <v/>
      </c>
      <c r="Q484" s="762" t="str">
        <f t="shared" si="207"/>
        <v/>
      </c>
      <c r="R484" s="762" t="str">
        <f t="shared" si="223"/>
        <v/>
      </c>
      <c r="S484" s="762" t="str">
        <f t="shared" si="214"/>
        <v/>
      </c>
      <c r="T484" s="762" t="str">
        <f t="shared" si="215"/>
        <v/>
      </c>
      <c r="U484" s="762" t="str">
        <f t="shared" si="224"/>
        <v/>
      </c>
      <c r="V484" s="762" t="str">
        <f t="shared" si="216"/>
        <v/>
      </c>
      <c r="W484" s="762" t="str">
        <f t="shared" si="209"/>
        <v/>
      </c>
      <c r="X484" s="833" t="str">
        <f t="shared" si="225"/>
        <v/>
      </c>
      <c r="Y484" s="762" t="str">
        <f t="shared" si="217"/>
        <v/>
      </c>
      <c r="Z484" s="762" t="str">
        <f t="shared" si="218"/>
        <v/>
      </c>
      <c r="AA484" s="762" t="str">
        <f t="shared" si="210"/>
        <v/>
      </c>
      <c r="AB484" s="762" t="str">
        <f t="shared" si="211"/>
        <v/>
      </c>
      <c r="AC484" s="762" t="str">
        <f t="shared" si="219"/>
        <v/>
      </c>
    </row>
    <row r="485" spans="1:29" hidden="1">
      <c r="A485" s="765"/>
      <c r="B485" s="765"/>
      <c r="C485" s="810"/>
      <c r="D485" s="763"/>
      <c r="E485" s="763"/>
      <c r="F485" s="763"/>
      <c r="G485" s="763"/>
      <c r="H485" s="807" t="str">
        <f t="shared" si="206"/>
        <v/>
      </c>
      <c r="I485" s="761"/>
      <c r="J485" s="808" t="str">
        <f t="shared" si="220"/>
        <v/>
      </c>
      <c r="K485" s="808" t="str">
        <f t="shared" si="221"/>
        <v/>
      </c>
      <c r="L485" s="761"/>
      <c r="M485" s="760" t="str">
        <f t="shared" si="208"/>
        <v/>
      </c>
      <c r="N485" s="760" t="str">
        <f t="shared" si="212"/>
        <v/>
      </c>
      <c r="O485" s="762" t="str">
        <f t="shared" si="213"/>
        <v/>
      </c>
      <c r="P485" s="762" t="str">
        <f t="shared" si="222"/>
        <v/>
      </c>
      <c r="Q485" s="762" t="str">
        <f t="shared" si="207"/>
        <v/>
      </c>
      <c r="R485" s="762" t="str">
        <f t="shared" si="223"/>
        <v/>
      </c>
      <c r="S485" s="762" t="str">
        <f t="shared" si="214"/>
        <v/>
      </c>
      <c r="T485" s="762" t="str">
        <f t="shared" si="215"/>
        <v/>
      </c>
      <c r="U485" s="762" t="str">
        <f t="shared" si="224"/>
        <v/>
      </c>
      <c r="V485" s="762" t="str">
        <f t="shared" si="216"/>
        <v/>
      </c>
      <c r="W485" s="762" t="str">
        <f t="shared" si="209"/>
        <v/>
      </c>
      <c r="X485" s="833" t="str">
        <f t="shared" si="225"/>
        <v/>
      </c>
      <c r="Y485" s="762" t="str">
        <f t="shared" si="217"/>
        <v/>
      </c>
      <c r="Z485" s="762" t="str">
        <f t="shared" si="218"/>
        <v/>
      </c>
      <c r="AA485" s="762" t="str">
        <f t="shared" si="210"/>
        <v/>
      </c>
      <c r="AB485" s="762" t="str">
        <f t="shared" si="211"/>
        <v/>
      </c>
      <c r="AC485" s="762" t="str">
        <f t="shared" si="219"/>
        <v/>
      </c>
    </row>
    <row r="486" spans="1:29" hidden="1">
      <c r="A486" s="765"/>
      <c r="B486" s="765"/>
      <c r="C486" s="810"/>
      <c r="D486" s="763"/>
      <c r="E486" s="763"/>
      <c r="F486" s="763"/>
      <c r="G486" s="763"/>
      <c r="H486" s="807" t="str">
        <f t="shared" si="206"/>
        <v/>
      </c>
      <c r="I486" s="761"/>
      <c r="J486" s="808" t="str">
        <f t="shared" si="220"/>
        <v/>
      </c>
      <c r="K486" s="808" t="str">
        <f t="shared" si="221"/>
        <v/>
      </c>
      <c r="L486" s="761"/>
      <c r="M486" s="760" t="str">
        <f t="shared" si="208"/>
        <v/>
      </c>
      <c r="N486" s="760" t="str">
        <f t="shared" si="212"/>
        <v/>
      </c>
      <c r="O486" s="762" t="str">
        <f t="shared" si="213"/>
        <v/>
      </c>
      <c r="P486" s="762" t="str">
        <f t="shared" si="222"/>
        <v/>
      </c>
      <c r="Q486" s="762" t="str">
        <f t="shared" si="207"/>
        <v/>
      </c>
      <c r="R486" s="762" t="str">
        <f t="shared" si="223"/>
        <v/>
      </c>
      <c r="S486" s="762" t="str">
        <f t="shared" si="214"/>
        <v/>
      </c>
      <c r="T486" s="762" t="str">
        <f t="shared" si="215"/>
        <v/>
      </c>
      <c r="U486" s="762" t="str">
        <f t="shared" si="224"/>
        <v/>
      </c>
      <c r="V486" s="762" t="str">
        <f t="shared" si="216"/>
        <v/>
      </c>
      <c r="W486" s="762" t="str">
        <f t="shared" si="209"/>
        <v/>
      </c>
      <c r="X486" s="833" t="str">
        <f t="shared" si="225"/>
        <v/>
      </c>
      <c r="Y486" s="762" t="str">
        <f t="shared" si="217"/>
        <v/>
      </c>
      <c r="Z486" s="762" t="str">
        <f t="shared" si="218"/>
        <v/>
      </c>
      <c r="AA486" s="762" t="str">
        <f t="shared" si="210"/>
        <v/>
      </c>
      <c r="AB486" s="762" t="str">
        <f t="shared" si="211"/>
        <v/>
      </c>
      <c r="AC486" s="762" t="str">
        <f t="shared" si="219"/>
        <v/>
      </c>
    </row>
    <row r="487" spans="1:29" hidden="1">
      <c r="A487" s="765"/>
      <c r="B487" s="765"/>
      <c r="C487" s="810"/>
      <c r="D487" s="763"/>
      <c r="E487" s="763"/>
      <c r="F487" s="763"/>
      <c r="G487" s="763"/>
      <c r="H487" s="807" t="str">
        <f t="shared" si="206"/>
        <v/>
      </c>
      <c r="I487" s="761"/>
      <c r="J487" s="808" t="str">
        <f t="shared" si="220"/>
        <v/>
      </c>
      <c r="K487" s="808" t="str">
        <f t="shared" si="221"/>
        <v/>
      </c>
      <c r="L487" s="761"/>
      <c r="M487" s="760" t="str">
        <f t="shared" si="208"/>
        <v/>
      </c>
      <c r="N487" s="760" t="str">
        <f t="shared" si="212"/>
        <v/>
      </c>
      <c r="O487" s="762" t="str">
        <f t="shared" si="213"/>
        <v/>
      </c>
      <c r="P487" s="762" t="str">
        <f t="shared" si="222"/>
        <v/>
      </c>
      <c r="Q487" s="762" t="str">
        <f t="shared" si="207"/>
        <v/>
      </c>
      <c r="R487" s="762" t="str">
        <f t="shared" si="223"/>
        <v/>
      </c>
      <c r="S487" s="762" t="str">
        <f t="shared" si="214"/>
        <v/>
      </c>
      <c r="T487" s="762" t="str">
        <f t="shared" si="215"/>
        <v/>
      </c>
      <c r="U487" s="762" t="str">
        <f t="shared" si="224"/>
        <v/>
      </c>
      <c r="V487" s="762" t="str">
        <f t="shared" si="216"/>
        <v/>
      </c>
      <c r="W487" s="762" t="str">
        <f t="shared" si="209"/>
        <v/>
      </c>
      <c r="X487" s="833" t="str">
        <f t="shared" si="225"/>
        <v/>
      </c>
      <c r="Y487" s="762" t="str">
        <f t="shared" si="217"/>
        <v/>
      </c>
      <c r="Z487" s="762" t="str">
        <f t="shared" si="218"/>
        <v/>
      </c>
      <c r="AA487" s="762" t="str">
        <f t="shared" si="210"/>
        <v/>
      </c>
      <c r="AB487" s="762" t="str">
        <f t="shared" si="211"/>
        <v/>
      </c>
      <c r="AC487" s="762" t="str">
        <f t="shared" si="219"/>
        <v/>
      </c>
    </row>
    <row r="488" spans="1:29" hidden="1">
      <c r="A488" s="765"/>
      <c r="B488" s="765"/>
      <c r="C488" s="810"/>
      <c r="D488" s="763"/>
      <c r="E488" s="763"/>
      <c r="F488" s="763"/>
      <c r="G488" s="763"/>
      <c r="H488" s="807" t="str">
        <f t="shared" si="206"/>
        <v/>
      </c>
      <c r="I488" s="761"/>
      <c r="J488" s="808" t="str">
        <f t="shared" si="220"/>
        <v/>
      </c>
      <c r="K488" s="808" t="str">
        <f t="shared" si="221"/>
        <v/>
      </c>
      <c r="L488" s="761"/>
      <c r="M488" s="760" t="str">
        <f t="shared" si="208"/>
        <v/>
      </c>
      <c r="N488" s="760" t="str">
        <f t="shared" si="212"/>
        <v/>
      </c>
      <c r="O488" s="762" t="str">
        <f t="shared" si="213"/>
        <v/>
      </c>
      <c r="P488" s="762" t="str">
        <f t="shared" si="222"/>
        <v/>
      </c>
      <c r="Q488" s="762" t="str">
        <f t="shared" si="207"/>
        <v/>
      </c>
      <c r="R488" s="762" t="str">
        <f t="shared" si="223"/>
        <v/>
      </c>
      <c r="S488" s="762" t="str">
        <f t="shared" si="214"/>
        <v/>
      </c>
      <c r="T488" s="762" t="str">
        <f t="shared" si="215"/>
        <v/>
      </c>
      <c r="U488" s="762" t="str">
        <f t="shared" si="224"/>
        <v/>
      </c>
      <c r="V488" s="762" t="str">
        <f t="shared" si="216"/>
        <v/>
      </c>
      <c r="W488" s="762" t="str">
        <f t="shared" si="209"/>
        <v/>
      </c>
      <c r="X488" s="833" t="str">
        <f t="shared" si="225"/>
        <v/>
      </c>
      <c r="Y488" s="762" t="str">
        <f t="shared" si="217"/>
        <v/>
      </c>
      <c r="Z488" s="762" t="str">
        <f t="shared" si="218"/>
        <v/>
      </c>
      <c r="AA488" s="762" t="str">
        <f t="shared" si="210"/>
        <v/>
      </c>
      <c r="AB488" s="762" t="str">
        <f t="shared" si="211"/>
        <v/>
      </c>
      <c r="AC488" s="762" t="str">
        <f t="shared" si="219"/>
        <v/>
      </c>
    </row>
    <row r="489" spans="1:29" hidden="1">
      <c r="A489" s="765"/>
      <c r="B489" s="765"/>
      <c r="C489" s="810"/>
      <c r="D489" s="763"/>
      <c r="E489" s="763"/>
      <c r="F489" s="763"/>
      <c r="G489" s="763"/>
      <c r="H489" s="807" t="str">
        <f t="shared" si="206"/>
        <v/>
      </c>
      <c r="I489" s="761"/>
      <c r="J489" s="808" t="str">
        <f t="shared" si="220"/>
        <v/>
      </c>
      <c r="K489" s="808" t="str">
        <f t="shared" si="221"/>
        <v/>
      </c>
      <c r="L489" s="761"/>
      <c r="M489" s="760" t="str">
        <f t="shared" si="208"/>
        <v/>
      </c>
      <c r="N489" s="760" t="str">
        <f t="shared" si="212"/>
        <v/>
      </c>
      <c r="O489" s="762" t="str">
        <f t="shared" si="213"/>
        <v/>
      </c>
      <c r="P489" s="762" t="str">
        <f t="shared" si="222"/>
        <v/>
      </c>
      <c r="Q489" s="762" t="str">
        <f t="shared" si="207"/>
        <v/>
      </c>
      <c r="R489" s="762" t="str">
        <f t="shared" si="223"/>
        <v/>
      </c>
      <c r="S489" s="762" t="str">
        <f t="shared" si="214"/>
        <v/>
      </c>
      <c r="T489" s="762" t="str">
        <f t="shared" si="215"/>
        <v/>
      </c>
      <c r="U489" s="762" t="str">
        <f t="shared" si="224"/>
        <v/>
      </c>
      <c r="V489" s="762" t="str">
        <f t="shared" si="216"/>
        <v/>
      </c>
      <c r="W489" s="762" t="str">
        <f t="shared" si="209"/>
        <v/>
      </c>
      <c r="X489" s="833" t="str">
        <f t="shared" si="225"/>
        <v/>
      </c>
      <c r="Y489" s="762" t="str">
        <f t="shared" si="217"/>
        <v/>
      </c>
      <c r="Z489" s="762" t="str">
        <f t="shared" si="218"/>
        <v/>
      </c>
      <c r="AA489" s="762" t="str">
        <f t="shared" si="210"/>
        <v/>
      </c>
      <c r="AB489" s="762" t="str">
        <f t="shared" si="211"/>
        <v/>
      </c>
      <c r="AC489" s="762" t="str">
        <f t="shared" si="219"/>
        <v/>
      </c>
    </row>
    <row r="490" spans="1:29" hidden="1">
      <c r="A490" s="765"/>
      <c r="B490" s="765"/>
      <c r="C490" s="810"/>
      <c r="D490" s="763"/>
      <c r="E490" s="763"/>
      <c r="F490" s="763"/>
      <c r="G490" s="763"/>
      <c r="H490" s="807" t="str">
        <f t="shared" si="206"/>
        <v/>
      </c>
      <c r="I490" s="761"/>
      <c r="J490" s="808" t="str">
        <f t="shared" si="220"/>
        <v/>
      </c>
      <c r="K490" s="808" t="str">
        <f t="shared" si="221"/>
        <v/>
      </c>
      <c r="L490" s="761"/>
      <c r="M490" s="760" t="str">
        <f t="shared" si="208"/>
        <v/>
      </c>
      <c r="N490" s="760" t="str">
        <f t="shared" si="212"/>
        <v/>
      </c>
      <c r="O490" s="762" t="str">
        <f t="shared" si="213"/>
        <v/>
      </c>
      <c r="P490" s="762" t="str">
        <f t="shared" si="222"/>
        <v/>
      </c>
      <c r="Q490" s="762" t="str">
        <f t="shared" si="207"/>
        <v/>
      </c>
      <c r="R490" s="762" t="str">
        <f t="shared" si="223"/>
        <v/>
      </c>
      <c r="S490" s="762" t="str">
        <f t="shared" si="214"/>
        <v/>
      </c>
      <c r="T490" s="762" t="str">
        <f t="shared" si="215"/>
        <v/>
      </c>
      <c r="U490" s="762" t="str">
        <f t="shared" si="224"/>
        <v/>
      </c>
      <c r="V490" s="762" t="str">
        <f t="shared" si="216"/>
        <v/>
      </c>
      <c r="W490" s="762" t="str">
        <f t="shared" si="209"/>
        <v/>
      </c>
      <c r="X490" s="833" t="str">
        <f t="shared" si="225"/>
        <v/>
      </c>
      <c r="Y490" s="762" t="str">
        <f t="shared" si="217"/>
        <v/>
      </c>
      <c r="Z490" s="762" t="str">
        <f t="shared" si="218"/>
        <v/>
      </c>
      <c r="AA490" s="762" t="str">
        <f t="shared" si="210"/>
        <v/>
      </c>
      <c r="AB490" s="762" t="str">
        <f t="shared" si="211"/>
        <v/>
      </c>
      <c r="AC490" s="762" t="str">
        <f t="shared" si="219"/>
        <v/>
      </c>
    </row>
    <row r="491" spans="1:29" hidden="1">
      <c r="A491" s="765"/>
      <c r="B491" s="765"/>
      <c r="C491" s="810"/>
      <c r="D491" s="763"/>
      <c r="E491" s="763"/>
      <c r="F491" s="763"/>
      <c r="G491" s="763"/>
      <c r="H491" s="807" t="str">
        <f t="shared" si="206"/>
        <v/>
      </c>
      <c r="I491" s="761"/>
      <c r="J491" s="808" t="str">
        <f t="shared" si="220"/>
        <v/>
      </c>
      <c r="K491" s="808" t="str">
        <f t="shared" si="221"/>
        <v/>
      </c>
      <c r="L491" s="761"/>
      <c r="M491" s="760" t="str">
        <f t="shared" si="208"/>
        <v/>
      </c>
      <c r="N491" s="760" t="str">
        <f t="shared" si="212"/>
        <v/>
      </c>
      <c r="O491" s="762" t="str">
        <f t="shared" si="213"/>
        <v/>
      </c>
      <c r="P491" s="762" t="str">
        <f t="shared" si="222"/>
        <v/>
      </c>
      <c r="Q491" s="762" t="str">
        <f t="shared" si="207"/>
        <v/>
      </c>
      <c r="R491" s="762" t="str">
        <f t="shared" si="223"/>
        <v/>
      </c>
      <c r="S491" s="762" t="str">
        <f t="shared" si="214"/>
        <v/>
      </c>
      <c r="T491" s="762" t="str">
        <f t="shared" si="215"/>
        <v/>
      </c>
      <c r="U491" s="762" t="str">
        <f t="shared" si="224"/>
        <v/>
      </c>
      <c r="V491" s="762" t="str">
        <f t="shared" si="216"/>
        <v/>
      </c>
      <c r="W491" s="762" t="str">
        <f t="shared" si="209"/>
        <v/>
      </c>
      <c r="X491" s="833" t="str">
        <f t="shared" si="225"/>
        <v/>
      </c>
      <c r="Y491" s="762" t="str">
        <f t="shared" si="217"/>
        <v/>
      </c>
      <c r="Z491" s="762" t="str">
        <f t="shared" si="218"/>
        <v/>
      </c>
      <c r="AA491" s="762" t="str">
        <f t="shared" si="210"/>
        <v/>
      </c>
      <c r="AB491" s="762" t="str">
        <f t="shared" si="211"/>
        <v/>
      </c>
      <c r="AC491" s="762" t="str">
        <f t="shared" si="219"/>
        <v/>
      </c>
    </row>
    <row r="492" spans="1:29" hidden="1">
      <c r="A492" s="765"/>
      <c r="B492" s="765"/>
      <c r="C492" s="810"/>
      <c r="D492" s="763"/>
      <c r="E492" s="763"/>
      <c r="F492" s="763"/>
      <c r="G492" s="763"/>
      <c r="H492" s="807" t="str">
        <f t="shared" si="206"/>
        <v/>
      </c>
      <c r="I492" s="761"/>
      <c r="J492" s="808" t="str">
        <f t="shared" si="220"/>
        <v/>
      </c>
      <c r="K492" s="808" t="str">
        <f t="shared" si="221"/>
        <v/>
      </c>
      <c r="L492" s="761"/>
      <c r="M492" s="760" t="str">
        <f t="shared" si="208"/>
        <v/>
      </c>
      <c r="N492" s="760" t="str">
        <f t="shared" si="212"/>
        <v/>
      </c>
      <c r="O492" s="762" t="str">
        <f t="shared" si="213"/>
        <v/>
      </c>
      <c r="P492" s="762" t="str">
        <f t="shared" si="222"/>
        <v/>
      </c>
      <c r="Q492" s="762" t="str">
        <f t="shared" si="207"/>
        <v/>
      </c>
      <c r="R492" s="762" t="str">
        <f t="shared" si="223"/>
        <v/>
      </c>
      <c r="S492" s="762" t="str">
        <f t="shared" si="214"/>
        <v/>
      </c>
      <c r="T492" s="762" t="str">
        <f t="shared" si="215"/>
        <v/>
      </c>
      <c r="U492" s="762" t="str">
        <f t="shared" si="224"/>
        <v/>
      </c>
      <c r="V492" s="762" t="str">
        <f t="shared" si="216"/>
        <v/>
      </c>
      <c r="W492" s="762" t="str">
        <f t="shared" si="209"/>
        <v/>
      </c>
      <c r="X492" s="833" t="str">
        <f t="shared" si="225"/>
        <v/>
      </c>
      <c r="Y492" s="762" t="str">
        <f t="shared" si="217"/>
        <v/>
      </c>
      <c r="Z492" s="762" t="str">
        <f t="shared" si="218"/>
        <v/>
      </c>
      <c r="AA492" s="762" t="str">
        <f t="shared" si="210"/>
        <v/>
      </c>
      <c r="AB492" s="762" t="str">
        <f t="shared" si="211"/>
        <v/>
      </c>
      <c r="AC492" s="762" t="str">
        <f t="shared" si="219"/>
        <v/>
      </c>
    </row>
    <row r="493" spans="1:29" hidden="1">
      <c r="A493" s="765"/>
      <c r="B493" s="765"/>
      <c r="C493" s="810"/>
      <c r="D493" s="763"/>
      <c r="E493" s="763"/>
      <c r="F493" s="763"/>
      <c r="G493" s="763"/>
      <c r="H493" s="807" t="str">
        <f t="shared" si="206"/>
        <v/>
      </c>
      <c r="I493" s="761"/>
      <c r="J493" s="808" t="str">
        <f t="shared" si="220"/>
        <v/>
      </c>
      <c r="K493" s="808" t="str">
        <f t="shared" si="221"/>
        <v/>
      </c>
      <c r="L493" s="761"/>
      <c r="M493" s="760" t="str">
        <f t="shared" si="208"/>
        <v/>
      </c>
      <c r="N493" s="760" t="str">
        <f t="shared" si="212"/>
        <v/>
      </c>
      <c r="O493" s="762" t="str">
        <f t="shared" si="213"/>
        <v/>
      </c>
      <c r="P493" s="762" t="str">
        <f t="shared" si="222"/>
        <v/>
      </c>
      <c r="Q493" s="762" t="str">
        <f t="shared" si="207"/>
        <v/>
      </c>
      <c r="R493" s="762" t="str">
        <f t="shared" si="223"/>
        <v/>
      </c>
      <c r="S493" s="762" t="str">
        <f t="shared" si="214"/>
        <v/>
      </c>
      <c r="T493" s="762" t="str">
        <f t="shared" si="215"/>
        <v/>
      </c>
      <c r="U493" s="762" t="str">
        <f t="shared" si="224"/>
        <v/>
      </c>
      <c r="V493" s="762" t="str">
        <f t="shared" si="216"/>
        <v/>
      </c>
      <c r="W493" s="762" t="str">
        <f t="shared" si="209"/>
        <v/>
      </c>
      <c r="X493" s="833" t="str">
        <f t="shared" si="225"/>
        <v/>
      </c>
      <c r="Y493" s="762" t="str">
        <f t="shared" si="217"/>
        <v/>
      </c>
      <c r="Z493" s="762" t="str">
        <f t="shared" si="218"/>
        <v/>
      </c>
      <c r="AA493" s="762" t="str">
        <f t="shared" si="210"/>
        <v/>
      </c>
      <c r="AB493" s="762" t="str">
        <f t="shared" si="211"/>
        <v/>
      </c>
      <c r="AC493" s="762" t="str">
        <f t="shared" si="219"/>
        <v/>
      </c>
    </row>
    <row r="494" spans="1:29" hidden="1">
      <c r="A494" s="765"/>
      <c r="B494" s="765"/>
      <c r="C494" s="810"/>
      <c r="D494" s="763"/>
      <c r="E494" s="763"/>
      <c r="F494" s="763"/>
      <c r="G494" s="763"/>
      <c r="H494" s="807" t="str">
        <f t="shared" si="206"/>
        <v/>
      </c>
      <c r="I494" s="761"/>
      <c r="J494" s="808" t="str">
        <f t="shared" si="220"/>
        <v/>
      </c>
      <c r="K494" s="808" t="str">
        <f t="shared" si="221"/>
        <v/>
      </c>
      <c r="L494" s="761"/>
      <c r="M494" s="760" t="str">
        <f t="shared" si="208"/>
        <v/>
      </c>
      <c r="N494" s="760" t="str">
        <f t="shared" si="212"/>
        <v/>
      </c>
      <c r="O494" s="762" t="str">
        <f t="shared" si="213"/>
        <v/>
      </c>
      <c r="P494" s="762" t="str">
        <f t="shared" si="222"/>
        <v/>
      </c>
      <c r="Q494" s="762" t="str">
        <f t="shared" si="207"/>
        <v/>
      </c>
      <c r="R494" s="762" t="str">
        <f t="shared" si="223"/>
        <v/>
      </c>
      <c r="S494" s="762" t="str">
        <f t="shared" si="214"/>
        <v/>
      </c>
      <c r="T494" s="762" t="str">
        <f t="shared" si="215"/>
        <v/>
      </c>
      <c r="U494" s="762" t="str">
        <f t="shared" si="224"/>
        <v/>
      </c>
      <c r="V494" s="762" t="str">
        <f t="shared" si="216"/>
        <v/>
      </c>
      <c r="W494" s="762" t="str">
        <f t="shared" si="209"/>
        <v/>
      </c>
      <c r="X494" s="833" t="str">
        <f t="shared" si="225"/>
        <v/>
      </c>
      <c r="Y494" s="762" t="str">
        <f t="shared" si="217"/>
        <v/>
      </c>
      <c r="Z494" s="762" t="str">
        <f t="shared" si="218"/>
        <v/>
      </c>
      <c r="AA494" s="762" t="str">
        <f t="shared" si="210"/>
        <v/>
      </c>
      <c r="AB494" s="762" t="str">
        <f t="shared" si="211"/>
        <v/>
      </c>
      <c r="AC494" s="762" t="str">
        <f t="shared" si="219"/>
        <v/>
      </c>
    </row>
    <row r="495" spans="1:29" hidden="1">
      <c r="A495" s="765"/>
      <c r="B495" s="765"/>
      <c r="C495" s="810"/>
      <c r="D495" s="763"/>
      <c r="E495" s="763"/>
      <c r="F495" s="763"/>
      <c r="G495" s="763"/>
      <c r="H495" s="807" t="str">
        <f t="shared" si="206"/>
        <v/>
      </c>
      <c r="I495" s="761"/>
      <c r="J495" s="808" t="str">
        <f t="shared" si="220"/>
        <v/>
      </c>
      <c r="K495" s="808" t="str">
        <f t="shared" si="221"/>
        <v/>
      </c>
      <c r="L495" s="761"/>
      <c r="M495" s="760" t="str">
        <f t="shared" si="208"/>
        <v/>
      </c>
      <c r="N495" s="760" t="str">
        <f t="shared" si="212"/>
        <v/>
      </c>
      <c r="O495" s="762" t="str">
        <f t="shared" si="213"/>
        <v/>
      </c>
      <c r="P495" s="762" t="str">
        <f t="shared" si="222"/>
        <v/>
      </c>
      <c r="Q495" s="762" t="str">
        <f t="shared" si="207"/>
        <v/>
      </c>
      <c r="R495" s="762" t="str">
        <f t="shared" si="223"/>
        <v/>
      </c>
      <c r="S495" s="762" t="str">
        <f t="shared" si="214"/>
        <v/>
      </c>
      <c r="T495" s="762" t="str">
        <f t="shared" si="215"/>
        <v/>
      </c>
      <c r="U495" s="762" t="str">
        <f t="shared" si="224"/>
        <v/>
      </c>
      <c r="V495" s="762" t="str">
        <f t="shared" si="216"/>
        <v/>
      </c>
      <c r="W495" s="762" t="str">
        <f t="shared" si="209"/>
        <v/>
      </c>
      <c r="X495" s="833" t="str">
        <f t="shared" si="225"/>
        <v/>
      </c>
      <c r="Y495" s="762" t="str">
        <f t="shared" si="217"/>
        <v/>
      </c>
      <c r="Z495" s="762" t="str">
        <f t="shared" si="218"/>
        <v/>
      </c>
      <c r="AA495" s="762" t="str">
        <f t="shared" si="210"/>
        <v/>
      </c>
      <c r="AB495" s="762" t="str">
        <f t="shared" si="211"/>
        <v/>
      </c>
      <c r="AC495" s="762" t="str">
        <f t="shared" si="219"/>
        <v/>
      </c>
    </row>
    <row r="496" spans="1:29" hidden="1">
      <c r="A496" s="765"/>
      <c r="B496" s="765"/>
      <c r="C496" s="810"/>
      <c r="D496" s="763"/>
      <c r="E496" s="763"/>
      <c r="F496" s="763"/>
      <c r="G496" s="763"/>
      <c r="H496" s="807" t="str">
        <f t="shared" si="206"/>
        <v/>
      </c>
      <c r="I496" s="761"/>
      <c r="J496" s="808" t="str">
        <f t="shared" si="220"/>
        <v/>
      </c>
      <c r="K496" s="808" t="str">
        <f t="shared" si="221"/>
        <v/>
      </c>
      <c r="L496" s="761"/>
      <c r="M496" s="760" t="str">
        <f t="shared" si="208"/>
        <v/>
      </c>
      <c r="N496" s="760" t="str">
        <f t="shared" si="212"/>
        <v/>
      </c>
      <c r="O496" s="762" t="str">
        <f t="shared" si="213"/>
        <v/>
      </c>
      <c r="P496" s="762" t="str">
        <f t="shared" si="222"/>
        <v/>
      </c>
      <c r="Q496" s="762" t="str">
        <f t="shared" si="207"/>
        <v/>
      </c>
      <c r="R496" s="762" t="str">
        <f t="shared" si="223"/>
        <v/>
      </c>
      <c r="S496" s="762" t="str">
        <f t="shared" si="214"/>
        <v/>
      </c>
      <c r="T496" s="762" t="str">
        <f t="shared" si="215"/>
        <v/>
      </c>
      <c r="U496" s="762" t="str">
        <f t="shared" si="224"/>
        <v/>
      </c>
      <c r="V496" s="762" t="str">
        <f t="shared" si="216"/>
        <v/>
      </c>
      <c r="W496" s="762" t="str">
        <f t="shared" si="209"/>
        <v/>
      </c>
      <c r="X496" s="833" t="str">
        <f t="shared" si="225"/>
        <v/>
      </c>
      <c r="Y496" s="762" t="str">
        <f t="shared" si="217"/>
        <v/>
      </c>
      <c r="Z496" s="762" t="str">
        <f t="shared" si="218"/>
        <v/>
      </c>
      <c r="AA496" s="762" t="str">
        <f t="shared" si="210"/>
        <v/>
      </c>
      <c r="AB496" s="762" t="str">
        <f t="shared" si="211"/>
        <v/>
      </c>
      <c r="AC496" s="762" t="str">
        <f t="shared" si="219"/>
        <v/>
      </c>
    </row>
    <row r="497" spans="1:29" hidden="1">
      <c r="A497" s="765"/>
      <c r="B497" s="765"/>
      <c r="C497" s="810"/>
      <c r="D497" s="763"/>
      <c r="E497" s="763"/>
      <c r="F497" s="763"/>
      <c r="G497" s="763"/>
      <c r="H497" s="807" t="str">
        <f t="shared" si="206"/>
        <v/>
      </c>
      <c r="I497" s="761"/>
      <c r="J497" s="808" t="str">
        <f t="shared" si="220"/>
        <v/>
      </c>
      <c r="K497" s="808" t="str">
        <f t="shared" si="221"/>
        <v/>
      </c>
      <c r="L497" s="761"/>
      <c r="M497" s="760" t="str">
        <f t="shared" si="208"/>
        <v/>
      </c>
      <c r="N497" s="760" t="str">
        <f t="shared" si="212"/>
        <v/>
      </c>
      <c r="O497" s="762" t="str">
        <f t="shared" si="213"/>
        <v/>
      </c>
      <c r="P497" s="762" t="str">
        <f t="shared" si="222"/>
        <v/>
      </c>
      <c r="Q497" s="762" t="str">
        <f t="shared" si="207"/>
        <v/>
      </c>
      <c r="R497" s="762" t="str">
        <f t="shared" si="223"/>
        <v/>
      </c>
      <c r="S497" s="762" t="str">
        <f t="shared" si="214"/>
        <v/>
      </c>
      <c r="T497" s="762" t="str">
        <f t="shared" si="215"/>
        <v/>
      </c>
      <c r="U497" s="762" t="str">
        <f t="shared" si="224"/>
        <v/>
      </c>
      <c r="V497" s="762" t="str">
        <f t="shared" si="216"/>
        <v/>
      </c>
      <c r="W497" s="762" t="str">
        <f t="shared" si="209"/>
        <v/>
      </c>
      <c r="X497" s="833" t="str">
        <f t="shared" si="225"/>
        <v/>
      </c>
      <c r="Y497" s="762" t="str">
        <f t="shared" si="217"/>
        <v/>
      </c>
      <c r="Z497" s="762" t="str">
        <f t="shared" si="218"/>
        <v/>
      </c>
      <c r="AA497" s="762" t="str">
        <f t="shared" si="210"/>
        <v/>
      </c>
      <c r="AB497" s="762" t="str">
        <f t="shared" si="211"/>
        <v/>
      </c>
      <c r="AC497" s="762" t="str">
        <f t="shared" si="219"/>
        <v/>
      </c>
    </row>
    <row r="498" spans="1:29" hidden="1">
      <c r="A498" s="765"/>
      <c r="B498" s="765"/>
      <c r="C498" s="810"/>
      <c r="D498" s="763"/>
      <c r="E498" s="763"/>
      <c r="F498" s="763"/>
      <c r="G498" s="763"/>
      <c r="H498" s="807" t="str">
        <f t="shared" si="206"/>
        <v/>
      </c>
      <c r="I498" s="761"/>
      <c r="J498" s="808" t="str">
        <f t="shared" si="220"/>
        <v/>
      </c>
      <c r="K498" s="808" t="str">
        <f t="shared" si="221"/>
        <v/>
      </c>
      <c r="L498" s="761"/>
      <c r="M498" s="760" t="str">
        <f t="shared" si="208"/>
        <v/>
      </c>
      <c r="N498" s="760" t="str">
        <f t="shared" si="212"/>
        <v/>
      </c>
      <c r="O498" s="762" t="str">
        <f t="shared" si="213"/>
        <v/>
      </c>
      <c r="P498" s="762" t="str">
        <f t="shared" si="222"/>
        <v/>
      </c>
      <c r="Q498" s="762" t="str">
        <f t="shared" si="207"/>
        <v/>
      </c>
      <c r="R498" s="762" t="str">
        <f t="shared" si="223"/>
        <v/>
      </c>
      <c r="S498" s="762" t="str">
        <f t="shared" si="214"/>
        <v/>
      </c>
      <c r="T498" s="762" t="str">
        <f t="shared" si="215"/>
        <v/>
      </c>
      <c r="U498" s="762" t="str">
        <f t="shared" si="224"/>
        <v/>
      </c>
      <c r="V498" s="762" t="str">
        <f t="shared" si="216"/>
        <v/>
      </c>
      <c r="W498" s="762" t="str">
        <f t="shared" si="209"/>
        <v/>
      </c>
      <c r="X498" s="833" t="str">
        <f t="shared" si="225"/>
        <v/>
      </c>
      <c r="Y498" s="762" t="str">
        <f t="shared" si="217"/>
        <v/>
      </c>
      <c r="Z498" s="762" t="str">
        <f t="shared" si="218"/>
        <v/>
      </c>
      <c r="AA498" s="762" t="str">
        <f t="shared" si="210"/>
        <v/>
      </c>
      <c r="AB498" s="762" t="str">
        <f t="shared" si="211"/>
        <v/>
      </c>
      <c r="AC498" s="762" t="str">
        <f t="shared" si="219"/>
        <v/>
      </c>
    </row>
    <row r="499" spans="1:29" hidden="1">
      <c r="A499" s="765"/>
      <c r="B499" s="765"/>
      <c r="C499" s="810"/>
      <c r="D499" s="763"/>
      <c r="E499" s="763"/>
      <c r="F499" s="763"/>
      <c r="G499" s="763"/>
      <c r="H499" s="807" t="str">
        <f t="shared" si="206"/>
        <v/>
      </c>
      <c r="I499" s="761"/>
      <c r="J499" s="808" t="str">
        <f t="shared" si="220"/>
        <v/>
      </c>
      <c r="K499" s="808" t="str">
        <f t="shared" si="221"/>
        <v/>
      </c>
      <c r="L499" s="761"/>
      <c r="M499" s="760" t="str">
        <f t="shared" si="208"/>
        <v/>
      </c>
      <c r="N499" s="760" t="str">
        <f t="shared" si="212"/>
        <v/>
      </c>
      <c r="O499" s="762" t="str">
        <f t="shared" si="213"/>
        <v/>
      </c>
      <c r="P499" s="762" t="str">
        <f t="shared" si="222"/>
        <v/>
      </c>
      <c r="Q499" s="762" t="str">
        <f t="shared" si="207"/>
        <v/>
      </c>
      <c r="R499" s="762" t="str">
        <f t="shared" si="223"/>
        <v/>
      </c>
      <c r="S499" s="762" t="str">
        <f t="shared" si="214"/>
        <v/>
      </c>
      <c r="T499" s="762" t="str">
        <f t="shared" si="215"/>
        <v/>
      </c>
      <c r="U499" s="762" t="str">
        <f t="shared" si="224"/>
        <v/>
      </c>
      <c r="V499" s="762" t="str">
        <f t="shared" si="216"/>
        <v/>
      </c>
      <c r="W499" s="762" t="str">
        <f t="shared" si="209"/>
        <v/>
      </c>
      <c r="X499" s="833" t="str">
        <f t="shared" si="225"/>
        <v/>
      </c>
      <c r="Y499" s="762" t="str">
        <f t="shared" si="217"/>
        <v/>
      </c>
      <c r="Z499" s="762" t="str">
        <f t="shared" si="218"/>
        <v/>
      </c>
      <c r="AA499" s="762" t="str">
        <f t="shared" si="210"/>
        <v/>
      </c>
      <c r="AB499" s="762" t="str">
        <f t="shared" si="211"/>
        <v/>
      </c>
      <c r="AC499" s="762" t="str">
        <f t="shared" si="219"/>
        <v/>
      </c>
    </row>
    <row r="500" spans="1:29" hidden="1">
      <c r="A500" s="765"/>
      <c r="B500" s="765"/>
      <c r="C500" s="810"/>
      <c r="D500" s="763"/>
      <c r="E500" s="763"/>
      <c r="F500" s="763"/>
      <c r="G500" s="763"/>
      <c r="H500" s="807" t="str">
        <f t="shared" si="206"/>
        <v/>
      </c>
      <c r="I500" s="761"/>
      <c r="J500" s="808" t="str">
        <f t="shared" si="220"/>
        <v/>
      </c>
      <c r="K500" s="808" t="str">
        <f t="shared" si="221"/>
        <v/>
      </c>
      <c r="L500" s="761"/>
      <c r="M500" s="760" t="str">
        <f t="shared" si="208"/>
        <v/>
      </c>
      <c r="N500" s="760" t="str">
        <f t="shared" si="212"/>
        <v/>
      </c>
      <c r="O500" s="762" t="str">
        <f t="shared" si="213"/>
        <v/>
      </c>
      <c r="P500" s="762" t="str">
        <f t="shared" si="222"/>
        <v/>
      </c>
      <c r="Q500" s="762" t="str">
        <f t="shared" si="207"/>
        <v/>
      </c>
      <c r="R500" s="762" t="str">
        <f t="shared" si="223"/>
        <v/>
      </c>
      <c r="S500" s="762" t="str">
        <f t="shared" si="214"/>
        <v/>
      </c>
      <c r="T500" s="762" t="str">
        <f t="shared" si="215"/>
        <v/>
      </c>
      <c r="U500" s="762" t="str">
        <f t="shared" si="224"/>
        <v/>
      </c>
      <c r="V500" s="762" t="str">
        <f t="shared" si="216"/>
        <v/>
      </c>
      <c r="W500" s="762" t="str">
        <f t="shared" si="209"/>
        <v/>
      </c>
      <c r="X500" s="833" t="str">
        <f t="shared" si="225"/>
        <v/>
      </c>
      <c r="Y500" s="762" t="str">
        <f t="shared" si="217"/>
        <v/>
      </c>
      <c r="Z500" s="762" t="str">
        <f t="shared" si="218"/>
        <v/>
      </c>
      <c r="AA500" s="762" t="str">
        <f t="shared" si="210"/>
        <v/>
      </c>
      <c r="AB500" s="762" t="str">
        <f t="shared" si="211"/>
        <v/>
      </c>
      <c r="AC500" s="762" t="str">
        <f t="shared" si="219"/>
        <v/>
      </c>
    </row>
    <row r="501" spans="1:29" hidden="1">
      <c r="A501" s="765"/>
      <c r="B501" s="765"/>
      <c r="C501" s="810"/>
      <c r="D501" s="763"/>
      <c r="E501" s="763"/>
      <c r="F501" s="763"/>
      <c r="G501" s="763"/>
      <c r="H501" s="807" t="str">
        <f t="shared" si="206"/>
        <v/>
      </c>
      <c r="I501" s="761"/>
      <c r="J501" s="808" t="str">
        <f t="shared" si="220"/>
        <v/>
      </c>
      <c r="K501" s="808" t="str">
        <f t="shared" si="221"/>
        <v/>
      </c>
      <c r="L501" s="761"/>
      <c r="M501" s="760" t="str">
        <f t="shared" si="208"/>
        <v/>
      </c>
      <c r="N501" s="760" t="str">
        <f t="shared" si="212"/>
        <v/>
      </c>
      <c r="O501" s="762" t="str">
        <f t="shared" si="213"/>
        <v/>
      </c>
      <c r="P501" s="762" t="str">
        <f t="shared" si="222"/>
        <v/>
      </c>
      <c r="Q501" s="762" t="str">
        <f t="shared" si="207"/>
        <v/>
      </c>
      <c r="R501" s="762" t="str">
        <f t="shared" si="223"/>
        <v/>
      </c>
      <c r="S501" s="762" t="str">
        <f t="shared" si="214"/>
        <v/>
      </c>
      <c r="T501" s="762" t="str">
        <f t="shared" si="215"/>
        <v/>
      </c>
      <c r="U501" s="762" t="str">
        <f t="shared" si="224"/>
        <v/>
      </c>
      <c r="V501" s="762" t="str">
        <f t="shared" si="216"/>
        <v/>
      </c>
      <c r="W501" s="762" t="str">
        <f t="shared" si="209"/>
        <v/>
      </c>
      <c r="X501" s="833" t="str">
        <f t="shared" si="225"/>
        <v/>
      </c>
      <c r="Y501" s="762" t="str">
        <f t="shared" si="217"/>
        <v/>
      </c>
      <c r="Z501" s="762" t="str">
        <f t="shared" si="218"/>
        <v/>
      </c>
      <c r="AA501" s="762" t="str">
        <f t="shared" si="210"/>
        <v/>
      </c>
      <c r="AB501" s="762" t="str">
        <f t="shared" si="211"/>
        <v/>
      </c>
      <c r="AC501" s="762" t="str">
        <f t="shared" si="219"/>
        <v/>
      </c>
    </row>
    <row r="502" spans="1:29" hidden="1">
      <c r="A502" s="765"/>
      <c r="B502" s="765"/>
      <c r="C502" s="810"/>
      <c r="D502" s="763"/>
      <c r="E502" s="763"/>
      <c r="F502" s="763"/>
      <c r="G502" s="763"/>
      <c r="H502" s="807" t="str">
        <f t="shared" si="206"/>
        <v/>
      </c>
      <c r="I502" s="761"/>
      <c r="J502" s="808" t="str">
        <f t="shared" si="220"/>
        <v/>
      </c>
      <c r="K502" s="808" t="str">
        <f t="shared" si="221"/>
        <v/>
      </c>
      <c r="L502" s="761"/>
      <c r="M502" s="760" t="str">
        <f t="shared" si="208"/>
        <v/>
      </c>
      <c r="N502" s="760" t="str">
        <f t="shared" si="212"/>
        <v/>
      </c>
      <c r="O502" s="762" t="str">
        <f t="shared" si="213"/>
        <v/>
      </c>
      <c r="P502" s="762" t="str">
        <f t="shared" si="222"/>
        <v/>
      </c>
      <c r="Q502" s="762" t="str">
        <f t="shared" si="207"/>
        <v/>
      </c>
      <c r="R502" s="762" t="str">
        <f t="shared" si="223"/>
        <v/>
      </c>
      <c r="S502" s="762" t="str">
        <f t="shared" si="214"/>
        <v/>
      </c>
      <c r="T502" s="762" t="str">
        <f t="shared" si="215"/>
        <v/>
      </c>
      <c r="U502" s="762" t="str">
        <f t="shared" si="224"/>
        <v/>
      </c>
      <c r="V502" s="762" t="str">
        <f t="shared" si="216"/>
        <v/>
      </c>
      <c r="W502" s="762" t="str">
        <f t="shared" si="209"/>
        <v/>
      </c>
      <c r="X502" s="833" t="str">
        <f t="shared" si="225"/>
        <v/>
      </c>
      <c r="Y502" s="762" t="str">
        <f t="shared" si="217"/>
        <v/>
      </c>
      <c r="Z502" s="762" t="str">
        <f t="shared" si="218"/>
        <v/>
      </c>
      <c r="AA502" s="762" t="str">
        <f t="shared" si="210"/>
        <v/>
      </c>
      <c r="AB502" s="762" t="str">
        <f t="shared" si="211"/>
        <v/>
      </c>
      <c r="AC502" s="762" t="str">
        <f t="shared" si="219"/>
        <v/>
      </c>
    </row>
    <row r="503" spans="1:29" hidden="1">
      <c r="A503" s="765"/>
      <c r="B503" s="765"/>
      <c r="C503" s="810"/>
      <c r="D503" s="763"/>
      <c r="E503" s="763"/>
      <c r="F503" s="763"/>
      <c r="G503" s="763"/>
      <c r="H503" s="807" t="str">
        <f t="shared" si="206"/>
        <v/>
      </c>
      <c r="I503" s="761"/>
      <c r="J503" s="808" t="str">
        <f t="shared" si="220"/>
        <v/>
      </c>
      <c r="K503" s="808" t="str">
        <f t="shared" si="221"/>
        <v/>
      </c>
      <c r="L503" s="761"/>
      <c r="M503" s="760" t="str">
        <f t="shared" si="208"/>
        <v/>
      </c>
      <c r="N503" s="760" t="str">
        <f t="shared" si="212"/>
        <v/>
      </c>
      <c r="O503" s="762" t="str">
        <f t="shared" si="213"/>
        <v/>
      </c>
      <c r="P503" s="762" t="str">
        <f t="shared" si="222"/>
        <v/>
      </c>
      <c r="Q503" s="762" t="str">
        <f t="shared" si="207"/>
        <v/>
      </c>
      <c r="R503" s="762" t="str">
        <f t="shared" si="223"/>
        <v/>
      </c>
      <c r="S503" s="762" t="str">
        <f t="shared" si="214"/>
        <v/>
      </c>
      <c r="T503" s="762" t="str">
        <f t="shared" si="215"/>
        <v/>
      </c>
      <c r="U503" s="762" t="str">
        <f t="shared" si="224"/>
        <v/>
      </c>
      <c r="V503" s="762" t="str">
        <f t="shared" si="216"/>
        <v/>
      </c>
      <c r="W503" s="762" t="str">
        <f t="shared" si="209"/>
        <v/>
      </c>
      <c r="X503" s="833" t="str">
        <f t="shared" si="225"/>
        <v/>
      </c>
      <c r="Y503" s="762" t="str">
        <f t="shared" si="217"/>
        <v/>
      </c>
      <c r="Z503" s="762" t="str">
        <f t="shared" si="218"/>
        <v/>
      </c>
      <c r="AA503" s="762" t="str">
        <f t="shared" si="210"/>
        <v/>
      </c>
      <c r="AB503" s="762" t="str">
        <f t="shared" si="211"/>
        <v/>
      </c>
      <c r="AC503" s="762" t="str">
        <f t="shared" si="219"/>
        <v/>
      </c>
    </row>
    <row r="504" spans="1:29" hidden="1">
      <c r="A504" s="765"/>
      <c r="B504" s="765"/>
      <c r="C504" s="810"/>
      <c r="D504" s="763"/>
      <c r="E504" s="763"/>
      <c r="F504" s="763"/>
      <c r="G504" s="763"/>
      <c r="H504" s="807" t="str">
        <f t="shared" si="206"/>
        <v/>
      </c>
      <c r="I504" s="761"/>
      <c r="J504" s="808" t="str">
        <f t="shared" si="220"/>
        <v/>
      </c>
      <c r="K504" s="808" t="str">
        <f t="shared" si="221"/>
        <v/>
      </c>
      <c r="L504" s="761"/>
      <c r="M504" s="760" t="str">
        <f t="shared" si="208"/>
        <v/>
      </c>
      <c r="N504" s="760" t="str">
        <f t="shared" si="212"/>
        <v/>
      </c>
      <c r="O504" s="762" t="str">
        <f t="shared" si="213"/>
        <v/>
      </c>
      <c r="P504" s="762" t="str">
        <f t="shared" si="222"/>
        <v/>
      </c>
      <c r="Q504" s="762" t="str">
        <f t="shared" si="207"/>
        <v/>
      </c>
      <c r="R504" s="762" t="str">
        <f t="shared" si="223"/>
        <v/>
      </c>
      <c r="S504" s="762" t="str">
        <f t="shared" si="214"/>
        <v/>
      </c>
      <c r="T504" s="762" t="str">
        <f t="shared" si="215"/>
        <v/>
      </c>
      <c r="U504" s="762" t="str">
        <f t="shared" si="224"/>
        <v/>
      </c>
      <c r="V504" s="762" t="str">
        <f t="shared" si="216"/>
        <v/>
      </c>
      <c r="W504" s="762" t="str">
        <f t="shared" si="209"/>
        <v/>
      </c>
      <c r="X504" s="833" t="str">
        <f t="shared" si="225"/>
        <v/>
      </c>
      <c r="Y504" s="762" t="str">
        <f t="shared" si="217"/>
        <v/>
      </c>
      <c r="Z504" s="762" t="str">
        <f t="shared" si="218"/>
        <v/>
      </c>
      <c r="AA504" s="762" t="str">
        <f t="shared" si="210"/>
        <v/>
      </c>
      <c r="AB504" s="762" t="str">
        <f t="shared" si="211"/>
        <v/>
      </c>
      <c r="AC504" s="762" t="str">
        <f t="shared" si="219"/>
        <v/>
      </c>
    </row>
    <row r="505" spans="1:29" hidden="1">
      <c r="A505" s="765"/>
      <c r="B505" s="765"/>
      <c r="C505" s="810"/>
      <c r="D505" s="763"/>
      <c r="E505" s="763"/>
      <c r="F505" s="763"/>
      <c r="G505" s="763"/>
      <c r="H505" s="807" t="str">
        <f t="shared" si="206"/>
        <v/>
      </c>
      <c r="I505" s="761"/>
      <c r="J505" s="808" t="str">
        <f t="shared" si="220"/>
        <v/>
      </c>
      <c r="K505" s="808" t="str">
        <f t="shared" si="221"/>
        <v/>
      </c>
      <c r="L505" s="761"/>
      <c r="M505" s="760" t="str">
        <f t="shared" si="208"/>
        <v/>
      </c>
      <c r="N505" s="760" t="str">
        <f t="shared" si="212"/>
        <v/>
      </c>
      <c r="O505" s="762" t="str">
        <f t="shared" si="213"/>
        <v/>
      </c>
      <c r="P505" s="762" t="str">
        <f t="shared" si="222"/>
        <v/>
      </c>
      <c r="Q505" s="762" t="str">
        <f t="shared" si="207"/>
        <v/>
      </c>
      <c r="R505" s="762" t="str">
        <f t="shared" si="223"/>
        <v/>
      </c>
      <c r="S505" s="762" t="str">
        <f t="shared" si="214"/>
        <v/>
      </c>
      <c r="T505" s="762" t="str">
        <f t="shared" si="215"/>
        <v/>
      </c>
      <c r="U505" s="762" t="str">
        <f t="shared" si="224"/>
        <v/>
      </c>
      <c r="V505" s="762" t="str">
        <f t="shared" si="216"/>
        <v/>
      </c>
      <c r="W505" s="762" t="str">
        <f t="shared" si="209"/>
        <v/>
      </c>
      <c r="X505" s="833" t="str">
        <f t="shared" si="225"/>
        <v/>
      </c>
      <c r="Y505" s="762" t="str">
        <f t="shared" si="217"/>
        <v/>
      </c>
      <c r="Z505" s="762" t="str">
        <f t="shared" si="218"/>
        <v/>
      </c>
      <c r="AA505" s="762" t="str">
        <f t="shared" si="210"/>
        <v/>
      </c>
      <c r="AB505" s="762" t="str">
        <f t="shared" si="211"/>
        <v/>
      </c>
      <c r="AC505" s="762" t="str">
        <f t="shared" si="219"/>
        <v/>
      </c>
    </row>
    <row r="506" spans="1:29" hidden="1">
      <c r="A506" s="765"/>
      <c r="B506" s="765"/>
      <c r="C506" s="810"/>
      <c r="D506" s="763"/>
      <c r="E506" s="763"/>
      <c r="F506" s="763"/>
      <c r="G506" s="763"/>
      <c r="H506" s="807" t="str">
        <f t="shared" si="206"/>
        <v/>
      </c>
      <c r="I506" s="761"/>
      <c r="J506" s="808" t="str">
        <f t="shared" si="220"/>
        <v/>
      </c>
      <c r="K506" s="808" t="str">
        <f t="shared" si="221"/>
        <v/>
      </c>
      <c r="L506" s="761"/>
      <c r="M506" s="760" t="str">
        <f t="shared" si="208"/>
        <v/>
      </c>
      <c r="N506" s="760" t="str">
        <f t="shared" si="212"/>
        <v/>
      </c>
      <c r="O506" s="762" t="str">
        <f t="shared" si="213"/>
        <v/>
      </c>
      <c r="P506" s="762" t="str">
        <f t="shared" si="222"/>
        <v/>
      </c>
      <c r="Q506" s="762" t="str">
        <f t="shared" si="207"/>
        <v/>
      </c>
      <c r="R506" s="762" t="str">
        <f t="shared" si="223"/>
        <v/>
      </c>
      <c r="S506" s="762" t="str">
        <f t="shared" si="214"/>
        <v/>
      </c>
      <c r="T506" s="762" t="str">
        <f t="shared" si="215"/>
        <v/>
      </c>
      <c r="U506" s="762" t="str">
        <f t="shared" si="224"/>
        <v/>
      </c>
      <c r="V506" s="762" t="str">
        <f t="shared" si="216"/>
        <v/>
      </c>
      <c r="W506" s="762" t="str">
        <f t="shared" si="209"/>
        <v/>
      </c>
      <c r="X506" s="833" t="str">
        <f t="shared" si="225"/>
        <v/>
      </c>
      <c r="Y506" s="762" t="str">
        <f t="shared" si="217"/>
        <v/>
      </c>
      <c r="Z506" s="762" t="str">
        <f t="shared" si="218"/>
        <v/>
      </c>
      <c r="AA506" s="762" t="str">
        <f t="shared" si="210"/>
        <v/>
      </c>
      <c r="AB506" s="762" t="str">
        <f t="shared" si="211"/>
        <v/>
      </c>
      <c r="AC506" s="762" t="str">
        <f t="shared" si="219"/>
        <v/>
      </c>
    </row>
    <row r="507" spans="1:29" hidden="1">
      <c r="A507" s="765"/>
      <c r="B507" s="765"/>
      <c r="C507" s="810"/>
      <c r="D507" s="763"/>
      <c r="E507" s="763"/>
      <c r="F507" s="763"/>
      <c r="G507" s="763"/>
      <c r="H507" s="807" t="str">
        <f t="shared" si="206"/>
        <v/>
      </c>
      <c r="I507" s="761"/>
      <c r="J507" s="808" t="str">
        <f t="shared" si="220"/>
        <v/>
      </c>
      <c r="K507" s="808" t="str">
        <f t="shared" si="221"/>
        <v/>
      </c>
      <c r="L507" s="761"/>
      <c r="M507" s="760" t="str">
        <f t="shared" si="208"/>
        <v/>
      </c>
      <c r="N507" s="760" t="str">
        <f t="shared" si="212"/>
        <v/>
      </c>
      <c r="O507" s="762" t="str">
        <f t="shared" si="213"/>
        <v/>
      </c>
      <c r="P507" s="762" t="str">
        <f t="shared" si="222"/>
        <v/>
      </c>
      <c r="Q507" s="762" t="str">
        <f t="shared" si="207"/>
        <v/>
      </c>
      <c r="R507" s="762" t="str">
        <f t="shared" si="223"/>
        <v/>
      </c>
      <c r="S507" s="762" t="str">
        <f t="shared" si="214"/>
        <v/>
      </c>
      <c r="T507" s="762" t="str">
        <f t="shared" si="215"/>
        <v/>
      </c>
      <c r="U507" s="762" t="str">
        <f t="shared" si="224"/>
        <v/>
      </c>
      <c r="V507" s="762" t="str">
        <f t="shared" si="216"/>
        <v/>
      </c>
      <c r="W507" s="762" t="str">
        <f t="shared" si="209"/>
        <v/>
      </c>
      <c r="X507" s="833" t="str">
        <f t="shared" si="225"/>
        <v/>
      </c>
      <c r="Y507" s="762" t="str">
        <f t="shared" si="217"/>
        <v/>
      </c>
      <c r="Z507" s="762" t="str">
        <f t="shared" si="218"/>
        <v/>
      </c>
      <c r="AA507" s="762" t="str">
        <f t="shared" si="210"/>
        <v/>
      </c>
      <c r="AB507" s="762" t="str">
        <f t="shared" si="211"/>
        <v/>
      </c>
      <c r="AC507" s="762" t="str">
        <f t="shared" si="219"/>
        <v/>
      </c>
    </row>
    <row r="508" spans="1:29" hidden="1">
      <c r="A508" s="765"/>
      <c r="B508" s="765"/>
      <c r="C508" s="810"/>
      <c r="D508" s="763"/>
      <c r="E508" s="763"/>
      <c r="F508" s="763"/>
      <c r="G508" s="763"/>
      <c r="H508" s="807" t="str">
        <f t="shared" si="206"/>
        <v/>
      </c>
      <c r="I508" s="761"/>
      <c r="J508" s="808" t="str">
        <f t="shared" si="220"/>
        <v/>
      </c>
      <c r="K508" s="808" t="str">
        <f t="shared" si="221"/>
        <v/>
      </c>
      <c r="L508" s="761"/>
      <c r="M508" s="760" t="str">
        <f t="shared" si="208"/>
        <v/>
      </c>
      <c r="N508" s="760" t="str">
        <f t="shared" si="212"/>
        <v/>
      </c>
      <c r="O508" s="762" t="str">
        <f t="shared" si="213"/>
        <v/>
      </c>
      <c r="P508" s="762" t="str">
        <f t="shared" si="222"/>
        <v/>
      </c>
      <c r="Q508" s="762" t="str">
        <f t="shared" si="207"/>
        <v/>
      </c>
      <c r="R508" s="762" t="str">
        <f t="shared" si="223"/>
        <v/>
      </c>
      <c r="S508" s="762" t="str">
        <f t="shared" si="214"/>
        <v/>
      </c>
      <c r="T508" s="762" t="str">
        <f t="shared" si="215"/>
        <v/>
      </c>
      <c r="U508" s="762" t="str">
        <f t="shared" si="224"/>
        <v/>
      </c>
      <c r="V508" s="762" t="str">
        <f t="shared" si="216"/>
        <v/>
      </c>
      <c r="W508" s="762" t="str">
        <f t="shared" si="209"/>
        <v/>
      </c>
      <c r="X508" s="833" t="str">
        <f t="shared" si="225"/>
        <v/>
      </c>
      <c r="Y508" s="762" t="str">
        <f t="shared" si="217"/>
        <v/>
      </c>
      <c r="Z508" s="762" t="str">
        <f t="shared" si="218"/>
        <v/>
      </c>
      <c r="AA508" s="762" t="str">
        <f t="shared" si="210"/>
        <v/>
      </c>
      <c r="AB508" s="762" t="str">
        <f t="shared" si="211"/>
        <v/>
      </c>
      <c r="AC508" s="762" t="str">
        <f t="shared" si="219"/>
        <v/>
      </c>
    </row>
    <row r="509" spans="1:29" hidden="1">
      <c r="A509" s="765"/>
      <c r="B509" s="765"/>
      <c r="C509" s="810"/>
      <c r="D509" s="763"/>
      <c r="E509" s="763"/>
      <c r="F509" s="763"/>
      <c r="G509" s="763"/>
      <c r="H509" s="807" t="str">
        <f t="shared" si="206"/>
        <v/>
      </c>
      <c r="I509" s="761"/>
      <c r="J509" s="808" t="str">
        <f t="shared" si="220"/>
        <v/>
      </c>
      <c r="K509" s="808" t="str">
        <f t="shared" si="221"/>
        <v/>
      </c>
      <c r="L509" s="761"/>
      <c r="M509" s="760" t="str">
        <f t="shared" si="208"/>
        <v/>
      </c>
      <c r="N509" s="760" t="str">
        <f t="shared" si="212"/>
        <v/>
      </c>
      <c r="O509" s="762" t="str">
        <f t="shared" si="213"/>
        <v/>
      </c>
      <c r="P509" s="762" t="str">
        <f t="shared" si="222"/>
        <v/>
      </c>
      <c r="Q509" s="762" t="str">
        <f t="shared" si="207"/>
        <v/>
      </c>
      <c r="R509" s="762" t="str">
        <f t="shared" si="223"/>
        <v/>
      </c>
      <c r="S509" s="762" t="str">
        <f t="shared" si="214"/>
        <v/>
      </c>
      <c r="T509" s="762" t="str">
        <f t="shared" si="215"/>
        <v/>
      </c>
      <c r="U509" s="762" t="str">
        <f t="shared" si="224"/>
        <v/>
      </c>
      <c r="V509" s="762" t="str">
        <f t="shared" si="216"/>
        <v/>
      </c>
      <c r="W509" s="762" t="str">
        <f t="shared" si="209"/>
        <v/>
      </c>
      <c r="X509" s="833" t="str">
        <f t="shared" si="225"/>
        <v/>
      </c>
      <c r="Y509" s="762" t="str">
        <f t="shared" si="217"/>
        <v/>
      </c>
      <c r="Z509" s="762" t="str">
        <f t="shared" si="218"/>
        <v/>
      </c>
      <c r="AA509" s="762" t="str">
        <f t="shared" si="210"/>
        <v/>
      </c>
      <c r="AB509" s="762" t="str">
        <f t="shared" si="211"/>
        <v/>
      </c>
      <c r="AC509" s="762" t="str">
        <f t="shared" si="219"/>
        <v/>
      </c>
    </row>
    <row r="510" spans="1:29" hidden="1">
      <c r="A510" s="765"/>
      <c r="B510" s="765"/>
      <c r="C510" s="810"/>
      <c r="D510" s="763"/>
      <c r="E510" s="763"/>
      <c r="F510" s="763"/>
      <c r="G510" s="763"/>
      <c r="H510" s="807" t="str">
        <f t="shared" si="206"/>
        <v/>
      </c>
      <c r="I510" s="761"/>
      <c r="J510" s="808" t="str">
        <f t="shared" si="220"/>
        <v/>
      </c>
      <c r="K510" s="808" t="str">
        <f t="shared" si="221"/>
        <v/>
      </c>
      <c r="L510" s="761"/>
      <c r="M510" s="760" t="str">
        <f t="shared" si="208"/>
        <v/>
      </c>
      <c r="N510" s="760" t="str">
        <f t="shared" si="212"/>
        <v/>
      </c>
      <c r="O510" s="762" t="str">
        <f t="shared" si="213"/>
        <v/>
      </c>
      <c r="P510" s="762" t="str">
        <f t="shared" si="222"/>
        <v/>
      </c>
      <c r="Q510" s="762" t="str">
        <f t="shared" si="207"/>
        <v/>
      </c>
      <c r="R510" s="762" t="str">
        <f t="shared" si="223"/>
        <v/>
      </c>
      <c r="S510" s="762" t="str">
        <f t="shared" si="214"/>
        <v/>
      </c>
      <c r="T510" s="762" t="str">
        <f t="shared" si="215"/>
        <v/>
      </c>
      <c r="U510" s="762" t="str">
        <f t="shared" si="224"/>
        <v/>
      </c>
      <c r="V510" s="762" t="str">
        <f t="shared" si="216"/>
        <v/>
      </c>
      <c r="W510" s="762" t="str">
        <f t="shared" si="209"/>
        <v/>
      </c>
      <c r="X510" s="833" t="str">
        <f t="shared" si="225"/>
        <v/>
      </c>
      <c r="Y510" s="762" t="str">
        <f t="shared" si="217"/>
        <v/>
      </c>
      <c r="Z510" s="762" t="str">
        <f t="shared" si="218"/>
        <v/>
      </c>
      <c r="AA510" s="762" t="str">
        <f t="shared" si="210"/>
        <v/>
      </c>
      <c r="AB510" s="762" t="str">
        <f t="shared" si="211"/>
        <v/>
      </c>
      <c r="AC510" s="762" t="str">
        <f t="shared" si="219"/>
        <v/>
      </c>
    </row>
    <row r="511" spans="1:29" hidden="1">
      <c r="A511" s="765"/>
      <c r="B511" s="765"/>
      <c r="C511" s="810"/>
      <c r="D511" s="763"/>
      <c r="E511" s="763"/>
      <c r="F511" s="763"/>
      <c r="G511" s="763"/>
      <c r="H511" s="807" t="str">
        <f t="shared" si="206"/>
        <v/>
      </c>
      <c r="I511" s="761"/>
      <c r="J511" s="808" t="str">
        <f t="shared" si="220"/>
        <v/>
      </c>
      <c r="K511" s="808" t="str">
        <f t="shared" si="221"/>
        <v/>
      </c>
      <c r="L511" s="761"/>
      <c r="M511" s="760" t="str">
        <f t="shared" si="208"/>
        <v/>
      </c>
      <c r="N511" s="760" t="str">
        <f t="shared" si="212"/>
        <v/>
      </c>
      <c r="O511" s="762" t="str">
        <f t="shared" si="213"/>
        <v/>
      </c>
      <c r="P511" s="762" t="str">
        <f t="shared" si="222"/>
        <v/>
      </c>
      <c r="Q511" s="762" t="str">
        <f t="shared" si="207"/>
        <v/>
      </c>
      <c r="R511" s="762" t="str">
        <f t="shared" si="223"/>
        <v/>
      </c>
      <c r="S511" s="762" t="str">
        <f t="shared" si="214"/>
        <v/>
      </c>
      <c r="T511" s="762" t="str">
        <f t="shared" si="215"/>
        <v/>
      </c>
      <c r="U511" s="762" t="str">
        <f t="shared" si="224"/>
        <v/>
      </c>
      <c r="V511" s="762" t="str">
        <f t="shared" si="216"/>
        <v/>
      </c>
      <c r="W511" s="762" t="str">
        <f t="shared" si="209"/>
        <v/>
      </c>
      <c r="X511" s="833" t="str">
        <f t="shared" si="225"/>
        <v/>
      </c>
      <c r="Y511" s="762" t="str">
        <f t="shared" si="217"/>
        <v/>
      </c>
      <c r="Z511" s="762" t="str">
        <f t="shared" si="218"/>
        <v/>
      </c>
      <c r="AA511" s="762" t="str">
        <f t="shared" si="210"/>
        <v/>
      </c>
      <c r="AB511" s="762" t="str">
        <f t="shared" si="211"/>
        <v/>
      </c>
      <c r="AC511" s="762" t="str">
        <f t="shared" si="219"/>
        <v/>
      </c>
    </row>
    <row r="512" spans="1:29" hidden="1">
      <c r="A512" s="765"/>
      <c r="B512" s="765"/>
      <c r="C512" s="810"/>
      <c r="D512" s="763"/>
      <c r="E512" s="763"/>
      <c r="F512" s="763"/>
      <c r="G512" s="763"/>
      <c r="H512" s="807" t="str">
        <f t="shared" si="206"/>
        <v/>
      </c>
      <c r="I512" s="761"/>
      <c r="J512" s="808" t="str">
        <f t="shared" si="220"/>
        <v/>
      </c>
      <c r="K512" s="808" t="str">
        <f t="shared" si="221"/>
        <v/>
      </c>
      <c r="L512" s="761"/>
      <c r="M512" s="760" t="str">
        <f t="shared" si="208"/>
        <v/>
      </c>
      <c r="N512" s="760" t="str">
        <f t="shared" si="212"/>
        <v/>
      </c>
      <c r="O512" s="762" t="str">
        <f t="shared" si="213"/>
        <v/>
      </c>
      <c r="P512" s="762" t="str">
        <f t="shared" si="222"/>
        <v/>
      </c>
      <c r="Q512" s="762" t="str">
        <f t="shared" si="207"/>
        <v/>
      </c>
      <c r="R512" s="762" t="str">
        <f t="shared" si="223"/>
        <v/>
      </c>
      <c r="S512" s="762" t="str">
        <f t="shared" si="214"/>
        <v/>
      </c>
      <c r="T512" s="762" t="str">
        <f t="shared" si="215"/>
        <v/>
      </c>
      <c r="U512" s="762" t="str">
        <f t="shared" si="224"/>
        <v/>
      </c>
      <c r="V512" s="762" t="str">
        <f t="shared" si="216"/>
        <v/>
      </c>
      <c r="W512" s="762" t="str">
        <f t="shared" si="209"/>
        <v/>
      </c>
      <c r="X512" s="833" t="str">
        <f t="shared" si="225"/>
        <v/>
      </c>
      <c r="Y512" s="762" t="str">
        <f t="shared" si="217"/>
        <v/>
      </c>
      <c r="Z512" s="762" t="str">
        <f t="shared" si="218"/>
        <v/>
      </c>
      <c r="AA512" s="762" t="str">
        <f t="shared" si="210"/>
        <v/>
      </c>
      <c r="AB512" s="762" t="str">
        <f t="shared" si="211"/>
        <v/>
      </c>
      <c r="AC512" s="762" t="str">
        <f t="shared" si="219"/>
        <v/>
      </c>
    </row>
    <row r="513" spans="1:29" hidden="1">
      <c r="A513" s="765"/>
      <c r="B513" s="765"/>
      <c r="C513" s="810"/>
      <c r="D513" s="763"/>
      <c r="E513" s="763"/>
      <c r="F513" s="763"/>
      <c r="G513" s="763"/>
      <c r="H513" s="807" t="str">
        <f t="shared" si="206"/>
        <v/>
      </c>
      <c r="I513" s="761"/>
      <c r="J513" s="808" t="str">
        <f t="shared" si="220"/>
        <v/>
      </c>
      <c r="K513" s="808" t="str">
        <f t="shared" si="221"/>
        <v/>
      </c>
      <c r="L513" s="761"/>
      <c r="M513" s="760" t="str">
        <f t="shared" si="208"/>
        <v/>
      </c>
      <c r="N513" s="760" t="str">
        <f t="shared" si="212"/>
        <v/>
      </c>
      <c r="O513" s="762" t="str">
        <f t="shared" si="213"/>
        <v/>
      </c>
      <c r="P513" s="762" t="str">
        <f t="shared" si="222"/>
        <v/>
      </c>
      <c r="Q513" s="762" t="str">
        <f t="shared" si="207"/>
        <v/>
      </c>
      <c r="R513" s="762" t="str">
        <f t="shared" si="223"/>
        <v/>
      </c>
      <c r="S513" s="762" t="str">
        <f t="shared" si="214"/>
        <v/>
      </c>
      <c r="T513" s="762" t="str">
        <f t="shared" si="215"/>
        <v/>
      </c>
      <c r="U513" s="762" t="str">
        <f t="shared" si="224"/>
        <v/>
      </c>
      <c r="V513" s="762" t="str">
        <f t="shared" si="216"/>
        <v/>
      </c>
      <c r="W513" s="762" t="str">
        <f t="shared" si="209"/>
        <v/>
      </c>
      <c r="X513" s="833" t="str">
        <f t="shared" si="225"/>
        <v/>
      </c>
      <c r="Y513" s="762" t="str">
        <f t="shared" si="217"/>
        <v/>
      </c>
      <c r="Z513" s="762" t="str">
        <f t="shared" si="218"/>
        <v/>
      </c>
      <c r="AA513" s="762" t="str">
        <f t="shared" si="210"/>
        <v/>
      </c>
      <c r="AB513" s="762" t="str">
        <f t="shared" si="211"/>
        <v/>
      </c>
      <c r="AC513" s="762" t="str">
        <f t="shared" si="219"/>
        <v/>
      </c>
    </row>
    <row r="514" spans="1:29" hidden="1">
      <c r="A514" s="765"/>
      <c r="B514" s="765"/>
      <c r="C514" s="810"/>
      <c r="D514" s="763"/>
      <c r="E514" s="763"/>
      <c r="F514" s="763"/>
      <c r="G514" s="763"/>
      <c r="H514" s="807" t="str">
        <f t="shared" si="206"/>
        <v/>
      </c>
      <c r="I514" s="761"/>
      <c r="J514" s="808" t="str">
        <f t="shared" si="220"/>
        <v/>
      </c>
      <c r="K514" s="808" t="str">
        <f t="shared" si="221"/>
        <v/>
      </c>
      <c r="L514" s="761"/>
      <c r="M514" s="760" t="str">
        <f t="shared" si="208"/>
        <v/>
      </c>
      <c r="N514" s="760" t="str">
        <f t="shared" si="212"/>
        <v/>
      </c>
      <c r="O514" s="762" t="str">
        <f t="shared" si="213"/>
        <v/>
      </c>
      <c r="P514" s="762" t="str">
        <f t="shared" si="222"/>
        <v/>
      </c>
      <c r="Q514" s="762" t="str">
        <f t="shared" si="207"/>
        <v/>
      </c>
      <c r="R514" s="762" t="str">
        <f t="shared" si="223"/>
        <v/>
      </c>
      <c r="S514" s="762" t="str">
        <f t="shared" si="214"/>
        <v/>
      </c>
      <c r="T514" s="762" t="str">
        <f t="shared" si="215"/>
        <v/>
      </c>
      <c r="U514" s="762" t="str">
        <f t="shared" si="224"/>
        <v/>
      </c>
      <c r="V514" s="762" t="str">
        <f t="shared" si="216"/>
        <v/>
      </c>
      <c r="W514" s="762" t="str">
        <f t="shared" si="209"/>
        <v/>
      </c>
      <c r="X514" s="833" t="str">
        <f t="shared" si="225"/>
        <v/>
      </c>
      <c r="Y514" s="762" t="str">
        <f t="shared" si="217"/>
        <v/>
      </c>
      <c r="Z514" s="762" t="str">
        <f t="shared" si="218"/>
        <v/>
      </c>
      <c r="AA514" s="762" t="str">
        <f t="shared" si="210"/>
        <v/>
      </c>
      <c r="AB514" s="762" t="str">
        <f t="shared" si="211"/>
        <v/>
      </c>
      <c r="AC514" s="762" t="str">
        <f t="shared" si="219"/>
        <v/>
      </c>
    </row>
    <row r="515" spans="1:29" hidden="1">
      <c r="A515" s="765"/>
      <c r="B515" s="765"/>
      <c r="C515" s="810"/>
      <c r="D515" s="763"/>
      <c r="E515" s="763"/>
      <c r="F515" s="763"/>
      <c r="G515" s="763"/>
      <c r="H515" s="807" t="str">
        <f t="shared" ref="H515:H578" si="226">IF(G515&lt;&gt;"",ROUND(((D515-E515)+(F515-G515))/2,2),"")</f>
        <v/>
      </c>
      <c r="I515" s="761"/>
      <c r="J515" s="808" t="str">
        <f t="shared" si="220"/>
        <v/>
      </c>
      <c r="K515" s="808" t="str">
        <f t="shared" si="221"/>
        <v/>
      </c>
      <c r="L515" s="761"/>
      <c r="M515" s="760" t="str">
        <f t="shared" si="208"/>
        <v/>
      </c>
      <c r="N515" s="760" t="str">
        <f t="shared" si="212"/>
        <v/>
      </c>
      <c r="O515" s="762" t="str">
        <f t="shared" si="213"/>
        <v/>
      </c>
      <c r="P515" s="762" t="str">
        <f t="shared" si="222"/>
        <v/>
      </c>
      <c r="Q515" s="762" t="str">
        <f t="shared" ref="Q515:Q578" si="227">IF(AND(ISNUMBER(H515),ISNUMBER(J515),ISNUMBER(O515)),H515+J515+O515,"")</f>
        <v/>
      </c>
      <c r="R515" s="762" t="str">
        <f t="shared" si="223"/>
        <v/>
      </c>
      <c r="S515" s="762" t="str">
        <f t="shared" si="214"/>
        <v/>
      </c>
      <c r="T515" s="762" t="str">
        <f t="shared" si="215"/>
        <v/>
      </c>
      <c r="U515" s="762" t="str">
        <f t="shared" si="224"/>
        <v/>
      </c>
      <c r="V515" s="762" t="str">
        <f t="shared" si="216"/>
        <v/>
      </c>
      <c r="W515" s="762" t="str">
        <f t="shared" si="209"/>
        <v/>
      </c>
      <c r="X515" s="833" t="str">
        <f t="shared" si="225"/>
        <v/>
      </c>
      <c r="Y515" s="762" t="str">
        <f t="shared" si="217"/>
        <v/>
      </c>
      <c r="Z515" s="762" t="str">
        <f t="shared" si="218"/>
        <v/>
      </c>
      <c r="AA515" s="762" t="str">
        <f t="shared" si="210"/>
        <v/>
      </c>
      <c r="AB515" s="762" t="str">
        <f t="shared" si="211"/>
        <v/>
      </c>
      <c r="AC515" s="762" t="str">
        <f t="shared" si="219"/>
        <v/>
      </c>
    </row>
    <row r="516" spans="1:29" hidden="1">
      <c r="A516" s="765"/>
      <c r="B516" s="765"/>
      <c r="C516" s="810"/>
      <c r="D516" s="763"/>
      <c r="E516" s="763"/>
      <c r="F516" s="763"/>
      <c r="G516" s="763"/>
      <c r="H516" s="807" t="str">
        <f t="shared" si="226"/>
        <v/>
      </c>
      <c r="I516" s="761"/>
      <c r="J516" s="808" t="str">
        <f t="shared" si="220"/>
        <v/>
      </c>
      <c r="K516" s="808" t="str">
        <f t="shared" si="221"/>
        <v/>
      </c>
      <c r="L516" s="761"/>
      <c r="M516" s="760" t="str">
        <f t="shared" si="208"/>
        <v/>
      </c>
      <c r="N516" s="760" t="str">
        <f t="shared" si="212"/>
        <v/>
      </c>
      <c r="O516" s="762" t="str">
        <f t="shared" si="213"/>
        <v/>
      </c>
      <c r="P516" s="762" t="str">
        <f t="shared" si="222"/>
        <v/>
      </c>
      <c r="Q516" s="762" t="str">
        <f t="shared" si="227"/>
        <v/>
      </c>
      <c r="R516" s="762" t="str">
        <f t="shared" si="223"/>
        <v/>
      </c>
      <c r="S516" s="762" t="str">
        <f t="shared" si="214"/>
        <v/>
      </c>
      <c r="T516" s="762" t="str">
        <f t="shared" si="215"/>
        <v/>
      </c>
      <c r="U516" s="762" t="str">
        <f t="shared" si="224"/>
        <v/>
      </c>
      <c r="V516" s="762" t="str">
        <f t="shared" si="216"/>
        <v/>
      </c>
      <c r="W516" s="762" t="str">
        <f t="shared" si="209"/>
        <v/>
      </c>
      <c r="X516" s="833" t="str">
        <f t="shared" si="225"/>
        <v/>
      </c>
      <c r="Y516" s="762" t="str">
        <f t="shared" si="217"/>
        <v/>
      </c>
      <c r="Z516" s="762" t="str">
        <f t="shared" si="218"/>
        <v/>
      </c>
      <c r="AA516" s="762" t="str">
        <f t="shared" si="210"/>
        <v/>
      </c>
      <c r="AB516" s="762" t="str">
        <f t="shared" si="211"/>
        <v/>
      </c>
      <c r="AC516" s="762" t="str">
        <f t="shared" si="219"/>
        <v/>
      </c>
    </row>
    <row r="517" spans="1:29" hidden="1">
      <c r="A517" s="765"/>
      <c r="B517" s="765"/>
      <c r="C517" s="810"/>
      <c r="D517" s="763"/>
      <c r="E517" s="763"/>
      <c r="F517" s="763"/>
      <c r="G517" s="763"/>
      <c r="H517" s="807" t="str">
        <f t="shared" si="226"/>
        <v/>
      </c>
      <c r="I517" s="761"/>
      <c r="J517" s="808" t="str">
        <f t="shared" si="220"/>
        <v/>
      </c>
      <c r="K517" s="808" t="str">
        <f t="shared" si="221"/>
        <v/>
      </c>
      <c r="L517" s="761"/>
      <c r="M517" s="760" t="str">
        <f t="shared" ref="M517:M580" si="228">IF(AND(ISNUMBER(C517),ISNUMBER(L517)),C517*L517,"")</f>
        <v/>
      </c>
      <c r="N517" s="760" t="str">
        <f t="shared" si="212"/>
        <v/>
      </c>
      <c r="O517" s="762" t="str">
        <f t="shared" si="213"/>
        <v/>
      </c>
      <c r="P517" s="762" t="str">
        <f t="shared" si="222"/>
        <v/>
      </c>
      <c r="Q517" s="762" t="str">
        <f t="shared" si="227"/>
        <v/>
      </c>
      <c r="R517" s="762" t="str">
        <f t="shared" si="223"/>
        <v/>
      </c>
      <c r="S517" s="762" t="str">
        <f t="shared" si="214"/>
        <v/>
      </c>
      <c r="T517" s="762" t="str">
        <f t="shared" si="215"/>
        <v/>
      </c>
      <c r="U517" s="762" t="str">
        <f t="shared" si="224"/>
        <v/>
      </c>
      <c r="V517" s="762" t="str">
        <f t="shared" si="216"/>
        <v/>
      </c>
      <c r="W517" s="762" t="str">
        <f t="shared" ref="W517:W580" si="229">IF(AND(ISNUMBER(T517),ISNUMBER(N517),ISNUMBER(P517)),ROUND(T517-N517-P517,2),"")</f>
        <v/>
      </c>
      <c r="X517" s="833" t="str">
        <f t="shared" si="225"/>
        <v/>
      </c>
      <c r="Y517" s="762" t="str">
        <f t="shared" si="217"/>
        <v/>
      </c>
      <c r="Z517" s="762" t="str">
        <f t="shared" si="218"/>
        <v/>
      </c>
      <c r="AA517" s="762" t="str">
        <f t="shared" ref="AA517:AA580" si="230">IF(AND(ISNUMBER(Y517),ISNUMBER($AA$12)),ROUND(Y517*$AA$12,2),"")</f>
        <v/>
      </c>
      <c r="AB517" s="762" t="str">
        <f t="shared" ref="AB517:AB580" si="231">IF(AND(ISNUMBER(Z517),ISNUMBER($AB$12)),ROUND(Z517*$AB$12,2),"")</f>
        <v/>
      </c>
      <c r="AC517" s="762" t="str">
        <f t="shared" si="219"/>
        <v/>
      </c>
    </row>
    <row r="518" spans="1:29" hidden="1">
      <c r="A518" s="765"/>
      <c r="B518" s="765"/>
      <c r="C518" s="810"/>
      <c r="D518" s="763"/>
      <c r="E518" s="763"/>
      <c r="F518" s="763"/>
      <c r="G518" s="763"/>
      <c r="H518" s="807" t="str">
        <f t="shared" si="226"/>
        <v/>
      </c>
      <c r="I518" s="761"/>
      <c r="J518" s="808" t="str">
        <f t="shared" si="220"/>
        <v/>
      </c>
      <c r="K518" s="808" t="str">
        <f t="shared" si="221"/>
        <v/>
      </c>
      <c r="L518" s="761"/>
      <c r="M518" s="760" t="str">
        <f t="shared" si="228"/>
        <v/>
      </c>
      <c r="N518" s="760" t="str">
        <f t="shared" ref="N518:N581" si="232">IF(AND(ISNUMBER(K518),ISNUMBER(M518)),ROUND(PI()*K518^2/4*M518,2),"")</f>
        <v/>
      </c>
      <c r="O518" s="762" t="str">
        <f t="shared" ref="O518:O581" si="233">IF(AND(ISNUMBER(I518),ISNUMBER($O$12)),$O$12,"")</f>
        <v/>
      </c>
      <c r="P518" s="762" t="str">
        <f t="shared" si="222"/>
        <v/>
      </c>
      <c r="Q518" s="762" t="str">
        <f t="shared" si="227"/>
        <v/>
      </c>
      <c r="R518" s="762" t="str">
        <f t="shared" si="223"/>
        <v/>
      </c>
      <c r="S518" s="762" t="str">
        <f t="shared" ref="S518:S581" si="234">IF(AND(ISNUMBER(K518),ISNUMBER(L518),ISNUMBER(R518)),ROUND(K518*L518+2*R518+(L518-1)*0.2,2),"")</f>
        <v/>
      </c>
      <c r="T518" s="762" t="str">
        <f t="shared" ref="T518:T581" si="235">IF(AND(ISNUMBER(C518),ISNUMBER(Q518),ISNUMBER(S518)),ROUND(C518*Q518*S518,2),"")</f>
        <v/>
      </c>
      <c r="U518" s="762" t="str">
        <f t="shared" si="224"/>
        <v/>
      </c>
      <c r="V518" s="762" t="str">
        <f t="shared" ref="V518:V581" si="236">IF(AND(ISNUMBER(I518),ISNUMBER(O518),ISNUMBER(Q518)),Q518-O518-K518,"")</f>
        <v/>
      </c>
      <c r="W518" s="762" t="str">
        <f t="shared" si="229"/>
        <v/>
      </c>
      <c r="X518" s="833" t="str">
        <f t="shared" si="225"/>
        <v/>
      </c>
      <c r="Y518" s="762" t="str">
        <f t="shared" ref="Y518:Y581" si="237">IF(AND(ISNUMBER(N518),ISNUMBER(P518),ISNUMBER(X518)),N518+P518+X518,"")</f>
        <v/>
      </c>
      <c r="Z518" s="762" t="str">
        <f t="shared" ref="Z518:Z581" si="238">IF(ISNUMBER(X518),X518,"")</f>
        <v/>
      </c>
      <c r="AA518" s="762" t="str">
        <f t="shared" si="230"/>
        <v/>
      </c>
      <c r="AB518" s="762" t="str">
        <f t="shared" si="231"/>
        <v/>
      </c>
      <c r="AC518" s="762" t="str">
        <f t="shared" ref="AC518:AC581" si="239">IF(AND(ISNUMBER(C518),ISNUMBER(Q518),ISNUMBER($AC$12)),IF(Q518&gt;$AC$12,ROUND(C518*Q518*2,2),0),"")</f>
        <v/>
      </c>
    </row>
    <row r="519" spans="1:29" hidden="1">
      <c r="A519" s="765"/>
      <c r="B519" s="765"/>
      <c r="C519" s="810"/>
      <c r="D519" s="763"/>
      <c r="E519" s="763"/>
      <c r="F519" s="763"/>
      <c r="G519" s="763"/>
      <c r="H519" s="807" t="str">
        <f t="shared" si="226"/>
        <v/>
      </c>
      <c r="I519" s="761"/>
      <c r="J519" s="808" t="str">
        <f t="shared" ref="J519:J582" si="240">IF(OR(I519=30,I519=40,I519=60,I519=80,I519=100,I519=120,I519=150,I519=200),VLOOKUP(I519,$C$1004:$D$1011,2,FALSE),"")</f>
        <v/>
      </c>
      <c r="K519" s="808" t="str">
        <f t="shared" ref="K519:K582" si="241">IF(J519&lt;&gt;"",VLOOKUP(I519,$C$1004:$E$1011,3,FALSE),"")</f>
        <v/>
      </c>
      <c r="L519" s="761"/>
      <c r="M519" s="760" t="str">
        <f t="shared" si="228"/>
        <v/>
      </c>
      <c r="N519" s="760" t="str">
        <f t="shared" si="232"/>
        <v/>
      </c>
      <c r="O519" s="762" t="str">
        <f t="shared" si="233"/>
        <v/>
      </c>
      <c r="P519" s="762" t="str">
        <f t="shared" ref="P519:P582" si="242">IF(AND(ISNUMBER(C519),ISNUMBER(K519),ISNUMBER(L519),ISNUMBER(O519)),ROUND(C519*K519*L519*O519+(L519-1)*0.2,2),"")</f>
        <v/>
      </c>
      <c r="Q519" s="762" t="str">
        <f t="shared" si="227"/>
        <v/>
      </c>
      <c r="R519" s="762" t="str">
        <f t="shared" ref="R519:R582" si="243">IF(AND(ISNUMBER(I519),ISNUMBER(Q519)),IF(Q519&lt;2,VLOOKUP(I519,$C$1004:$F$1011,4),IF(Q519&lt;3,VLOOKUP(I519,$C$1004:$G$1011,5),IF(Q519&lt;4,VLOOKUP(I519,C$1004:H$1011,6),IF(Q519&gt;=4,VLOOKUP(I519,$C$1004:$I$1011,7),)))),"")</f>
        <v/>
      </c>
      <c r="S519" s="762" t="str">
        <f t="shared" si="234"/>
        <v/>
      </c>
      <c r="T519" s="762" t="str">
        <f t="shared" si="235"/>
        <v/>
      </c>
      <c r="U519" s="762" t="str">
        <f t="shared" ref="U519:U582" si="244">IF(AND(ISNUMBER(M519),ISNUMBER(K519),ISNUMBER($U$12)),ROUND(M519*(PI()*K519+0.3)*$U$12,2),"")</f>
        <v/>
      </c>
      <c r="V519" s="762" t="str">
        <f t="shared" si="236"/>
        <v/>
      </c>
      <c r="W519" s="762" t="str">
        <f t="shared" si="229"/>
        <v/>
      </c>
      <c r="X519" s="833" t="str">
        <f t="shared" si="225"/>
        <v/>
      </c>
      <c r="Y519" s="762" t="str">
        <f t="shared" si="237"/>
        <v/>
      </c>
      <c r="Z519" s="762" t="str">
        <f t="shared" si="238"/>
        <v/>
      </c>
      <c r="AA519" s="762" t="str">
        <f t="shared" si="230"/>
        <v/>
      </c>
      <c r="AB519" s="762" t="str">
        <f t="shared" si="231"/>
        <v/>
      </c>
      <c r="AC519" s="762" t="str">
        <f t="shared" si="239"/>
        <v/>
      </c>
    </row>
    <row r="520" spans="1:29" hidden="1">
      <c r="A520" s="765"/>
      <c r="B520" s="765"/>
      <c r="C520" s="810"/>
      <c r="D520" s="763"/>
      <c r="E520" s="763"/>
      <c r="F520" s="763"/>
      <c r="G520" s="763"/>
      <c r="H520" s="807" t="str">
        <f t="shared" si="226"/>
        <v/>
      </c>
      <c r="I520" s="761"/>
      <c r="J520" s="808" t="str">
        <f t="shared" si="240"/>
        <v/>
      </c>
      <c r="K520" s="808" t="str">
        <f t="shared" si="241"/>
        <v/>
      </c>
      <c r="L520" s="761"/>
      <c r="M520" s="760" t="str">
        <f t="shared" si="228"/>
        <v/>
      </c>
      <c r="N520" s="760" t="str">
        <f t="shared" si="232"/>
        <v/>
      </c>
      <c r="O520" s="762" t="str">
        <f t="shared" si="233"/>
        <v/>
      </c>
      <c r="P520" s="762" t="str">
        <f t="shared" si="242"/>
        <v/>
      </c>
      <c r="Q520" s="762" t="str">
        <f t="shared" si="227"/>
        <v/>
      </c>
      <c r="R520" s="762" t="str">
        <f t="shared" si="243"/>
        <v/>
      </c>
      <c r="S520" s="762" t="str">
        <f t="shared" si="234"/>
        <v/>
      </c>
      <c r="T520" s="762" t="str">
        <f t="shared" si="235"/>
        <v/>
      </c>
      <c r="U520" s="762" t="str">
        <f t="shared" si="244"/>
        <v/>
      </c>
      <c r="V520" s="762" t="str">
        <f t="shared" si="236"/>
        <v/>
      </c>
      <c r="W520" s="762" t="str">
        <f t="shared" si="229"/>
        <v/>
      </c>
      <c r="X520" s="833" t="str">
        <f t="shared" si="225"/>
        <v/>
      </c>
      <c r="Y520" s="762" t="str">
        <f t="shared" si="237"/>
        <v/>
      </c>
      <c r="Z520" s="762" t="str">
        <f t="shared" si="238"/>
        <v/>
      </c>
      <c r="AA520" s="762" t="str">
        <f t="shared" si="230"/>
        <v/>
      </c>
      <c r="AB520" s="762" t="str">
        <f t="shared" si="231"/>
        <v/>
      </c>
      <c r="AC520" s="762" t="str">
        <f t="shared" si="239"/>
        <v/>
      </c>
    </row>
    <row r="521" spans="1:29" hidden="1">
      <c r="A521" s="765"/>
      <c r="B521" s="765"/>
      <c r="C521" s="810"/>
      <c r="D521" s="763"/>
      <c r="E521" s="763"/>
      <c r="F521" s="763"/>
      <c r="G521" s="763"/>
      <c r="H521" s="807" t="str">
        <f t="shared" si="226"/>
        <v/>
      </c>
      <c r="I521" s="761"/>
      <c r="J521" s="808" t="str">
        <f t="shared" si="240"/>
        <v/>
      </c>
      <c r="K521" s="808" t="str">
        <f t="shared" si="241"/>
        <v/>
      </c>
      <c r="L521" s="761"/>
      <c r="M521" s="760" t="str">
        <f t="shared" si="228"/>
        <v/>
      </c>
      <c r="N521" s="760" t="str">
        <f t="shared" si="232"/>
        <v/>
      </c>
      <c r="O521" s="762" t="str">
        <f t="shared" si="233"/>
        <v/>
      </c>
      <c r="P521" s="762" t="str">
        <f t="shared" si="242"/>
        <v/>
      </c>
      <c r="Q521" s="762" t="str">
        <f t="shared" si="227"/>
        <v/>
      </c>
      <c r="R521" s="762" t="str">
        <f t="shared" si="243"/>
        <v/>
      </c>
      <c r="S521" s="762" t="str">
        <f t="shared" si="234"/>
        <v/>
      </c>
      <c r="T521" s="762" t="str">
        <f t="shared" si="235"/>
        <v/>
      </c>
      <c r="U521" s="762" t="str">
        <f t="shared" si="244"/>
        <v/>
      </c>
      <c r="V521" s="762" t="str">
        <f t="shared" si="236"/>
        <v/>
      </c>
      <c r="W521" s="762" t="str">
        <f t="shared" si="229"/>
        <v/>
      </c>
      <c r="X521" s="833" t="str">
        <f t="shared" si="225"/>
        <v/>
      </c>
      <c r="Y521" s="762" t="str">
        <f t="shared" si="237"/>
        <v/>
      </c>
      <c r="Z521" s="762" t="str">
        <f t="shared" si="238"/>
        <v/>
      </c>
      <c r="AA521" s="762" t="str">
        <f t="shared" si="230"/>
        <v/>
      </c>
      <c r="AB521" s="762" t="str">
        <f t="shared" si="231"/>
        <v/>
      </c>
      <c r="AC521" s="762" t="str">
        <f t="shared" si="239"/>
        <v/>
      </c>
    </row>
    <row r="522" spans="1:29" hidden="1">
      <c r="A522" s="765"/>
      <c r="B522" s="765"/>
      <c r="C522" s="810"/>
      <c r="D522" s="763"/>
      <c r="E522" s="763"/>
      <c r="F522" s="763"/>
      <c r="G522" s="763"/>
      <c r="H522" s="807" t="str">
        <f t="shared" si="226"/>
        <v/>
      </c>
      <c r="I522" s="761"/>
      <c r="J522" s="808" t="str">
        <f t="shared" si="240"/>
        <v/>
      </c>
      <c r="K522" s="808" t="str">
        <f t="shared" si="241"/>
        <v/>
      </c>
      <c r="L522" s="761"/>
      <c r="M522" s="760" t="str">
        <f t="shared" si="228"/>
        <v/>
      </c>
      <c r="N522" s="760" t="str">
        <f t="shared" si="232"/>
        <v/>
      </c>
      <c r="O522" s="762" t="str">
        <f t="shared" si="233"/>
        <v/>
      </c>
      <c r="P522" s="762" t="str">
        <f t="shared" si="242"/>
        <v/>
      </c>
      <c r="Q522" s="762" t="str">
        <f t="shared" si="227"/>
        <v/>
      </c>
      <c r="R522" s="762" t="str">
        <f t="shared" si="243"/>
        <v/>
      </c>
      <c r="S522" s="762" t="str">
        <f t="shared" si="234"/>
        <v/>
      </c>
      <c r="T522" s="762" t="str">
        <f t="shared" si="235"/>
        <v/>
      </c>
      <c r="U522" s="762" t="str">
        <f t="shared" si="244"/>
        <v/>
      </c>
      <c r="V522" s="762" t="str">
        <f t="shared" si="236"/>
        <v/>
      </c>
      <c r="W522" s="762" t="str">
        <f t="shared" si="229"/>
        <v/>
      </c>
      <c r="X522" s="833" t="str">
        <f t="shared" si="225"/>
        <v/>
      </c>
      <c r="Y522" s="762" t="str">
        <f t="shared" si="237"/>
        <v/>
      </c>
      <c r="Z522" s="762" t="str">
        <f t="shared" si="238"/>
        <v/>
      </c>
      <c r="AA522" s="762" t="str">
        <f t="shared" si="230"/>
        <v/>
      </c>
      <c r="AB522" s="762" t="str">
        <f t="shared" si="231"/>
        <v/>
      </c>
      <c r="AC522" s="762" t="str">
        <f t="shared" si="239"/>
        <v/>
      </c>
    </row>
    <row r="523" spans="1:29" hidden="1">
      <c r="A523" s="765"/>
      <c r="B523" s="765"/>
      <c r="C523" s="810"/>
      <c r="D523" s="763"/>
      <c r="E523" s="763"/>
      <c r="F523" s="763"/>
      <c r="G523" s="763"/>
      <c r="H523" s="807" t="str">
        <f t="shared" si="226"/>
        <v/>
      </c>
      <c r="I523" s="761"/>
      <c r="J523" s="808" t="str">
        <f t="shared" si="240"/>
        <v/>
      </c>
      <c r="K523" s="808" t="str">
        <f t="shared" si="241"/>
        <v/>
      </c>
      <c r="L523" s="761"/>
      <c r="M523" s="760" t="str">
        <f t="shared" si="228"/>
        <v/>
      </c>
      <c r="N523" s="760" t="str">
        <f t="shared" si="232"/>
        <v/>
      </c>
      <c r="O523" s="762" t="str">
        <f t="shared" si="233"/>
        <v/>
      </c>
      <c r="P523" s="762" t="str">
        <f t="shared" si="242"/>
        <v/>
      </c>
      <c r="Q523" s="762" t="str">
        <f t="shared" si="227"/>
        <v/>
      </c>
      <c r="R523" s="762" t="str">
        <f t="shared" si="243"/>
        <v/>
      </c>
      <c r="S523" s="762" t="str">
        <f t="shared" si="234"/>
        <v/>
      </c>
      <c r="T523" s="762" t="str">
        <f t="shared" si="235"/>
        <v/>
      </c>
      <c r="U523" s="762" t="str">
        <f t="shared" si="244"/>
        <v/>
      </c>
      <c r="V523" s="762" t="str">
        <f t="shared" si="236"/>
        <v/>
      </c>
      <c r="W523" s="762" t="str">
        <f t="shared" si="229"/>
        <v/>
      </c>
      <c r="X523" s="833" t="str">
        <f t="shared" si="225"/>
        <v/>
      </c>
      <c r="Y523" s="762" t="str">
        <f t="shared" si="237"/>
        <v/>
      </c>
      <c r="Z523" s="762" t="str">
        <f t="shared" si="238"/>
        <v/>
      </c>
      <c r="AA523" s="762" t="str">
        <f t="shared" si="230"/>
        <v/>
      </c>
      <c r="AB523" s="762" t="str">
        <f t="shared" si="231"/>
        <v/>
      </c>
      <c r="AC523" s="762" t="str">
        <f t="shared" si="239"/>
        <v/>
      </c>
    </row>
    <row r="524" spans="1:29" hidden="1">
      <c r="A524" s="765"/>
      <c r="B524" s="765"/>
      <c r="C524" s="810"/>
      <c r="D524" s="763"/>
      <c r="E524" s="763"/>
      <c r="F524" s="763"/>
      <c r="G524" s="763"/>
      <c r="H524" s="807" t="str">
        <f t="shared" si="226"/>
        <v/>
      </c>
      <c r="I524" s="761"/>
      <c r="J524" s="808" t="str">
        <f t="shared" si="240"/>
        <v/>
      </c>
      <c r="K524" s="808" t="str">
        <f t="shared" si="241"/>
        <v/>
      </c>
      <c r="L524" s="761"/>
      <c r="M524" s="760" t="str">
        <f t="shared" si="228"/>
        <v/>
      </c>
      <c r="N524" s="760" t="str">
        <f t="shared" si="232"/>
        <v/>
      </c>
      <c r="O524" s="762" t="str">
        <f t="shared" si="233"/>
        <v/>
      </c>
      <c r="P524" s="762" t="str">
        <f t="shared" si="242"/>
        <v/>
      </c>
      <c r="Q524" s="762" t="str">
        <f t="shared" si="227"/>
        <v/>
      </c>
      <c r="R524" s="762" t="str">
        <f t="shared" si="243"/>
        <v/>
      </c>
      <c r="S524" s="762" t="str">
        <f t="shared" si="234"/>
        <v/>
      </c>
      <c r="T524" s="762" t="str">
        <f t="shared" si="235"/>
        <v/>
      </c>
      <c r="U524" s="762" t="str">
        <f t="shared" si="244"/>
        <v/>
      </c>
      <c r="V524" s="762" t="str">
        <f t="shared" si="236"/>
        <v/>
      </c>
      <c r="W524" s="762" t="str">
        <f t="shared" si="229"/>
        <v/>
      </c>
      <c r="X524" s="833" t="str">
        <f t="shared" si="225"/>
        <v/>
      </c>
      <c r="Y524" s="762" t="str">
        <f t="shared" si="237"/>
        <v/>
      </c>
      <c r="Z524" s="762" t="str">
        <f t="shared" si="238"/>
        <v/>
      </c>
      <c r="AA524" s="762" t="str">
        <f t="shared" si="230"/>
        <v/>
      </c>
      <c r="AB524" s="762" t="str">
        <f t="shared" si="231"/>
        <v/>
      </c>
      <c r="AC524" s="762" t="str">
        <f t="shared" si="239"/>
        <v/>
      </c>
    </row>
    <row r="525" spans="1:29" hidden="1">
      <c r="A525" s="765"/>
      <c r="B525" s="765"/>
      <c r="C525" s="810"/>
      <c r="D525" s="763"/>
      <c r="E525" s="763"/>
      <c r="F525" s="763"/>
      <c r="G525" s="763"/>
      <c r="H525" s="807" t="str">
        <f t="shared" si="226"/>
        <v/>
      </c>
      <c r="I525" s="761"/>
      <c r="J525" s="808" t="str">
        <f t="shared" si="240"/>
        <v/>
      </c>
      <c r="K525" s="808" t="str">
        <f t="shared" si="241"/>
        <v/>
      </c>
      <c r="L525" s="761"/>
      <c r="M525" s="760" t="str">
        <f t="shared" si="228"/>
        <v/>
      </c>
      <c r="N525" s="760" t="str">
        <f t="shared" si="232"/>
        <v/>
      </c>
      <c r="O525" s="762" t="str">
        <f t="shared" si="233"/>
        <v/>
      </c>
      <c r="P525" s="762" t="str">
        <f t="shared" si="242"/>
        <v/>
      </c>
      <c r="Q525" s="762" t="str">
        <f t="shared" si="227"/>
        <v/>
      </c>
      <c r="R525" s="762" t="str">
        <f t="shared" si="243"/>
        <v/>
      </c>
      <c r="S525" s="762" t="str">
        <f t="shared" si="234"/>
        <v/>
      </c>
      <c r="T525" s="762" t="str">
        <f t="shared" si="235"/>
        <v/>
      </c>
      <c r="U525" s="762" t="str">
        <f t="shared" si="244"/>
        <v/>
      </c>
      <c r="V525" s="762" t="str">
        <f t="shared" si="236"/>
        <v/>
      </c>
      <c r="W525" s="762" t="str">
        <f t="shared" si="229"/>
        <v/>
      </c>
      <c r="X525" s="833" t="str">
        <f t="shared" si="225"/>
        <v/>
      </c>
      <c r="Y525" s="762" t="str">
        <f t="shared" si="237"/>
        <v/>
      </c>
      <c r="Z525" s="762" t="str">
        <f t="shared" si="238"/>
        <v/>
      </c>
      <c r="AA525" s="762" t="str">
        <f t="shared" si="230"/>
        <v/>
      </c>
      <c r="AB525" s="762" t="str">
        <f t="shared" si="231"/>
        <v/>
      </c>
      <c r="AC525" s="762" t="str">
        <f t="shared" si="239"/>
        <v/>
      </c>
    </row>
    <row r="526" spans="1:29" hidden="1">
      <c r="A526" s="765"/>
      <c r="B526" s="765"/>
      <c r="C526" s="810"/>
      <c r="D526" s="763"/>
      <c r="E526" s="763"/>
      <c r="F526" s="763"/>
      <c r="G526" s="763"/>
      <c r="H526" s="807" t="str">
        <f t="shared" si="226"/>
        <v/>
      </c>
      <c r="I526" s="761"/>
      <c r="J526" s="808" t="str">
        <f t="shared" si="240"/>
        <v/>
      </c>
      <c r="K526" s="808" t="str">
        <f t="shared" si="241"/>
        <v/>
      </c>
      <c r="L526" s="761"/>
      <c r="M526" s="760" t="str">
        <f t="shared" si="228"/>
        <v/>
      </c>
      <c r="N526" s="760" t="str">
        <f t="shared" si="232"/>
        <v/>
      </c>
      <c r="O526" s="762" t="str">
        <f t="shared" si="233"/>
        <v/>
      </c>
      <c r="P526" s="762" t="str">
        <f t="shared" si="242"/>
        <v/>
      </c>
      <c r="Q526" s="762" t="str">
        <f t="shared" si="227"/>
        <v/>
      </c>
      <c r="R526" s="762" t="str">
        <f t="shared" si="243"/>
        <v/>
      </c>
      <c r="S526" s="762" t="str">
        <f t="shared" si="234"/>
        <v/>
      </c>
      <c r="T526" s="762" t="str">
        <f t="shared" si="235"/>
        <v/>
      </c>
      <c r="U526" s="762" t="str">
        <f t="shared" si="244"/>
        <v/>
      </c>
      <c r="V526" s="762" t="str">
        <f t="shared" si="236"/>
        <v/>
      </c>
      <c r="W526" s="762" t="str">
        <f t="shared" si="229"/>
        <v/>
      </c>
      <c r="X526" s="833" t="str">
        <f t="shared" si="225"/>
        <v/>
      </c>
      <c r="Y526" s="762" t="str">
        <f t="shared" si="237"/>
        <v/>
      </c>
      <c r="Z526" s="762" t="str">
        <f t="shared" si="238"/>
        <v/>
      </c>
      <c r="AA526" s="762" t="str">
        <f t="shared" si="230"/>
        <v/>
      </c>
      <c r="AB526" s="762" t="str">
        <f t="shared" si="231"/>
        <v/>
      </c>
      <c r="AC526" s="762" t="str">
        <f t="shared" si="239"/>
        <v/>
      </c>
    </row>
    <row r="527" spans="1:29" hidden="1">
      <c r="A527" s="765"/>
      <c r="B527" s="765"/>
      <c r="C527" s="810"/>
      <c r="D527" s="763"/>
      <c r="E527" s="763"/>
      <c r="F527" s="763"/>
      <c r="G527" s="763"/>
      <c r="H527" s="807" t="str">
        <f t="shared" si="226"/>
        <v/>
      </c>
      <c r="I527" s="761"/>
      <c r="J527" s="808" t="str">
        <f t="shared" si="240"/>
        <v/>
      </c>
      <c r="K527" s="808" t="str">
        <f t="shared" si="241"/>
        <v/>
      </c>
      <c r="L527" s="761"/>
      <c r="M527" s="760" t="str">
        <f t="shared" si="228"/>
        <v/>
      </c>
      <c r="N527" s="760" t="str">
        <f t="shared" si="232"/>
        <v/>
      </c>
      <c r="O527" s="762" t="str">
        <f t="shared" si="233"/>
        <v/>
      </c>
      <c r="P527" s="762" t="str">
        <f t="shared" si="242"/>
        <v/>
      </c>
      <c r="Q527" s="762" t="str">
        <f t="shared" si="227"/>
        <v/>
      </c>
      <c r="R527" s="762" t="str">
        <f t="shared" si="243"/>
        <v/>
      </c>
      <c r="S527" s="762" t="str">
        <f t="shared" si="234"/>
        <v/>
      </c>
      <c r="T527" s="762" t="str">
        <f t="shared" si="235"/>
        <v/>
      </c>
      <c r="U527" s="762" t="str">
        <f t="shared" si="244"/>
        <v/>
      </c>
      <c r="V527" s="762" t="str">
        <f t="shared" si="236"/>
        <v/>
      </c>
      <c r="W527" s="762" t="str">
        <f t="shared" si="229"/>
        <v/>
      </c>
      <c r="X527" s="833" t="str">
        <f t="shared" si="225"/>
        <v/>
      </c>
      <c r="Y527" s="762" t="str">
        <f t="shared" si="237"/>
        <v/>
      </c>
      <c r="Z527" s="762" t="str">
        <f t="shared" si="238"/>
        <v/>
      </c>
      <c r="AA527" s="762" t="str">
        <f t="shared" si="230"/>
        <v/>
      </c>
      <c r="AB527" s="762" t="str">
        <f t="shared" si="231"/>
        <v/>
      </c>
      <c r="AC527" s="762" t="str">
        <f t="shared" si="239"/>
        <v/>
      </c>
    </row>
    <row r="528" spans="1:29" hidden="1">
      <c r="A528" s="765"/>
      <c r="B528" s="765"/>
      <c r="C528" s="810"/>
      <c r="D528" s="763"/>
      <c r="E528" s="763"/>
      <c r="F528" s="763"/>
      <c r="G528" s="763"/>
      <c r="H528" s="807" t="str">
        <f t="shared" si="226"/>
        <v/>
      </c>
      <c r="I528" s="761"/>
      <c r="J528" s="808" t="str">
        <f t="shared" si="240"/>
        <v/>
      </c>
      <c r="K528" s="808" t="str">
        <f t="shared" si="241"/>
        <v/>
      </c>
      <c r="L528" s="761"/>
      <c r="M528" s="760" t="str">
        <f t="shared" si="228"/>
        <v/>
      </c>
      <c r="N528" s="760" t="str">
        <f t="shared" si="232"/>
        <v/>
      </c>
      <c r="O528" s="762" t="str">
        <f t="shared" si="233"/>
        <v/>
      </c>
      <c r="P528" s="762" t="str">
        <f t="shared" si="242"/>
        <v/>
      </c>
      <c r="Q528" s="762" t="str">
        <f t="shared" si="227"/>
        <v/>
      </c>
      <c r="R528" s="762" t="str">
        <f t="shared" si="243"/>
        <v/>
      </c>
      <c r="S528" s="762" t="str">
        <f t="shared" si="234"/>
        <v/>
      </c>
      <c r="T528" s="762" t="str">
        <f t="shared" si="235"/>
        <v/>
      </c>
      <c r="U528" s="762" t="str">
        <f t="shared" si="244"/>
        <v/>
      </c>
      <c r="V528" s="762" t="str">
        <f t="shared" si="236"/>
        <v/>
      </c>
      <c r="W528" s="762" t="str">
        <f t="shared" si="229"/>
        <v/>
      </c>
      <c r="X528" s="833" t="str">
        <f t="shared" si="225"/>
        <v/>
      </c>
      <c r="Y528" s="762" t="str">
        <f t="shared" si="237"/>
        <v/>
      </c>
      <c r="Z528" s="762" t="str">
        <f t="shared" si="238"/>
        <v/>
      </c>
      <c r="AA528" s="762" t="str">
        <f t="shared" si="230"/>
        <v/>
      </c>
      <c r="AB528" s="762" t="str">
        <f t="shared" si="231"/>
        <v/>
      </c>
      <c r="AC528" s="762" t="str">
        <f t="shared" si="239"/>
        <v/>
      </c>
    </row>
    <row r="529" spans="1:29" hidden="1">
      <c r="A529" s="765"/>
      <c r="B529" s="765"/>
      <c r="C529" s="810"/>
      <c r="D529" s="763"/>
      <c r="E529" s="763"/>
      <c r="F529" s="763"/>
      <c r="G529" s="763"/>
      <c r="H529" s="807" t="str">
        <f t="shared" si="226"/>
        <v/>
      </c>
      <c r="I529" s="761"/>
      <c r="J529" s="808" t="str">
        <f t="shared" si="240"/>
        <v/>
      </c>
      <c r="K529" s="808" t="str">
        <f t="shared" si="241"/>
        <v/>
      </c>
      <c r="L529" s="761"/>
      <c r="M529" s="760" t="str">
        <f t="shared" si="228"/>
        <v/>
      </c>
      <c r="N529" s="760" t="str">
        <f t="shared" si="232"/>
        <v/>
      </c>
      <c r="O529" s="762" t="str">
        <f t="shared" si="233"/>
        <v/>
      </c>
      <c r="P529" s="762" t="str">
        <f t="shared" si="242"/>
        <v/>
      </c>
      <c r="Q529" s="762" t="str">
        <f t="shared" si="227"/>
        <v/>
      </c>
      <c r="R529" s="762" t="str">
        <f t="shared" si="243"/>
        <v/>
      </c>
      <c r="S529" s="762" t="str">
        <f t="shared" si="234"/>
        <v/>
      </c>
      <c r="T529" s="762" t="str">
        <f t="shared" si="235"/>
        <v/>
      </c>
      <c r="U529" s="762" t="str">
        <f t="shared" si="244"/>
        <v/>
      </c>
      <c r="V529" s="762" t="str">
        <f t="shared" si="236"/>
        <v/>
      </c>
      <c r="W529" s="762" t="str">
        <f t="shared" si="229"/>
        <v/>
      </c>
      <c r="X529" s="833" t="str">
        <f t="shared" si="225"/>
        <v/>
      </c>
      <c r="Y529" s="762" t="str">
        <f t="shared" si="237"/>
        <v/>
      </c>
      <c r="Z529" s="762" t="str">
        <f t="shared" si="238"/>
        <v/>
      </c>
      <c r="AA529" s="762" t="str">
        <f t="shared" si="230"/>
        <v/>
      </c>
      <c r="AB529" s="762" t="str">
        <f t="shared" si="231"/>
        <v/>
      </c>
      <c r="AC529" s="762" t="str">
        <f t="shared" si="239"/>
        <v/>
      </c>
    </row>
    <row r="530" spans="1:29" hidden="1">
      <c r="A530" s="765"/>
      <c r="B530" s="765"/>
      <c r="C530" s="810"/>
      <c r="D530" s="763"/>
      <c r="E530" s="763"/>
      <c r="F530" s="763"/>
      <c r="G530" s="763"/>
      <c r="H530" s="807" t="str">
        <f t="shared" si="226"/>
        <v/>
      </c>
      <c r="I530" s="761"/>
      <c r="J530" s="808" t="str">
        <f t="shared" si="240"/>
        <v/>
      </c>
      <c r="K530" s="808" t="str">
        <f t="shared" si="241"/>
        <v/>
      </c>
      <c r="L530" s="761"/>
      <c r="M530" s="760" t="str">
        <f t="shared" si="228"/>
        <v/>
      </c>
      <c r="N530" s="760" t="str">
        <f t="shared" si="232"/>
        <v/>
      </c>
      <c r="O530" s="762" t="str">
        <f t="shared" si="233"/>
        <v/>
      </c>
      <c r="P530" s="762" t="str">
        <f t="shared" si="242"/>
        <v/>
      </c>
      <c r="Q530" s="762" t="str">
        <f t="shared" si="227"/>
        <v/>
      </c>
      <c r="R530" s="762" t="str">
        <f t="shared" si="243"/>
        <v/>
      </c>
      <c r="S530" s="762" t="str">
        <f t="shared" si="234"/>
        <v/>
      </c>
      <c r="T530" s="762" t="str">
        <f t="shared" si="235"/>
        <v/>
      </c>
      <c r="U530" s="762" t="str">
        <f t="shared" si="244"/>
        <v/>
      </c>
      <c r="V530" s="762" t="str">
        <f t="shared" si="236"/>
        <v/>
      </c>
      <c r="W530" s="762" t="str">
        <f t="shared" si="229"/>
        <v/>
      </c>
      <c r="X530" s="833" t="str">
        <f t="shared" si="225"/>
        <v/>
      </c>
      <c r="Y530" s="762" t="str">
        <f t="shared" si="237"/>
        <v/>
      </c>
      <c r="Z530" s="762" t="str">
        <f t="shared" si="238"/>
        <v/>
      </c>
      <c r="AA530" s="762" t="str">
        <f t="shared" si="230"/>
        <v/>
      </c>
      <c r="AB530" s="762" t="str">
        <f t="shared" si="231"/>
        <v/>
      </c>
      <c r="AC530" s="762" t="str">
        <f t="shared" si="239"/>
        <v/>
      </c>
    </row>
    <row r="531" spans="1:29" hidden="1">
      <c r="A531" s="765"/>
      <c r="B531" s="765"/>
      <c r="C531" s="810"/>
      <c r="D531" s="763"/>
      <c r="E531" s="763"/>
      <c r="F531" s="763"/>
      <c r="G531" s="763"/>
      <c r="H531" s="807" t="str">
        <f t="shared" si="226"/>
        <v/>
      </c>
      <c r="I531" s="761"/>
      <c r="J531" s="808" t="str">
        <f t="shared" si="240"/>
        <v/>
      </c>
      <c r="K531" s="808" t="str">
        <f t="shared" si="241"/>
        <v/>
      </c>
      <c r="L531" s="761"/>
      <c r="M531" s="760" t="str">
        <f t="shared" si="228"/>
        <v/>
      </c>
      <c r="N531" s="760" t="str">
        <f t="shared" si="232"/>
        <v/>
      </c>
      <c r="O531" s="762" t="str">
        <f t="shared" si="233"/>
        <v/>
      </c>
      <c r="P531" s="762" t="str">
        <f t="shared" si="242"/>
        <v/>
      </c>
      <c r="Q531" s="762" t="str">
        <f t="shared" si="227"/>
        <v/>
      </c>
      <c r="R531" s="762" t="str">
        <f t="shared" si="243"/>
        <v/>
      </c>
      <c r="S531" s="762" t="str">
        <f t="shared" si="234"/>
        <v/>
      </c>
      <c r="T531" s="762" t="str">
        <f t="shared" si="235"/>
        <v/>
      </c>
      <c r="U531" s="762" t="str">
        <f t="shared" si="244"/>
        <v/>
      </c>
      <c r="V531" s="762" t="str">
        <f t="shared" si="236"/>
        <v/>
      </c>
      <c r="W531" s="762" t="str">
        <f t="shared" si="229"/>
        <v/>
      </c>
      <c r="X531" s="833" t="str">
        <f t="shared" si="225"/>
        <v/>
      </c>
      <c r="Y531" s="762" t="str">
        <f t="shared" si="237"/>
        <v/>
      </c>
      <c r="Z531" s="762" t="str">
        <f t="shared" si="238"/>
        <v/>
      </c>
      <c r="AA531" s="762" t="str">
        <f t="shared" si="230"/>
        <v/>
      </c>
      <c r="AB531" s="762" t="str">
        <f t="shared" si="231"/>
        <v/>
      </c>
      <c r="AC531" s="762" t="str">
        <f t="shared" si="239"/>
        <v/>
      </c>
    </row>
    <row r="532" spans="1:29" hidden="1">
      <c r="A532" s="765"/>
      <c r="B532" s="765"/>
      <c r="C532" s="810"/>
      <c r="D532" s="763"/>
      <c r="E532" s="763"/>
      <c r="F532" s="763"/>
      <c r="G532" s="763"/>
      <c r="H532" s="807" t="str">
        <f t="shared" si="226"/>
        <v/>
      </c>
      <c r="I532" s="761"/>
      <c r="J532" s="808" t="str">
        <f t="shared" si="240"/>
        <v/>
      </c>
      <c r="K532" s="808" t="str">
        <f t="shared" si="241"/>
        <v/>
      </c>
      <c r="L532" s="761"/>
      <c r="M532" s="760" t="str">
        <f t="shared" si="228"/>
        <v/>
      </c>
      <c r="N532" s="760" t="str">
        <f t="shared" si="232"/>
        <v/>
      </c>
      <c r="O532" s="762" t="str">
        <f t="shared" si="233"/>
        <v/>
      </c>
      <c r="P532" s="762" t="str">
        <f t="shared" si="242"/>
        <v/>
      </c>
      <c r="Q532" s="762" t="str">
        <f t="shared" si="227"/>
        <v/>
      </c>
      <c r="R532" s="762" t="str">
        <f t="shared" si="243"/>
        <v/>
      </c>
      <c r="S532" s="762" t="str">
        <f t="shared" si="234"/>
        <v/>
      </c>
      <c r="T532" s="762" t="str">
        <f t="shared" si="235"/>
        <v/>
      </c>
      <c r="U532" s="762" t="str">
        <f t="shared" si="244"/>
        <v/>
      </c>
      <c r="V532" s="762" t="str">
        <f t="shared" si="236"/>
        <v/>
      </c>
      <c r="W532" s="762" t="str">
        <f t="shared" si="229"/>
        <v/>
      </c>
      <c r="X532" s="833" t="str">
        <f t="shared" ref="X532:X595" si="245">IF(AND(ISNUMBER(W532),ISNUMBER($X$12)),ROUND(W532*$X$12,2),"")</f>
        <v/>
      </c>
      <c r="Y532" s="762" t="str">
        <f t="shared" si="237"/>
        <v/>
      </c>
      <c r="Z532" s="762" t="str">
        <f t="shared" si="238"/>
        <v/>
      </c>
      <c r="AA532" s="762" t="str">
        <f t="shared" si="230"/>
        <v/>
      </c>
      <c r="AB532" s="762" t="str">
        <f t="shared" si="231"/>
        <v/>
      </c>
      <c r="AC532" s="762" t="str">
        <f t="shared" si="239"/>
        <v/>
      </c>
    </row>
    <row r="533" spans="1:29" hidden="1">
      <c r="A533" s="765"/>
      <c r="B533" s="765"/>
      <c r="C533" s="810"/>
      <c r="D533" s="763"/>
      <c r="E533" s="763"/>
      <c r="F533" s="763"/>
      <c r="G533" s="763"/>
      <c r="H533" s="807" t="str">
        <f t="shared" si="226"/>
        <v/>
      </c>
      <c r="I533" s="761"/>
      <c r="J533" s="808" t="str">
        <f t="shared" si="240"/>
        <v/>
      </c>
      <c r="K533" s="808" t="str">
        <f t="shared" si="241"/>
        <v/>
      </c>
      <c r="L533" s="761"/>
      <c r="M533" s="760" t="str">
        <f t="shared" si="228"/>
        <v/>
      </c>
      <c r="N533" s="760" t="str">
        <f t="shared" si="232"/>
        <v/>
      </c>
      <c r="O533" s="762" t="str">
        <f t="shared" si="233"/>
        <v/>
      </c>
      <c r="P533" s="762" t="str">
        <f t="shared" si="242"/>
        <v/>
      </c>
      <c r="Q533" s="762" t="str">
        <f t="shared" si="227"/>
        <v/>
      </c>
      <c r="R533" s="762" t="str">
        <f t="shared" si="243"/>
        <v/>
      </c>
      <c r="S533" s="762" t="str">
        <f t="shared" si="234"/>
        <v/>
      </c>
      <c r="T533" s="762" t="str">
        <f t="shared" si="235"/>
        <v/>
      </c>
      <c r="U533" s="762" t="str">
        <f t="shared" si="244"/>
        <v/>
      </c>
      <c r="V533" s="762" t="str">
        <f t="shared" si="236"/>
        <v/>
      </c>
      <c r="W533" s="762" t="str">
        <f t="shared" si="229"/>
        <v/>
      </c>
      <c r="X533" s="833" t="str">
        <f t="shared" si="245"/>
        <v/>
      </c>
      <c r="Y533" s="762" t="str">
        <f t="shared" si="237"/>
        <v/>
      </c>
      <c r="Z533" s="762" t="str">
        <f t="shared" si="238"/>
        <v/>
      </c>
      <c r="AA533" s="762" t="str">
        <f t="shared" si="230"/>
        <v/>
      </c>
      <c r="AB533" s="762" t="str">
        <f t="shared" si="231"/>
        <v/>
      </c>
      <c r="AC533" s="762" t="str">
        <f t="shared" si="239"/>
        <v/>
      </c>
    </row>
    <row r="534" spans="1:29" hidden="1">
      <c r="A534" s="765"/>
      <c r="B534" s="765"/>
      <c r="C534" s="810"/>
      <c r="D534" s="763"/>
      <c r="E534" s="763"/>
      <c r="F534" s="763"/>
      <c r="G534" s="763"/>
      <c r="H534" s="807" t="str">
        <f t="shared" si="226"/>
        <v/>
      </c>
      <c r="I534" s="761"/>
      <c r="J534" s="808" t="str">
        <f t="shared" si="240"/>
        <v/>
      </c>
      <c r="K534" s="808" t="str">
        <f t="shared" si="241"/>
        <v/>
      </c>
      <c r="L534" s="761"/>
      <c r="M534" s="760" t="str">
        <f t="shared" si="228"/>
        <v/>
      </c>
      <c r="N534" s="760" t="str">
        <f t="shared" si="232"/>
        <v/>
      </c>
      <c r="O534" s="762" t="str">
        <f t="shared" si="233"/>
        <v/>
      </c>
      <c r="P534" s="762" t="str">
        <f t="shared" si="242"/>
        <v/>
      </c>
      <c r="Q534" s="762" t="str">
        <f t="shared" si="227"/>
        <v/>
      </c>
      <c r="R534" s="762" t="str">
        <f t="shared" si="243"/>
        <v/>
      </c>
      <c r="S534" s="762" t="str">
        <f t="shared" si="234"/>
        <v/>
      </c>
      <c r="T534" s="762" t="str">
        <f t="shared" si="235"/>
        <v/>
      </c>
      <c r="U534" s="762" t="str">
        <f t="shared" si="244"/>
        <v/>
      </c>
      <c r="V534" s="762" t="str">
        <f t="shared" si="236"/>
        <v/>
      </c>
      <c r="W534" s="762" t="str">
        <f t="shared" si="229"/>
        <v/>
      </c>
      <c r="X534" s="833" t="str">
        <f t="shared" si="245"/>
        <v/>
      </c>
      <c r="Y534" s="762" t="str">
        <f t="shared" si="237"/>
        <v/>
      </c>
      <c r="Z534" s="762" t="str">
        <f t="shared" si="238"/>
        <v/>
      </c>
      <c r="AA534" s="762" t="str">
        <f t="shared" si="230"/>
        <v/>
      </c>
      <c r="AB534" s="762" t="str">
        <f t="shared" si="231"/>
        <v/>
      </c>
      <c r="AC534" s="762" t="str">
        <f t="shared" si="239"/>
        <v/>
      </c>
    </row>
    <row r="535" spans="1:29" hidden="1">
      <c r="A535" s="765"/>
      <c r="B535" s="765"/>
      <c r="C535" s="810"/>
      <c r="D535" s="763"/>
      <c r="E535" s="763"/>
      <c r="F535" s="763"/>
      <c r="G535" s="763"/>
      <c r="H535" s="807" t="str">
        <f t="shared" si="226"/>
        <v/>
      </c>
      <c r="I535" s="761"/>
      <c r="J535" s="808" t="str">
        <f t="shared" si="240"/>
        <v/>
      </c>
      <c r="K535" s="808" t="str">
        <f t="shared" si="241"/>
        <v/>
      </c>
      <c r="L535" s="761"/>
      <c r="M535" s="760" t="str">
        <f t="shared" si="228"/>
        <v/>
      </c>
      <c r="N535" s="760" t="str">
        <f t="shared" si="232"/>
        <v/>
      </c>
      <c r="O535" s="762" t="str">
        <f t="shared" si="233"/>
        <v/>
      </c>
      <c r="P535" s="762" t="str">
        <f t="shared" si="242"/>
        <v/>
      </c>
      <c r="Q535" s="762" t="str">
        <f t="shared" si="227"/>
        <v/>
      </c>
      <c r="R535" s="762" t="str">
        <f t="shared" si="243"/>
        <v/>
      </c>
      <c r="S535" s="762" t="str">
        <f t="shared" si="234"/>
        <v/>
      </c>
      <c r="T535" s="762" t="str">
        <f t="shared" si="235"/>
        <v/>
      </c>
      <c r="U535" s="762" t="str">
        <f t="shared" si="244"/>
        <v/>
      </c>
      <c r="V535" s="762" t="str">
        <f t="shared" si="236"/>
        <v/>
      </c>
      <c r="W535" s="762" t="str">
        <f t="shared" si="229"/>
        <v/>
      </c>
      <c r="X535" s="833" t="str">
        <f t="shared" si="245"/>
        <v/>
      </c>
      <c r="Y535" s="762" t="str">
        <f t="shared" si="237"/>
        <v/>
      </c>
      <c r="Z535" s="762" t="str">
        <f t="shared" si="238"/>
        <v/>
      </c>
      <c r="AA535" s="762" t="str">
        <f t="shared" si="230"/>
        <v/>
      </c>
      <c r="AB535" s="762" t="str">
        <f t="shared" si="231"/>
        <v/>
      </c>
      <c r="AC535" s="762" t="str">
        <f t="shared" si="239"/>
        <v/>
      </c>
    </row>
    <row r="536" spans="1:29" hidden="1">
      <c r="A536" s="765"/>
      <c r="B536" s="765"/>
      <c r="C536" s="810"/>
      <c r="D536" s="763"/>
      <c r="E536" s="763"/>
      <c r="F536" s="763"/>
      <c r="G536" s="763"/>
      <c r="H536" s="807" t="str">
        <f t="shared" si="226"/>
        <v/>
      </c>
      <c r="I536" s="761"/>
      <c r="J536" s="808" t="str">
        <f t="shared" si="240"/>
        <v/>
      </c>
      <c r="K536" s="808" t="str">
        <f t="shared" si="241"/>
        <v/>
      </c>
      <c r="L536" s="761"/>
      <c r="M536" s="760" t="str">
        <f t="shared" si="228"/>
        <v/>
      </c>
      <c r="N536" s="760" t="str">
        <f t="shared" si="232"/>
        <v/>
      </c>
      <c r="O536" s="762" t="str">
        <f t="shared" si="233"/>
        <v/>
      </c>
      <c r="P536" s="762" t="str">
        <f t="shared" si="242"/>
        <v/>
      </c>
      <c r="Q536" s="762" t="str">
        <f t="shared" si="227"/>
        <v/>
      </c>
      <c r="R536" s="762" t="str">
        <f t="shared" si="243"/>
        <v/>
      </c>
      <c r="S536" s="762" t="str">
        <f t="shared" si="234"/>
        <v/>
      </c>
      <c r="T536" s="762" t="str">
        <f t="shared" si="235"/>
        <v/>
      </c>
      <c r="U536" s="762" t="str">
        <f t="shared" si="244"/>
        <v/>
      </c>
      <c r="V536" s="762" t="str">
        <f t="shared" si="236"/>
        <v/>
      </c>
      <c r="W536" s="762" t="str">
        <f t="shared" si="229"/>
        <v/>
      </c>
      <c r="X536" s="833" t="str">
        <f t="shared" si="245"/>
        <v/>
      </c>
      <c r="Y536" s="762" t="str">
        <f t="shared" si="237"/>
        <v/>
      </c>
      <c r="Z536" s="762" t="str">
        <f t="shared" si="238"/>
        <v/>
      </c>
      <c r="AA536" s="762" t="str">
        <f t="shared" si="230"/>
        <v/>
      </c>
      <c r="AB536" s="762" t="str">
        <f t="shared" si="231"/>
        <v/>
      </c>
      <c r="AC536" s="762" t="str">
        <f t="shared" si="239"/>
        <v/>
      </c>
    </row>
    <row r="537" spans="1:29" hidden="1">
      <c r="A537" s="765"/>
      <c r="B537" s="765"/>
      <c r="C537" s="810"/>
      <c r="D537" s="763"/>
      <c r="E537" s="763"/>
      <c r="F537" s="763"/>
      <c r="G537" s="763"/>
      <c r="H537" s="807" t="str">
        <f t="shared" si="226"/>
        <v/>
      </c>
      <c r="I537" s="761"/>
      <c r="J537" s="808" t="str">
        <f t="shared" si="240"/>
        <v/>
      </c>
      <c r="K537" s="808" t="str">
        <f t="shared" si="241"/>
        <v/>
      </c>
      <c r="L537" s="761"/>
      <c r="M537" s="760" t="str">
        <f t="shared" si="228"/>
        <v/>
      </c>
      <c r="N537" s="760" t="str">
        <f t="shared" si="232"/>
        <v/>
      </c>
      <c r="O537" s="762" t="str">
        <f t="shared" si="233"/>
        <v/>
      </c>
      <c r="P537" s="762" t="str">
        <f t="shared" si="242"/>
        <v/>
      </c>
      <c r="Q537" s="762" t="str">
        <f t="shared" si="227"/>
        <v/>
      </c>
      <c r="R537" s="762" t="str">
        <f t="shared" si="243"/>
        <v/>
      </c>
      <c r="S537" s="762" t="str">
        <f t="shared" si="234"/>
        <v/>
      </c>
      <c r="T537" s="762" t="str">
        <f t="shared" si="235"/>
        <v/>
      </c>
      <c r="U537" s="762" t="str">
        <f t="shared" si="244"/>
        <v/>
      </c>
      <c r="V537" s="762" t="str">
        <f t="shared" si="236"/>
        <v/>
      </c>
      <c r="W537" s="762" t="str">
        <f t="shared" si="229"/>
        <v/>
      </c>
      <c r="X537" s="833" t="str">
        <f t="shared" si="245"/>
        <v/>
      </c>
      <c r="Y537" s="762" t="str">
        <f t="shared" si="237"/>
        <v/>
      </c>
      <c r="Z537" s="762" t="str">
        <f t="shared" si="238"/>
        <v/>
      </c>
      <c r="AA537" s="762" t="str">
        <f t="shared" si="230"/>
        <v/>
      </c>
      <c r="AB537" s="762" t="str">
        <f t="shared" si="231"/>
        <v/>
      </c>
      <c r="AC537" s="762" t="str">
        <f t="shared" si="239"/>
        <v/>
      </c>
    </row>
    <row r="538" spans="1:29" hidden="1">
      <c r="A538" s="765"/>
      <c r="B538" s="765"/>
      <c r="C538" s="810"/>
      <c r="D538" s="763"/>
      <c r="E538" s="763"/>
      <c r="F538" s="763"/>
      <c r="G538" s="763"/>
      <c r="H538" s="807" t="str">
        <f t="shared" si="226"/>
        <v/>
      </c>
      <c r="I538" s="761"/>
      <c r="J538" s="808" t="str">
        <f t="shared" si="240"/>
        <v/>
      </c>
      <c r="K538" s="808" t="str">
        <f t="shared" si="241"/>
        <v/>
      </c>
      <c r="L538" s="761"/>
      <c r="M538" s="760" t="str">
        <f t="shared" si="228"/>
        <v/>
      </c>
      <c r="N538" s="760" t="str">
        <f t="shared" si="232"/>
        <v/>
      </c>
      <c r="O538" s="762" t="str">
        <f t="shared" si="233"/>
        <v/>
      </c>
      <c r="P538" s="762" t="str">
        <f t="shared" si="242"/>
        <v/>
      </c>
      <c r="Q538" s="762" t="str">
        <f t="shared" si="227"/>
        <v/>
      </c>
      <c r="R538" s="762" t="str">
        <f t="shared" si="243"/>
        <v/>
      </c>
      <c r="S538" s="762" t="str">
        <f t="shared" si="234"/>
        <v/>
      </c>
      <c r="T538" s="762" t="str">
        <f t="shared" si="235"/>
        <v/>
      </c>
      <c r="U538" s="762" t="str">
        <f t="shared" si="244"/>
        <v/>
      </c>
      <c r="V538" s="762" t="str">
        <f t="shared" si="236"/>
        <v/>
      </c>
      <c r="W538" s="762" t="str">
        <f t="shared" si="229"/>
        <v/>
      </c>
      <c r="X538" s="833" t="str">
        <f t="shared" si="245"/>
        <v/>
      </c>
      <c r="Y538" s="762" t="str">
        <f t="shared" si="237"/>
        <v/>
      </c>
      <c r="Z538" s="762" t="str">
        <f t="shared" si="238"/>
        <v/>
      </c>
      <c r="AA538" s="762" t="str">
        <f t="shared" si="230"/>
        <v/>
      </c>
      <c r="AB538" s="762" t="str">
        <f t="shared" si="231"/>
        <v/>
      </c>
      <c r="AC538" s="762" t="str">
        <f t="shared" si="239"/>
        <v/>
      </c>
    </row>
    <row r="539" spans="1:29" hidden="1">
      <c r="A539" s="765"/>
      <c r="B539" s="765"/>
      <c r="C539" s="810"/>
      <c r="D539" s="763"/>
      <c r="E539" s="763"/>
      <c r="F539" s="763"/>
      <c r="G539" s="763"/>
      <c r="H539" s="807" t="str">
        <f t="shared" si="226"/>
        <v/>
      </c>
      <c r="I539" s="761"/>
      <c r="J539" s="808" t="str">
        <f t="shared" si="240"/>
        <v/>
      </c>
      <c r="K539" s="808" t="str">
        <f t="shared" si="241"/>
        <v/>
      </c>
      <c r="L539" s="761"/>
      <c r="M539" s="760" t="str">
        <f t="shared" si="228"/>
        <v/>
      </c>
      <c r="N539" s="760" t="str">
        <f t="shared" si="232"/>
        <v/>
      </c>
      <c r="O539" s="762" t="str">
        <f t="shared" si="233"/>
        <v/>
      </c>
      <c r="P539" s="762" t="str">
        <f t="shared" si="242"/>
        <v/>
      </c>
      <c r="Q539" s="762" t="str">
        <f t="shared" si="227"/>
        <v/>
      </c>
      <c r="R539" s="762" t="str">
        <f t="shared" si="243"/>
        <v/>
      </c>
      <c r="S539" s="762" t="str">
        <f t="shared" si="234"/>
        <v/>
      </c>
      <c r="T539" s="762" t="str">
        <f t="shared" si="235"/>
        <v/>
      </c>
      <c r="U539" s="762" t="str">
        <f t="shared" si="244"/>
        <v/>
      </c>
      <c r="V539" s="762" t="str">
        <f t="shared" si="236"/>
        <v/>
      </c>
      <c r="W539" s="762" t="str">
        <f t="shared" si="229"/>
        <v/>
      </c>
      <c r="X539" s="833" t="str">
        <f t="shared" si="245"/>
        <v/>
      </c>
      <c r="Y539" s="762" t="str">
        <f t="shared" si="237"/>
        <v/>
      </c>
      <c r="Z539" s="762" t="str">
        <f t="shared" si="238"/>
        <v/>
      </c>
      <c r="AA539" s="762" t="str">
        <f t="shared" si="230"/>
        <v/>
      </c>
      <c r="AB539" s="762" t="str">
        <f t="shared" si="231"/>
        <v/>
      </c>
      <c r="AC539" s="762" t="str">
        <f t="shared" si="239"/>
        <v/>
      </c>
    </row>
    <row r="540" spans="1:29" hidden="1">
      <c r="A540" s="765"/>
      <c r="B540" s="765"/>
      <c r="C540" s="810"/>
      <c r="D540" s="763"/>
      <c r="E540" s="763"/>
      <c r="F540" s="763"/>
      <c r="G540" s="763"/>
      <c r="H540" s="807" t="str">
        <f t="shared" si="226"/>
        <v/>
      </c>
      <c r="I540" s="761"/>
      <c r="J540" s="808" t="str">
        <f t="shared" si="240"/>
        <v/>
      </c>
      <c r="K540" s="808" t="str">
        <f t="shared" si="241"/>
        <v/>
      </c>
      <c r="L540" s="761"/>
      <c r="M540" s="760" t="str">
        <f t="shared" si="228"/>
        <v/>
      </c>
      <c r="N540" s="760" t="str">
        <f t="shared" si="232"/>
        <v/>
      </c>
      <c r="O540" s="762" t="str">
        <f t="shared" si="233"/>
        <v/>
      </c>
      <c r="P540" s="762" t="str">
        <f t="shared" si="242"/>
        <v/>
      </c>
      <c r="Q540" s="762" t="str">
        <f t="shared" si="227"/>
        <v/>
      </c>
      <c r="R540" s="762" t="str">
        <f t="shared" si="243"/>
        <v/>
      </c>
      <c r="S540" s="762" t="str">
        <f t="shared" si="234"/>
        <v/>
      </c>
      <c r="T540" s="762" t="str">
        <f t="shared" si="235"/>
        <v/>
      </c>
      <c r="U540" s="762" t="str">
        <f t="shared" si="244"/>
        <v/>
      </c>
      <c r="V540" s="762" t="str">
        <f t="shared" si="236"/>
        <v/>
      </c>
      <c r="W540" s="762" t="str">
        <f t="shared" si="229"/>
        <v/>
      </c>
      <c r="X540" s="833" t="str">
        <f t="shared" si="245"/>
        <v/>
      </c>
      <c r="Y540" s="762" t="str">
        <f t="shared" si="237"/>
        <v/>
      </c>
      <c r="Z540" s="762" t="str">
        <f t="shared" si="238"/>
        <v/>
      </c>
      <c r="AA540" s="762" t="str">
        <f t="shared" si="230"/>
        <v/>
      </c>
      <c r="AB540" s="762" t="str">
        <f t="shared" si="231"/>
        <v/>
      </c>
      <c r="AC540" s="762" t="str">
        <f t="shared" si="239"/>
        <v/>
      </c>
    </row>
    <row r="541" spans="1:29" hidden="1">
      <c r="A541" s="765"/>
      <c r="B541" s="765"/>
      <c r="C541" s="810"/>
      <c r="D541" s="763"/>
      <c r="E541" s="763"/>
      <c r="F541" s="763"/>
      <c r="G541" s="763"/>
      <c r="H541" s="807" t="str">
        <f t="shared" si="226"/>
        <v/>
      </c>
      <c r="I541" s="761"/>
      <c r="J541" s="808" t="str">
        <f t="shared" si="240"/>
        <v/>
      </c>
      <c r="K541" s="808" t="str">
        <f t="shared" si="241"/>
        <v/>
      </c>
      <c r="L541" s="761"/>
      <c r="M541" s="760" t="str">
        <f t="shared" si="228"/>
        <v/>
      </c>
      <c r="N541" s="760" t="str">
        <f t="shared" si="232"/>
        <v/>
      </c>
      <c r="O541" s="762" t="str">
        <f t="shared" si="233"/>
        <v/>
      </c>
      <c r="P541" s="762" t="str">
        <f t="shared" si="242"/>
        <v/>
      </c>
      <c r="Q541" s="762" t="str">
        <f t="shared" si="227"/>
        <v/>
      </c>
      <c r="R541" s="762" t="str">
        <f t="shared" si="243"/>
        <v/>
      </c>
      <c r="S541" s="762" t="str">
        <f t="shared" si="234"/>
        <v/>
      </c>
      <c r="T541" s="762" t="str">
        <f t="shared" si="235"/>
        <v/>
      </c>
      <c r="U541" s="762" t="str">
        <f t="shared" si="244"/>
        <v/>
      </c>
      <c r="V541" s="762" t="str">
        <f t="shared" si="236"/>
        <v/>
      </c>
      <c r="W541" s="762" t="str">
        <f t="shared" si="229"/>
        <v/>
      </c>
      <c r="X541" s="833" t="str">
        <f t="shared" si="245"/>
        <v/>
      </c>
      <c r="Y541" s="762" t="str">
        <f t="shared" si="237"/>
        <v/>
      </c>
      <c r="Z541" s="762" t="str">
        <f t="shared" si="238"/>
        <v/>
      </c>
      <c r="AA541" s="762" t="str">
        <f t="shared" si="230"/>
        <v/>
      </c>
      <c r="AB541" s="762" t="str">
        <f t="shared" si="231"/>
        <v/>
      </c>
      <c r="AC541" s="762" t="str">
        <f t="shared" si="239"/>
        <v/>
      </c>
    </row>
    <row r="542" spans="1:29" hidden="1">
      <c r="A542" s="765"/>
      <c r="B542" s="765"/>
      <c r="C542" s="810"/>
      <c r="D542" s="763"/>
      <c r="E542" s="763"/>
      <c r="F542" s="763"/>
      <c r="G542" s="763"/>
      <c r="H542" s="807" t="str">
        <f t="shared" si="226"/>
        <v/>
      </c>
      <c r="I542" s="761"/>
      <c r="J542" s="808" t="str">
        <f t="shared" si="240"/>
        <v/>
      </c>
      <c r="K542" s="808" t="str">
        <f t="shared" si="241"/>
        <v/>
      </c>
      <c r="L542" s="761"/>
      <c r="M542" s="760" t="str">
        <f t="shared" si="228"/>
        <v/>
      </c>
      <c r="N542" s="760" t="str">
        <f t="shared" si="232"/>
        <v/>
      </c>
      <c r="O542" s="762" t="str">
        <f t="shared" si="233"/>
        <v/>
      </c>
      <c r="P542" s="762" t="str">
        <f t="shared" si="242"/>
        <v/>
      </c>
      <c r="Q542" s="762" t="str">
        <f t="shared" si="227"/>
        <v/>
      </c>
      <c r="R542" s="762" t="str">
        <f t="shared" si="243"/>
        <v/>
      </c>
      <c r="S542" s="762" t="str">
        <f t="shared" si="234"/>
        <v/>
      </c>
      <c r="T542" s="762" t="str">
        <f t="shared" si="235"/>
        <v/>
      </c>
      <c r="U542" s="762" t="str">
        <f t="shared" si="244"/>
        <v/>
      </c>
      <c r="V542" s="762" t="str">
        <f t="shared" si="236"/>
        <v/>
      </c>
      <c r="W542" s="762" t="str">
        <f t="shared" si="229"/>
        <v/>
      </c>
      <c r="X542" s="833" t="str">
        <f t="shared" si="245"/>
        <v/>
      </c>
      <c r="Y542" s="762" t="str">
        <f t="shared" si="237"/>
        <v/>
      </c>
      <c r="Z542" s="762" t="str">
        <f t="shared" si="238"/>
        <v/>
      </c>
      <c r="AA542" s="762" t="str">
        <f t="shared" si="230"/>
        <v/>
      </c>
      <c r="AB542" s="762" t="str">
        <f t="shared" si="231"/>
        <v/>
      </c>
      <c r="AC542" s="762" t="str">
        <f t="shared" si="239"/>
        <v/>
      </c>
    </row>
    <row r="543" spans="1:29" hidden="1">
      <c r="A543" s="765"/>
      <c r="B543" s="765"/>
      <c r="C543" s="810"/>
      <c r="D543" s="763"/>
      <c r="E543" s="763"/>
      <c r="F543" s="763"/>
      <c r="G543" s="763"/>
      <c r="H543" s="807" t="str">
        <f t="shared" si="226"/>
        <v/>
      </c>
      <c r="I543" s="761"/>
      <c r="J543" s="808" t="str">
        <f t="shared" si="240"/>
        <v/>
      </c>
      <c r="K543" s="808" t="str">
        <f t="shared" si="241"/>
        <v/>
      </c>
      <c r="L543" s="761"/>
      <c r="M543" s="760" t="str">
        <f t="shared" si="228"/>
        <v/>
      </c>
      <c r="N543" s="760" t="str">
        <f t="shared" si="232"/>
        <v/>
      </c>
      <c r="O543" s="762" t="str">
        <f t="shared" si="233"/>
        <v/>
      </c>
      <c r="P543" s="762" t="str">
        <f t="shared" si="242"/>
        <v/>
      </c>
      <c r="Q543" s="762" t="str">
        <f t="shared" si="227"/>
        <v/>
      </c>
      <c r="R543" s="762" t="str">
        <f t="shared" si="243"/>
        <v/>
      </c>
      <c r="S543" s="762" t="str">
        <f t="shared" si="234"/>
        <v/>
      </c>
      <c r="T543" s="762" t="str">
        <f t="shared" si="235"/>
        <v/>
      </c>
      <c r="U543" s="762" t="str">
        <f t="shared" si="244"/>
        <v/>
      </c>
      <c r="V543" s="762" t="str">
        <f t="shared" si="236"/>
        <v/>
      </c>
      <c r="W543" s="762" t="str">
        <f t="shared" si="229"/>
        <v/>
      </c>
      <c r="X543" s="833" t="str">
        <f t="shared" si="245"/>
        <v/>
      </c>
      <c r="Y543" s="762" t="str">
        <f t="shared" si="237"/>
        <v/>
      </c>
      <c r="Z543" s="762" t="str">
        <f t="shared" si="238"/>
        <v/>
      </c>
      <c r="AA543" s="762" t="str">
        <f t="shared" si="230"/>
        <v/>
      </c>
      <c r="AB543" s="762" t="str">
        <f t="shared" si="231"/>
        <v/>
      </c>
      <c r="AC543" s="762" t="str">
        <f t="shared" si="239"/>
        <v/>
      </c>
    </row>
    <row r="544" spans="1:29" hidden="1">
      <c r="A544" s="765"/>
      <c r="B544" s="765"/>
      <c r="C544" s="810"/>
      <c r="D544" s="763"/>
      <c r="E544" s="763"/>
      <c r="F544" s="763"/>
      <c r="G544" s="763"/>
      <c r="H544" s="807" t="str">
        <f t="shared" si="226"/>
        <v/>
      </c>
      <c r="I544" s="761"/>
      <c r="J544" s="808" t="str">
        <f t="shared" si="240"/>
        <v/>
      </c>
      <c r="K544" s="808" t="str">
        <f t="shared" si="241"/>
        <v/>
      </c>
      <c r="L544" s="761"/>
      <c r="M544" s="760" t="str">
        <f t="shared" si="228"/>
        <v/>
      </c>
      <c r="N544" s="760" t="str">
        <f t="shared" si="232"/>
        <v/>
      </c>
      <c r="O544" s="762" t="str">
        <f t="shared" si="233"/>
        <v/>
      </c>
      <c r="P544" s="762" t="str">
        <f t="shared" si="242"/>
        <v/>
      </c>
      <c r="Q544" s="762" t="str">
        <f t="shared" si="227"/>
        <v/>
      </c>
      <c r="R544" s="762" t="str">
        <f t="shared" si="243"/>
        <v/>
      </c>
      <c r="S544" s="762" t="str">
        <f t="shared" si="234"/>
        <v/>
      </c>
      <c r="T544" s="762" t="str">
        <f t="shared" si="235"/>
        <v/>
      </c>
      <c r="U544" s="762" t="str">
        <f t="shared" si="244"/>
        <v/>
      </c>
      <c r="V544" s="762" t="str">
        <f t="shared" si="236"/>
        <v/>
      </c>
      <c r="W544" s="762" t="str">
        <f t="shared" si="229"/>
        <v/>
      </c>
      <c r="X544" s="833" t="str">
        <f t="shared" si="245"/>
        <v/>
      </c>
      <c r="Y544" s="762" t="str">
        <f t="shared" si="237"/>
        <v/>
      </c>
      <c r="Z544" s="762" t="str">
        <f t="shared" si="238"/>
        <v/>
      </c>
      <c r="AA544" s="762" t="str">
        <f t="shared" si="230"/>
        <v/>
      </c>
      <c r="AB544" s="762" t="str">
        <f t="shared" si="231"/>
        <v/>
      </c>
      <c r="AC544" s="762" t="str">
        <f t="shared" si="239"/>
        <v/>
      </c>
    </row>
    <row r="545" spans="1:29" hidden="1">
      <c r="A545" s="765"/>
      <c r="B545" s="765"/>
      <c r="C545" s="810"/>
      <c r="D545" s="763"/>
      <c r="E545" s="763"/>
      <c r="F545" s="763"/>
      <c r="G545" s="763"/>
      <c r="H545" s="807" t="str">
        <f t="shared" si="226"/>
        <v/>
      </c>
      <c r="I545" s="761"/>
      <c r="J545" s="808" t="str">
        <f t="shared" si="240"/>
        <v/>
      </c>
      <c r="K545" s="808" t="str">
        <f t="shared" si="241"/>
        <v/>
      </c>
      <c r="L545" s="761"/>
      <c r="M545" s="760" t="str">
        <f t="shared" si="228"/>
        <v/>
      </c>
      <c r="N545" s="760" t="str">
        <f t="shared" si="232"/>
        <v/>
      </c>
      <c r="O545" s="762" t="str">
        <f t="shared" si="233"/>
        <v/>
      </c>
      <c r="P545" s="762" t="str">
        <f t="shared" si="242"/>
        <v/>
      </c>
      <c r="Q545" s="762" t="str">
        <f t="shared" si="227"/>
        <v/>
      </c>
      <c r="R545" s="762" t="str">
        <f t="shared" si="243"/>
        <v/>
      </c>
      <c r="S545" s="762" t="str">
        <f t="shared" si="234"/>
        <v/>
      </c>
      <c r="T545" s="762" t="str">
        <f t="shared" si="235"/>
        <v/>
      </c>
      <c r="U545" s="762" t="str">
        <f t="shared" si="244"/>
        <v/>
      </c>
      <c r="V545" s="762" t="str">
        <f t="shared" si="236"/>
        <v/>
      </c>
      <c r="W545" s="762" t="str">
        <f t="shared" si="229"/>
        <v/>
      </c>
      <c r="X545" s="833" t="str">
        <f t="shared" si="245"/>
        <v/>
      </c>
      <c r="Y545" s="762" t="str">
        <f t="shared" si="237"/>
        <v/>
      </c>
      <c r="Z545" s="762" t="str">
        <f t="shared" si="238"/>
        <v/>
      </c>
      <c r="AA545" s="762" t="str">
        <f t="shared" si="230"/>
        <v/>
      </c>
      <c r="AB545" s="762" t="str">
        <f t="shared" si="231"/>
        <v/>
      </c>
      <c r="AC545" s="762" t="str">
        <f t="shared" si="239"/>
        <v/>
      </c>
    </row>
    <row r="546" spans="1:29" hidden="1">
      <c r="A546" s="765"/>
      <c r="B546" s="765"/>
      <c r="C546" s="810"/>
      <c r="D546" s="763"/>
      <c r="E546" s="763"/>
      <c r="F546" s="763"/>
      <c r="G546" s="763"/>
      <c r="H546" s="807" t="str">
        <f t="shared" si="226"/>
        <v/>
      </c>
      <c r="I546" s="761"/>
      <c r="J546" s="808" t="str">
        <f t="shared" si="240"/>
        <v/>
      </c>
      <c r="K546" s="808" t="str">
        <f t="shared" si="241"/>
        <v/>
      </c>
      <c r="L546" s="761"/>
      <c r="M546" s="760" t="str">
        <f t="shared" si="228"/>
        <v/>
      </c>
      <c r="N546" s="760" t="str">
        <f t="shared" si="232"/>
        <v/>
      </c>
      <c r="O546" s="762" t="str">
        <f t="shared" si="233"/>
        <v/>
      </c>
      <c r="P546" s="762" t="str">
        <f t="shared" si="242"/>
        <v/>
      </c>
      <c r="Q546" s="762" t="str">
        <f t="shared" si="227"/>
        <v/>
      </c>
      <c r="R546" s="762" t="str">
        <f t="shared" si="243"/>
        <v/>
      </c>
      <c r="S546" s="762" t="str">
        <f t="shared" si="234"/>
        <v/>
      </c>
      <c r="T546" s="762" t="str">
        <f t="shared" si="235"/>
        <v/>
      </c>
      <c r="U546" s="762" t="str">
        <f t="shared" si="244"/>
        <v/>
      </c>
      <c r="V546" s="762" t="str">
        <f t="shared" si="236"/>
        <v/>
      </c>
      <c r="W546" s="762" t="str">
        <f t="shared" si="229"/>
        <v/>
      </c>
      <c r="X546" s="833" t="str">
        <f t="shared" si="245"/>
        <v/>
      </c>
      <c r="Y546" s="762" t="str">
        <f t="shared" si="237"/>
        <v/>
      </c>
      <c r="Z546" s="762" t="str">
        <f t="shared" si="238"/>
        <v/>
      </c>
      <c r="AA546" s="762" t="str">
        <f t="shared" si="230"/>
        <v/>
      </c>
      <c r="AB546" s="762" t="str">
        <f t="shared" si="231"/>
        <v/>
      </c>
      <c r="AC546" s="762" t="str">
        <f t="shared" si="239"/>
        <v/>
      </c>
    </row>
    <row r="547" spans="1:29" hidden="1">
      <c r="A547" s="765"/>
      <c r="B547" s="765"/>
      <c r="C547" s="810"/>
      <c r="D547" s="763"/>
      <c r="E547" s="763"/>
      <c r="F547" s="763"/>
      <c r="G547" s="763"/>
      <c r="H547" s="807" t="str">
        <f t="shared" si="226"/>
        <v/>
      </c>
      <c r="I547" s="761"/>
      <c r="J547" s="808" t="str">
        <f t="shared" si="240"/>
        <v/>
      </c>
      <c r="K547" s="808" t="str">
        <f t="shared" si="241"/>
        <v/>
      </c>
      <c r="L547" s="761"/>
      <c r="M547" s="760" t="str">
        <f t="shared" si="228"/>
        <v/>
      </c>
      <c r="N547" s="760" t="str">
        <f t="shared" si="232"/>
        <v/>
      </c>
      <c r="O547" s="762" t="str">
        <f t="shared" si="233"/>
        <v/>
      </c>
      <c r="P547" s="762" t="str">
        <f t="shared" si="242"/>
        <v/>
      </c>
      <c r="Q547" s="762" t="str">
        <f t="shared" si="227"/>
        <v/>
      </c>
      <c r="R547" s="762" t="str">
        <f t="shared" si="243"/>
        <v/>
      </c>
      <c r="S547" s="762" t="str">
        <f t="shared" si="234"/>
        <v/>
      </c>
      <c r="T547" s="762" t="str">
        <f t="shared" si="235"/>
        <v/>
      </c>
      <c r="U547" s="762" t="str">
        <f t="shared" si="244"/>
        <v/>
      </c>
      <c r="V547" s="762" t="str">
        <f t="shared" si="236"/>
        <v/>
      </c>
      <c r="W547" s="762" t="str">
        <f t="shared" si="229"/>
        <v/>
      </c>
      <c r="X547" s="833" t="str">
        <f t="shared" si="245"/>
        <v/>
      </c>
      <c r="Y547" s="762" t="str">
        <f t="shared" si="237"/>
        <v/>
      </c>
      <c r="Z547" s="762" t="str">
        <f t="shared" si="238"/>
        <v/>
      </c>
      <c r="AA547" s="762" t="str">
        <f t="shared" si="230"/>
        <v/>
      </c>
      <c r="AB547" s="762" t="str">
        <f t="shared" si="231"/>
        <v/>
      </c>
      <c r="AC547" s="762" t="str">
        <f t="shared" si="239"/>
        <v/>
      </c>
    </row>
    <row r="548" spans="1:29" hidden="1">
      <c r="A548" s="765"/>
      <c r="B548" s="765"/>
      <c r="C548" s="810"/>
      <c r="D548" s="763"/>
      <c r="E548" s="763"/>
      <c r="F548" s="763"/>
      <c r="G548" s="763"/>
      <c r="H548" s="807" t="str">
        <f t="shared" si="226"/>
        <v/>
      </c>
      <c r="I548" s="761"/>
      <c r="J548" s="808" t="str">
        <f t="shared" si="240"/>
        <v/>
      </c>
      <c r="K548" s="808" t="str">
        <f t="shared" si="241"/>
        <v/>
      </c>
      <c r="L548" s="761"/>
      <c r="M548" s="760" t="str">
        <f t="shared" si="228"/>
        <v/>
      </c>
      <c r="N548" s="760" t="str">
        <f t="shared" si="232"/>
        <v/>
      </c>
      <c r="O548" s="762" t="str">
        <f t="shared" si="233"/>
        <v/>
      </c>
      <c r="P548" s="762" t="str">
        <f t="shared" si="242"/>
        <v/>
      </c>
      <c r="Q548" s="762" t="str">
        <f t="shared" si="227"/>
        <v/>
      </c>
      <c r="R548" s="762" t="str">
        <f t="shared" si="243"/>
        <v/>
      </c>
      <c r="S548" s="762" t="str">
        <f t="shared" si="234"/>
        <v/>
      </c>
      <c r="T548" s="762" t="str">
        <f t="shared" si="235"/>
        <v/>
      </c>
      <c r="U548" s="762" t="str">
        <f t="shared" si="244"/>
        <v/>
      </c>
      <c r="V548" s="762" t="str">
        <f t="shared" si="236"/>
        <v/>
      </c>
      <c r="W548" s="762" t="str">
        <f t="shared" si="229"/>
        <v/>
      </c>
      <c r="X548" s="833" t="str">
        <f t="shared" si="245"/>
        <v/>
      </c>
      <c r="Y548" s="762" t="str">
        <f t="shared" si="237"/>
        <v/>
      </c>
      <c r="Z548" s="762" t="str">
        <f t="shared" si="238"/>
        <v/>
      </c>
      <c r="AA548" s="762" t="str">
        <f t="shared" si="230"/>
        <v/>
      </c>
      <c r="AB548" s="762" t="str">
        <f t="shared" si="231"/>
        <v/>
      </c>
      <c r="AC548" s="762" t="str">
        <f t="shared" si="239"/>
        <v/>
      </c>
    </row>
    <row r="549" spans="1:29" hidden="1">
      <c r="A549" s="765"/>
      <c r="B549" s="765"/>
      <c r="C549" s="810"/>
      <c r="D549" s="763"/>
      <c r="E549" s="763"/>
      <c r="F549" s="763"/>
      <c r="G549" s="763"/>
      <c r="H549" s="807" t="str">
        <f t="shared" si="226"/>
        <v/>
      </c>
      <c r="I549" s="761"/>
      <c r="J549" s="808" t="str">
        <f t="shared" si="240"/>
        <v/>
      </c>
      <c r="K549" s="808" t="str">
        <f t="shared" si="241"/>
        <v/>
      </c>
      <c r="L549" s="761"/>
      <c r="M549" s="760" t="str">
        <f t="shared" si="228"/>
        <v/>
      </c>
      <c r="N549" s="760" t="str">
        <f t="shared" si="232"/>
        <v/>
      </c>
      <c r="O549" s="762" t="str">
        <f t="shared" si="233"/>
        <v/>
      </c>
      <c r="P549" s="762" t="str">
        <f t="shared" si="242"/>
        <v/>
      </c>
      <c r="Q549" s="762" t="str">
        <f t="shared" si="227"/>
        <v/>
      </c>
      <c r="R549" s="762" t="str">
        <f t="shared" si="243"/>
        <v/>
      </c>
      <c r="S549" s="762" t="str">
        <f t="shared" si="234"/>
        <v/>
      </c>
      <c r="T549" s="762" t="str">
        <f t="shared" si="235"/>
        <v/>
      </c>
      <c r="U549" s="762" t="str">
        <f t="shared" si="244"/>
        <v/>
      </c>
      <c r="V549" s="762" t="str">
        <f t="shared" si="236"/>
        <v/>
      </c>
      <c r="W549" s="762" t="str">
        <f t="shared" si="229"/>
        <v/>
      </c>
      <c r="X549" s="833" t="str">
        <f t="shared" si="245"/>
        <v/>
      </c>
      <c r="Y549" s="762" t="str">
        <f t="shared" si="237"/>
        <v/>
      </c>
      <c r="Z549" s="762" t="str">
        <f t="shared" si="238"/>
        <v/>
      </c>
      <c r="AA549" s="762" t="str">
        <f t="shared" si="230"/>
        <v/>
      </c>
      <c r="AB549" s="762" t="str">
        <f t="shared" si="231"/>
        <v/>
      </c>
      <c r="AC549" s="762" t="str">
        <f t="shared" si="239"/>
        <v/>
      </c>
    </row>
    <row r="550" spans="1:29" hidden="1">
      <c r="A550" s="765"/>
      <c r="B550" s="765"/>
      <c r="C550" s="810"/>
      <c r="D550" s="763"/>
      <c r="E550" s="763"/>
      <c r="F550" s="763"/>
      <c r="G550" s="763"/>
      <c r="H550" s="807" t="str">
        <f t="shared" si="226"/>
        <v/>
      </c>
      <c r="I550" s="761"/>
      <c r="J550" s="808" t="str">
        <f t="shared" si="240"/>
        <v/>
      </c>
      <c r="K550" s="808" t="str">
        <f t="shared" si="241"/>
        <v/>
      </c>
      <c r="L550" s="761"/>
      <c r="M550" s="760" t="str">
        <f t="shared" si="228"/>
        <v/>
      </c>
      <c r="N550" s="760" t="str">
        <f t="shared" si="232"/>
        <v/>
      </c>
      <c r="O550" s="762" t="str">
        <f t="shared" si="233"/>
        <v/>
      </c>
      <c r="P550" s="762" t="str">
        <f t="shared" si="242"/>
        <v/>
      </c>
      <c r="Q550" s="762" t="str">
        <f t="shared" si="227"/>
        <v/>
      </c>
      <c r="R550" s="762" t="str">
        <f t="shared" si="243"/>
        <v/>
      </c>
      <c r="S550" s="762" t="str">
        <f t="shared" si="234"/>
        <v/>
      </c>
      <c r="T550" s="762" t="str">
        <f t="shared" si="235"/>
        <v/>
      </c>
      <c r="U550" s="762" t="str">
        <f t="shared" si="244"/>
        <v/>
      </c>
      <c r="V550" s="762" t="str">
        <f t="shared" si="236"/>
        <v/>
      </c>
      <c r="W550" s="762" t="str">
        <f t="shared" si="229"/>
        <v/>
      </c>
      <c r="X550" s="833" t="str">
        <f t="shared" si="245"/>
        <v/>
      </c>
      <c r="Y550" s="762" t="str">
        <f t="shared" si="237"/>
        <v/>
      </c>
      <c r="Z550" s="762" t="str">
        <f t="shared" si="238"/>
        <v/>
      </c>
      <c r="AA550" s="762" t="str">
        <f t="shared" si="230"/>
        <v/>
      </c>
      <c r="AB550" s="762" t="str">
        <f t="shared" si="231"/>
        <v/>
      </c>
      <c r="AC550" s="762" t="str">
        <f t="shared" si="239"/>
        <v/>
      </c>
    </row>
    <row r="551" spans="1:29" hidden="1">
      <c r="A551" s="765"/>
      <c r="B551" s="765"/>
      <c r="C551" s="810"/>
      <c r="D551" s="763"/>
      <c r="E551" s="763"/>
      <c r="F551" s="763"/>
      <c r="G551" s="763"/>
      <c r="H551" s="807" t="str">
        <f t="shared" si="226"/>
        <v/>
      </c>
      <c r="I551" s="761"/>
      <c r="J551" s="808" t="str">
        <f t="shared" si="240"/>
        <v/>
      </c>
      <c r="K551" s="808" t="str">
        <f t="shared" si="241"/>
        <v/>
      </c>
      <c r="L551" s="761"/>
      <c r="M551" s="760" t="str">
        <f t="shared" si="228"/>
        <v/>
      </c>
      <c r="N551" s="760" t="str">
        <f t="shared" si="232"/>
        <v/>
      </c>
      <c r="O551" s="762" t="str">
        <f t="shared" si="233"/>
        <v/>
      </c>
      <c r="P551" s="762" t="str">
        <f t="shared" si="242"/>
        <v/>
      </c>
      <c r="Q551" s="762" t="str">
        <f t="shared" si="227"/>
        <v/>
      </c>
      <c r="R551" s="762" t="str">
        <f t="shared" si="243"/>
        <v/>
      </c>
      <c r="S551" s="762" t="str">
        <f t="shared" si="234"/>
        <v/>
      </c>
      <c r="T551" s="762" t="str">
        <f t="shared" si="235"/>
        <v/>
      </c>
      <c r="U551" s="762" t="str">
        <f t="shared" si="244"/>
        <v/>
      </c>
      <c r="V551" s="762" t="str">
        <f t="shared" si="236"/>
        <v/>
      </c>
      <c r="W551" s="762" t="str">
        <f t="shared" si="229"/>
        <v/>
      </c>
      <c r="X551" s="833" t="str">
        <f t="shared" si="245"/>
        <v/>
      </c>
      <c r="Y551" s="762" t="str">
        <f t="shared" si="237"/>
        <v/>
      </c>
      <c r="Z551" s="762" t="str">
        <f t="shared" si="238"/>
        <v/>
      </c>
      <c r="AA551" s="762" t="str">
        <f t="shared" si="230"/>
        <v/>
      </c>
      <c r="AB551" s="762" t="str">
        <f t="shared" si="231"/>
        <v/>
      </c>
      <c r="AC551" s="762" t="str">
        <f t="shared" si="239"/>
        <v/>
      </c>
    </row>
    <row r="552" spans="1:29" hidden="1">
      <c r="A552" s="765"/>
      <c r="B552" s="765"/>
      <c r="C552" s="810"/>
      <c r="D552" s="763"/>
      <c r="E552" s="763"/>
      <c r="F552" s="763"/>
      <c r="G552" s="763"/>
      <c r="H552" s="807" t="str">
        <f t="shared" si="226"/>
        <v/>
      </c>
      <c r="I552" s="761"/>
      <c r="J552" s="808" t="str">
        <f t="shared" si="240"/>
        <v/>
      </c>
      <c r="K552" s="808" t="str">
        <f t="shared" si="241"/>
        <v/>
      </c>
      <c r="L552" s="761"/>
      <c r="M552" s="760" t="str">
        <f t="shared" si="228"/>
        <v/>
      </c>
      <c r="N552" s="760" t="str">
        <f t="shared" si="232"/>
        <v/>
      </c>
      <c r="O552" s="762" t="str">
        <f t="shared" si="233"/>
        <v/>
      </c>
      <c r="P552" s="762" t="str">
        <f t="shared" si="242"/>
        <v/>
      </c>
      <c r="Q552" s="762" t="str">
        <f t="shared" si="227"/>
        <v/>
      </c>
      <c r="R552" s="762" t="str">
        <f t="shared" si="243"/>
        <v/>
      </c>
      <c r="S552" s="762" t="str">
        <f t="shared" si="234"/>
        <v/>
      </c>
      <c r="T552" s="762" t="str">
        <f t="shared" si="235"/>
        <v/>
      </c>
      <c r="U552" s="762" t="str">
        <f t="shared" si="244"/>
        <v/>
      </c>
      <c r="V552" s="762" t="str">
        <f t="shared" si="236"/>
        <v/>
      </c>
      <c r="W552" s="762" t="str">
        <f t="shared" si="229"/>
        <v/>
      </c>
      <c r="X552" s="833" t="str">
        <f t="shared" si="245"/>
        <v/>
      </c>
      <c r="Y552" s="762" t="str">
        <f t="shared" si="237"/>
        <v/>
      </c>
      <c r="Z552" s="762" t="str">
        <f t="shared" si="238"/>
        <v/>
      </c>
      <c r="AA552" s="762" t="str">
        <f t="shared" si="230"/>
        <v/>
      </c>
      <c r="AB552" s="762" t="str">
        <f t="shared" si="231"/>
        <v/>
      </c>
      <c r="AC552" s="762" t="str">
        <f t="shared" si="239"/>
        <v/>
      </c>
    </row>
    <row r="553" spans="1:29" hidden="1">
      <c r="A553" s="765"/>
      <c r="B553" s="765"/>
      <c r="C553" s="810"/>
      <c r="D553" s="763"/>
      <c r="E553" s="763"/>
      <c r="F553" s="763"/>
      <c r="G553" s="763"/>
      <c r="H553" s="807" t="str">
        <f t="shared" si="226"/>
        <v/>
      </c>
      <c r="I553" s="761"/>
      <c r="J553" s="808" t="str">
        <f t="shared" si="240"/>
        <v/>
      </c>
      <c r="K553" s="808" t="str">
        <f t="shared" si="241"/>
        <v/>
      </c>
      <c r="L553" s="761"/>
      <c r="M553" s="760" t="str">
        <f t="shared" si="228"/>
        <v/>
      </c>
      <c r="N553" s="760" t="str">
        <f t="shared" si="232"/>
        <v/>
      </c>
      <c r="O553" s="762" t="str">
        <f t="shared" si="233"/>
        <v/>
      </c>
      <c r="P553" s="762" t="str">
        <f t="shared" si="242"/>
        <v/>
      </c>
      <c r="Q553" s="762" t="str">
        <f t="shared" si="227"/>
        <v/>
      </c>
      <c r="R553" s="762" t="str">
        <f t="shared" si="243"/>
        <v/>
      </c>
      <c r="S553" s="762" t="str">
        <f t="shared" si="234"/>
        <v/>
      </c>
      <c r="T553" s="762" t="str">
        <f t="shared" si="235"/>
        <v/>
      </c>
      <c r="U553" s="762" t="str">
        <f t="shared" si="244"/>
        <v/>
      </c>
      <c r="V553" s="762" t="str">
        <f t="shared" si="236"/>
        <v/>
      </c>
      <c r="W553" s="762" t="str">
        <f t="shared" si="229"/>
        <v/>
      </c>
      <c r="X553" s="833" t="str">
        <f t="shared" si="245"/>
        <v/>
      </c>
      <c r="Y553" s="762" t="str">
        <f t="shared" si="237"/>
        <v/>
      </c>
      <c r="Z553" s="762" t="str">
        <f t="shared" si="238"/>
        <v/>
      </c>
      <c r="AA553" s="762" t="str">
        <f t="shared" si="230"/>
        <v/>
      </c>
      <c r="AB553" s="762" t="str">
        <f t="shared" si="231"/>
        <v/>
      </c>
      <c r="AC553" s="762" t="str">
        <f t="shared" si="239"/>
        <v/>
      </c>
    </row>
    <row r="554" spans="1:29" hidden="1">
      <c r="A554" s="765"/>
      <c r="B554" s="765"/>
      <c r="C554" s="810"/>
      <c r="D554" s="763"/>
      <c r="E554" s="763"/>
      <c r="F554" s="763"/>
      <c r="G554" s="763"/>
      <c r="H554" s="807" t="str">
        <f t="shared" si="226"/>
        <v/>
      </c>
      <c r="I554" s="761"/>
      <c r="J554" s="808" t="str">
        <f t="shared" si="240"/>
        <v/>
      </c>
      <c r="K554" s="808" t="str">
        <f t="shared" si="241"/>
        <v/>
      </c>
      <c r="L554" s="761"/>
      <c r="M554" s="760" t="str">
        <f t="shared" si="228"/>
        <v/>
      </c>
      <c r="N554" s="760" t="str">
        <f t="shared" si="232"/>
        <v/>
      </c>
      <c r="O554" s="762" t="str">
        <f t="shared" si="233"/>
        <v/>
      </c>
      <c r="P554" s="762" t="str">
        <f t="shared" si="242"/>
        <v/>
      </c>
      <c r="Q554" s="762" t="str">
        <f t="shared" si="227"/>
        <v/>
      </c>
      <c r="R554" s="762" t="str">
        <f t="shared" si="243"/>
        <v/>
      </c>
      <c r="S554" s="762" t="str">
        <f t="shared" si="234"/>
        <v/>
      </c>
      <c r="T554" s="762" t="str">
        <f t="shared" si="235"/>
        <v/>
      </c>
      <c r="U554" s="762" t="str">
        <f t="shared" si="244"/>
        <v/>
      </c>
      <c r="V554" s="762" t="str">
        <f t="shared" si="236"/>
        <v/>
      </c>
      <c r="W554" s="762" t="str">
        <f t="shared" si="229"/>
        <v/>
      </c>
      <c r="X554" s="833" t="str">
        <f t="shared" si="245"/>
        <v/>
      </c>
      <c r="Y554" s="762" t="str">
        <f t="shared" si="237"/>
        <v/>
      </c>
      <c r="Z554" s="762" t="str">
        <f t="shared" si="238"/>
        <v/>
      </c>
      <c r="AA554" s="762" t="str">
        <f t="shared" si="230"/>
        <v/>
      </c>
      <c r="AB554" s="762" t="str">
        <f t="shared" si="231"/>
        <v/>
      </c>
      <c r="AC554" s="762" t="str">
        <f t="shared" si="239"/>
        <v/>
      </c>
    </row>
    <row r="555" spans="1:29" hidden="1">
      <c r="A555" s="765"/>
      <c r="B555" s="765"/>
      <c r="C555" s="810"/>
      <c r="D555" s="763"/>
      <c r="E555" s="763"/>
      <c r="F555" s="763"/>
      <c r="G555" s="763"/>
      <c r="H555" s="807" t="str">
        <f t="shared" si="226"/>
        <v/>
      </c>
      <c r="I555" s="761"/>
      <c r="J555" s="808" t="str">
        <f t="shared" si="240"/>
        <v/>
      </c>
      <c r="K555" s="808" t="str">
        <f t="shared" si="241"/>
        <v/>
      </c>
      <c r="L555" s="761"/>
      <c r="M555" s="760" t="str">
        <f t="shared" si="228"/>
        <v/>
      </c>
      <c r="N555" s="760" t="str">
        <f t="shared" si="232"/>
        <v/>
      </c>
      <c r="O555" s="762" t="str">
        <f t="shared" si="233"/>
        <v/>
      </c>
      <c r="P555" s="762" t="str">
        <f t="shared" si="242"/>
        <v/>
      </c>
      <c r="Q555" s="762" t="str">
        <f t="shared" si="227"/>
        <v/>
      </c>
      <c r="R555" s="762" t="str">
        <f t="shared" si="243"/>
        <v/>
      </c>
      <c r="S555" s="762" t="str">
        <f t="shared" si="234"/>
        <v/>
      </c>
      <c r="T555" s="762" t="str">
        <f t="shared" si="235"/>
        <v/>
      </c>
      <c r="U555" s="762" t="str">
        <f t="shared" si="244"/>
        <v/>
      </c>
      <c r="V555" s="762" t="str">
        <f t="shared" si="236"/>
        <v/>
      </c>
      <c r="W555" s="762" t="str">
        <f t="shared" si="229"/>
        <v/>
      </c>
      <c r="X555" s="833" t="str">
        <f t="shared" si="245"/>
        <v/>
      </c>
      <c r="Y555" s="762" t="str">
        <f t="shared" si="237"/>
        <v/>
      </c>
      <c r="Z555" s="762" t="str">
        <f t="shared" si="238"/>
        <v/>
      </c>
      <c r="AA555" s="762" t="str">
        <f t="shared" si="230"/>
        <v/>
      </c>
      <c r="AB555" s="762" t="str">
        <f t="shared" si="231"/>
        <v/>
      </c>
      <c r="AC555" s="762" t="str">
        <f t="shared" si="239"/>
        <v/>
      </c>
    </row>
    <row r="556" spans="1:29" hidden="1">
      <c r="A556" s="765"/>
      <c r="B556" s="765"/>
      <c r="C556" s="810"/>
      <c r="D556" s="763"/>
      <c r="E556" s="763"/>
      <c r="F556" s="763"/>
      <c r="G556" s="763"/>
      <c r="H556" s="807" t="str">
        <f t="shared" si="226"/>
        <v/>
      </c>
      <c r="I556" s="761"/>
      <c r="J556" s="808" t="str">
        <f t="shared" si="240"/>
        <v/>
      </c>
      <c r="K556" s="808" t="str">
        <f t="shared" si="241"/>
        <v/>
      </c>
      <c r="L556" s="761"/>
      <c r="M556" s="760" t="str">
        <f t="shared" si="228"/>
        <v/>
      </c>
      <c r="N556" s="760" t="str">
        <f t="shared" si="232"/>
        <v/>
      </c>
      <c r="O556" s="762" t="str">
        <f t="shared" si="233"/>
        <v/>
      </c>
      <c r="P556" s="762" t="str">
        <f t="shared" si="242"/>
        <v/>
      </c>
      <c r="Q556" s="762" t="str">
        <f t="shared" si="227"/>
        <v/>
      </c>
      <c r="R556" s="762" t="str">
        <f t="shared" si="243"/>
        <v/>
      </c>
      <c r="S556" s="762" t="str">
        <f t="shared" si="234"/>
        <v/>
      </c>
      <c r="T556" s="762" t="str">
        <f t="shared" si="235"/>
        <v/>
      </c>
      <c r="U556" s="762" t="str">
        <f t="shared" si="244"/>
        <v/>
      </c>
      <c r="V556" s="762" t="str">
        <f t="shared" si="236"/>
        <v/>
      </c>
      <c r="W556" s="762" t="str">
        <f t="shared" si="229"/>
        <v/>
      </c>
      <c r="X556" s="833" t="str">
        <f t="shared" si="245"/>
        <v/>
      </c>
      <c r="Y556" s="762" t="str">
        <f t="shared" si="237"/>
        <v/>
      </c>
      <c r="Z556" s="762" t="str">
        <f t="shared" si="238"/>
        <v/>
      </c>
      <c r="AA556" s="762" t="str">
        <f t="shared" si="230"/>
        <v/>
      </c>
      <c r="AB556" s="762" t="str">
        <f t="shared" si="231"/>
        <v/>
      </c>
      <c r="AC556" s="762" t="str">
        <f t="shared" si="239"/>
        <v/>
      </c>
    </row>
    <row r="557" spans="1:29" hidden="1">
      <c r="A557" s="765"/>
      <c r="B557" s="765"/>
      <c r="C557" s="810"/>
      <c r="D557" s="763"/>
      <c r="E557" s="763"/>
      <c r="F557" s="763"/>
      <c r="G557" s="763"/>
      <c r="H557" s="807" t="str">
        <f t="shared" si="226"/>
        <v/>
      </c>
      <c r="I557" s="761"/>
      <c r="J557" s="808" t="str">
        <f t="shared" si="240"/>
        <v/>
      </c>
      <c r="K557" s="808" t="str">
        <f t="shared" si="241"/>
        <v/>
      </c>
      <c r="L557" s="761"/>
      <c r="M557" s="760" t="str">
        <f t="shared" si="228"/>
        <v/>
      </c>
      <c r="N557" s="760" t="str">
        <f t="shared" si="232"/>
        <v/>
      </c>
      <c r="O557" s="762" t="str">
        <f t="shared" si="233"/>
        <v/>
      </c>
      <c r="P557" s="762" t="str">
        <f t="shared" si="242"/>
        <v/>
      </c>
      <c r="Q557" s="762" t="str">
        <f t="shared" si="227"/>
        <v/>
      </c>
      <c r="R557" s="762" t="str">
        <f t="shared" si="243"/>
        <v/>
      </c>
      <c r="S557" s="762" t="str">
        <f t="shared" si="234"/>
        <v/>
      </c>
      <c r="T557" s="762" t="str">
        <f t="shared" si="235"/>
        <v/>
      </c>
      <c r="U557" s="762" t="str">
        <f t="shared" si="244"/>
        <v/>
      </c>
      <c r="V557" s="762" t="str">
        <f t="shared" si="236"/>
        <v/>
      </c>
      <c r="W557" s="762" t="str">
        <f t="shared" si="229"/>
        <v/>
      </c>
      <c r="X557" s="833" t="str">
        <f t="shared" si="245"/>
        <v/>
      </c>
      <c r="Y557" s="762" t="str">
        <f t="shared" si="237"/>
        <v/>
      </c>
      <c r="Z557" s="762" t="str">
        <f t="shared" si="238"/>
        <v/>
      </c>
      <c r="AA557" s="762" t="str">
        <f t="shared" si="230"/>
        <v/>
      </c>
      <c r="AB557" s="762" t="str">
        <f t="shared" si="231"/>
        <v/>
      </c>
      <c r="AC557" s="762" t="str">
        <f t="shared" si="239"/>
        <v/>
      </c>
    </row>
    <row r="558" spans="1:29" hidden="1">
      <c r="A558" s="765"/>
      <c r="B558" s="765"/>
      <c r="C558" s="810"/>
      <c r="D558" s="763"/>
      <c r="E558" s="763"/>
      <c r="F558" s="763"/>
      <c r="G558" s="763"/>
      <c r="H558" s="807" t="str">
        <f t="shared" si="226"/>
        <v/>
      </c>
      <c r="I558" s="761"/>
      <c r="J558" s="808" t="str">
        <f t="shared" si="240"/>
        <v/>
      </c>
      <c r="K558" s="808" t="str">
        <f t="shared" si="241"/>
        <v/>
      </c>
      <c r="L558" s="761"/>
      <c r="M558" s="760" t="str">
        <f t="shared" si="228"/>
        <v/>
      </c>
      <c r="N558" s="760" t="str">
        <f t="shared" si="232"/>
        <v/>
      </c>
      <c r="O558" s="762" t="str">
        <f t="shared" si="233"/>
        <v/>
      </c>
      <c r="P558" s="762" t="str">
        <f t="shared" si="242"/>
        <v/>
      </c>
      <c r="Q558" s="762" t="str">
        <f t="shared" si="227"/>
        <v/>
      </c>
      <c r="R558" s="762" t="str">
        <f t="shared" si="243"/>
        <v/>
      </c>
      <c r="S558" s="762" t="str">
        <f t="shared" si="234"/>
        <v/>
      </c>
      <c r="T558" s="762" t="str">
        <f t="shared" si="235"/>
        <v/>
      </c>
      <c r="U558" s="762" t="str">
        <f t="shared" si="244"/>
        <v/>
      </c>
      <c r="V558" s="762" t="str">
        <f t="shared" si="236"/>
        <v/>
      </c>
      <c r="W558" s="762" t="str">
        <f t="shared" si="229"/>
        <v/>
      </c>
      <c r="X558" s="833" t="str">
        <f t="shared" si="245"/>
        <v/>
      </c>
      <c r="Y558" s="762" t="str">
        <f t="shared" si="237"/>
        <v/>
      </c>
      <c r="Z558" s="762" t="str">
        <f t="shared" si="238"/>
        <v/>
      </c>
      <c r="AA558" s="762" t="str">
        <f t="shared" si="230"/>
        <v/>
      </c>
      <c r="AB558" s="762" t="str">
        <f t="shared" si="231"/>
        <v/>
      </c>
      <c r="AC558" s="762" t="str">
        <f t="shared" si="239"/>
        <v/>
      </c>
    </row>
    <row r="559" spans="1:29" hidden="1">
      <c r="A559" s="765"/>
      <c r="B559" s="765"/>
      <c r="C559" s="810"/>
      <c r="D559" s="763"/>
      <c r="E559" s="763"/>
      <c r="F559" s="763"/>
      <c r="G559" s="763"/>
      <c r="H559" s="807" t="str">
        <f t="shared" si="226"/>
        <v/>
      </c>
      <c r="I559" s="761"/>
      <c r="J559" s="808" t="str">
        <f t="shared" si="240"/>
        <v/>
      </c>
      <c r="K559" s="808" t="str">
        <f t="shared" si="241"/>
        <v/>
      </c>
      <c r="L559" s="761"/>
      <c r="M559" s="760" t="str">
        <f t="shared" si="228"/>
        <v/>
      </c>
      <c r="N559" s="760" t="str">
        <f t="shared" si="232"/>
        <v/>
      </c>
      <c r="O559" s="762" t="str">
        <f t="shared" si="233"/>
        <v/>
      </c>
      <c r="P559" s="762" t="str">
        <f t="shared" si="242"/>
        <v/>
      </c>
      <c r="Q559" s="762" t="str">
        <f t="shared" si="227"/>
        <v/>
      </c>
      <c r="R559" s="762" t="str">
        <f t="shared" si="243"/>
        <v/>
      </c>
      <c r="S559" s="762" t="str">
        <f t="shared" si="234"/>
        <v/>
      </c>
      <c r="T559" s="762" t="str">
        <f t="shared" si="235"/>
        <v/>
      </c>
      <c r="U559" s="762" t="str">
        <f t="shared" si="244"/>
        <v/>
      </c>
      <c r="V559" s="762" t="str">
        <f t="shared" si="236"/>
        <v/>
      </c>
      <c r="W559" s="762" t="str">
        <f t="shared" si="229"/>
        <v/>
      </c>
      <c r="X559" s="833" t="str">
        <f t="shared" si="245"/>
        <v/>
      </c>
      <c r="Y559" s="762" t="str">
        <f t="shared" si="237"/>
        <v/>
      </c>
      <c r="Z559" s="762" t="str">
        <f t="shared" si="238"/>
        <v/>
      </c>
      <c r="AA559" s="762" t="str">
        <f t="shared" si="230"/>
        <v/>
      </c>
      <c r="AB559" s="762" t="str">
        <f t="shared" si="231"/>
        <v/>
      </c>
      <c r="AC559" s="762" t="str">
        <f t="shared" si="239"/>
        <v/>
      </c>
    </row>
    <row r="560" spans="1:29" hidden="1">
      <c r="A560" s="765"/>
      <c r="B560" s="765"/>
      <c r="C560" s="810"/>
      <c r="D560" s="763"/>
      <c r="E560" s="763"/>
      <c r="F560" s="763"/>
      <c r="G560" s="763"/>
      <c r="H560" s="807" t="str">
        <f t="shared" si="226"/>
        <v/>
      </c>
      <c r="I560" s="761"/>
      <c r="J560" s="808" t="str">
        <f t="shared" si="240"/>
        <v/>
      </c>
      <c r="K560" s="808" t="str">
        <f t="shared" si="241"/>
        <v/>
      </c>
      <c r="L560" s="761"/>
      <c r="M560" s="760" t="str">
        <f t="shared" si="228"/>
        <v/>
      </c>
      <c r="N560" s="760" t="str">
        <f t="shared" si="232"/>
        <v/>
      </c>
      <c r="O560" s="762" t="str">
        <f t="shared" si="233"/>
        <v/>
      </c>
      <c r="P560" s="762" t="str">
        <f t="shared" si="242"/>
        <v/>
      </c>
      <c r="Q560" s="762" t="str">
        <f t="shared" si="227"/>
        <v/>
      </c>
      <c r="R560" s="762" t="str">
        <f t="shared" si="243"/>
        <v/>
      </c>
      <c r="S560" s="762" t="str">
        <f t="shared" si="234"/>
        <v/>
      </c>
      <c r="T560" s="762" t="str">
        <f t="shared" si="235"/>
        <v/>
      </c>
      <c r="U560" s="762" t="str">
        <f t="shared" si="244"/>
        <v/>
      </c>
      <c r="V560" s="762" t="str">
        <f t="shared" si="236"/>
        <v/>
      </c>
      <c r="W560" s="762" t="str">
        <f t="shared" si="229"/>
        <v/>
      </c>
      <c r="X560" s="833" t="str">
        <f t="shared" si="245"/>
        <v/>
      </c>
      <c r="Y560" s="762" t="str">
        <f t="shared" si="237"/>
        <v/>
      </c>
      <c r="Z560" s="762" t="str">
        <f t="shared" si="238"/>
        <v/>
      </c>
      <c r="AA560" s="762" t="str">
        <f t="shared" si="230"/>
        <v/>
      </c>
      <c r="AB560" s="762" t="str">
        <f t="shared" si="231"/>
        <v/>
      </c>
      <c r="AC560" s="762" t="str">
        <f t="shared" si="239"/>
        <v/>
      </c>
    </row>
    <row r="561" spans="1:29" hidden="1">
      <c r="A561" s="765"/>
      <c r="B561" s="765"/>
      <c r="C561" s="810"/>
      <c r="D561" s="763"/>
      <c r="E561" s="763"/>
      <c r="F561" s="763"/>
      <c r="G561" s="763"/>
      <c r="H561" s="807" t="str">
        <f t="shared" si="226"/>
        <v/>
      </c>
      <c r="I561" s="761"/>
      <c r="J561" s="808" t="str">
        <f t="shared" si="240"/>
        <v/>
      </c>
      <c r="K561" s="808" t="str">
        <f t="shared" si="241"/>
        <v/>
      </c>
      <c r="L561" s="761"/>
      <c r="M561" s="760" t="str">
        <f t="shared" si="228"/>
        <v/>
      </c>
      <c r="N561" s="760" t="str">
        <f t="shared" si="232"/>
        <v/>
      </c>
      <c r="O561" s="762" t="str">
        <f t="shared" si="233"/>
        <v/>
      </c>
      <c r="P561" s="762" t="str">
        <f t="shared" si="242"/>
        <v/>
      </c>
      <c r="Q561" s="762" t="str">
        <f t="shared" si="227"/>
        <v/>
      </c>
      <c r="R561" s="762" t="str">
        <f t="shared" si="243"/>
        <v/>
      </c>
      <c r="S561" s="762" t="str">
        <f t="shared" si="234"/>
        <v/>
      </c>
      <c r="T561" s="762" t="str">
        <f t="shared" si="235"/>
        <v/>
      </c>
      <c r="U561" s="762" t="str">
        <f t="shared" si="244"/>
        <v/>
      </c>
      <c r="V561" s="762" t="str">
        <f t="shared" si="236"/>
        <v/>
      </c>
      <c r="W561" s="762" t="str">
        <f t="shared" si="229"/>
        <v/>
      </c>
      <c r="X561" s="833" t="str">
        <f t="shared" si="245"/>
        <v/>
      </c>
      <c r="Y561" s="762" t="str">
        <f t="shared" si="237"/>
        <v/>
      </c>
      <c r="Z561" s="762" t="str">
        <f t="shared" si="238"/>
        <v/>
      </c>
      <c r="AA561" s="762" t="str">
        <f t="shared" si="230"/>
        <v/>
      </c>
      <c r="AB561" s="762" t="str">
        <f t="shared" si="231"/>
        <v/>
      </c>
      <c r="AC561" s="762" t="str">
        <f t="shared" si="239"/>
        <v/>
      </c>
    </row>
    <row r="562" spans="1:29" hidden="1">
      <c r="A562" s="765"/>
      <c r="B562" s="765"/>
      <c r="C562" s="810"/>
      <c r="D562" s="763"/>
      <c r="E562" s="763"/>
      <c r="F562" s="763"/>
      <c r="G562" s="763"/>
      <c r="H562" s="807" t="str">
        <f t="shared" si="226"/>
        <v/>
      </c>
      <c r="I562" s="761"/>
      <c r="J562" s="808" t="str">
        <f t="shared" si="240"/>
        <v/>
      </c>
      <c r="K562" s="808" t="str">
        <f t="shared" si="241"/>
        <v/>
      </c>
      <c r="L562" s="761"/>
      <c r="M562" s="760" t="str">
        <f t="shared" si="228"/>
        <v/>
      </c>
      <c r="N562" s="760" t="str">
        <f t="shared" si="232"/>
        <v/>
      </c>
      <c r="O562" s="762" t="str">
        <f t="shared" si="233"/>
        <v/>
      </c>
      <c r="P562" s="762" t="str">
        <f t="shared" si="242"/>
        <v/>
      </c>
      <c r="Q562" s="762" t="str">
        <f t="shared" si="227"/>
        <v/>
      </c>
      <c r="R562" s="762" t="str">
        <f t="shared" si="243"/>
        <v/>
      </c>
      <c r="S562" s="762" t="str">
        <f t="shared" si="234"/>
        <v/>
      </c>
      <c r="T562" s="762" t="str">
        <f t="shared" si="235"/>
        <v/>
      </c>
      <c r="U562" s="762" t="str">
        <f t="shared" si="244"/>
        <v/>
      </c>
      <c r="V562" s="762" t="str">
        <f t="shared" si="236"/>
        <v/>
      </c>
      <c r="W562" s="762" t="str">
        <f t="shared" si="229"/>
        <v/>
      </c>
      <c r="X562" s="833" t="str">
        <f t="shared" si="245"/>
        <v/>
      </c>
      <c r="Y562" s="762" t="str">
        <f t="shared" si="237"/>
        <v/>
      </c>
      <c r="Z562" s="762" t="str">
        <f t="shared" si="238"/>
        <v/>
      </c>
      <c r="AA562" s="762" t="str">
        <f t="shared" si="230"/>
        <v/>
      </c>
      <c r="AB562" s="762" t="str">
        <f t="shared" si="231"/>
        <v/>
      </c>
      <c r="AC562" s="762" t="str">
        <f t="shared" si="239"/>
        <v/>
      </c>
    </row>
    <row r="563" spans="1:29" hidden="1">
      <c r="A563" s="765"/>
      <c r="B563" s="765"/>
      <c r="C563" s="810"/>
      <c r="D563" s="763"/>
      <c r="E563" s="763"/>
      <c r="F563" s="763"/>
      <c r="G563" s="763"/>
      <c r="H563" s="807" t="str">
        <f t="shared" si="226"/>
        <v/>
      </c>
      <c r="I563" s="761"/>
      <c r="J563" s="808" t="str">
        <f t="shared" si="240"/>
        <v/>
      </c>
      <c r="K563" s="808" t="str">
        <f t="shared" si="241"/>
        <v/>
      </c>
      <c r="L563" s="761"/>
      <c r="M563" s="760" t="str">
        <f t="shared" si="228"/>
        <v/>
      </c>
      <c r="N563" s="760" t="str">
        <f t="shared" si="232"/>
        <v/>
      </c>
      <c r="O563" s="762" t="str">
        <f t="shared" si="233"/>
        <v/>
      </c>
      <c r="P563" s="762" t="str">
        <f t="shared" si="242"/>
        <v/>
      </c>
      <c r="Q563" s="762" t="str">
        <f t="shared" si="227"/>
        <v/>
      </c>
      <c r="R563" s="762" t="str">
        <f t="shared" si="243"/>
        <v/>
      </c>
      <c r="S563" s="762" t="str">
        <f t="shared" si="234"/>
        <v/>
      </c>
      <c r="T563" s="762" t="str">
        <f t="shared" si="235"/>
        <v/>
      </c>
      <c r="U563" s="762" t="str">
        <f t="shared" si="244"/>
        <v/>
      </c>
      <c r="V563" s="762" t="str">
        <f t="shared" si="236"/>
        <v/>
      </c>
      <c r="W563" s="762" t="str">
        <f t="shared" si="229"/>
        <v/>
      </c>
      <c r="X563" s="833" t="str">
        <f t="shared" si="245"/>
        <v/>
      </c>
      <c r="Y563" s="762" t="str">
        <f t="shared" si="237"/>
        <v/>
      </c>
      <c r="Z563" s="762" t="str">
        <f t="shared" si="238"/>
        <v/>
      </c>
      <c r="AA563" s="762" t="str">
        <f t="shared" si="230"/>
        <v/>
      </c>
      <c r="AB563" s="762" t="str">
        <f t="shared" si="231"/>
        <v/>
      </c>
      <c r="AC563" s="762" t="str">
        <f t="shared" si="239"/>
        <v/>
      </c>
    </row>
    <row r="564" spans="1:29" hidden="1">
      <c r="A564" s="765"/>
      <c r="B564" s="765"/>
      <c r="C564" s="810"/>
      <c r="D564" s="763"/>
      <c r="E564" s="763"/>
      <c r="F564" s="763"/>
      <c r="G564" s="763"/>
      <c r="H564" s="807" t="str">
        <f t="shared" si="226"/>
        <v/>
      </c>
      <c r="I564" s="761"/>
      <c r="J564" s="808" t="str">
        <f t="shared" si="240"/>
        <v/>
      </c>
      <c r="K564" s="808" t="str">
        <f t="shared" si="241"/>
        <v/>
      </c>
      <c r="L564" s="761"/>
      <c r="M564" s="760" t="str">
        <f t="shared" si="228"/>
        <v/>
      </c>
      <c r="N564" s="760" t="str">
        <f t="shared" si="232"/>
        <v/>
      </c>
      <c r="O564" s="762" t="str">
        <f t="shared" si="233"/>
        <v/>
      </c>
      <c r="P564" s="762" t="str">
        <f t="shared" si="242"/>
        <v/>
      </c>
      <c r="Q564" s="762" t="str">
        <f t="shared" si="227"/>
        <v/>
      </c>
      <c r="R564" s="762" t="str">
        <f t="shared" si="243"/>
        <v/>
      </c>
      <c r="S564" s="762" t="str">
        <f t="shared" si="234"/>
        <v/>
      </c>
      <c r="T564" s="762" t="str">
        <f t="shared" si="235"/>
        <v/>
      </c>
      <c r="U564" s="762" t="str">
        <f t="shared" si="244"/>
        <v/>
      </c>
      <c r="V564" s="762" t="str">
        <f t="shared" si="236"/>
        <v/>
      </c>
      <c r="W564" s="762" t="str">
        <f t="shared" si="229"/>
        <v/>
      </c>
      <c r="X564" s="833" t="str">
        <f t="shared" si="245"/>
        <v/>
      </c>
      <c r="Y564" s="762" t="str">
        <f t="shared" si="237"/>
        <v/>
      </c>
      <c r="Z564" s="762" t="str">
        <f t="shared" si="238"/>
        <v/>
      </c>
      <c r="AA564" s="762" t="str">
        <f t="shared" si="230"/>
        <v/>
      </c>
      <c r="AB564" s="762" t="str">
        <f t="shared" si="231"/>
        <v/>
      </c>
      <c r="AC564" s="762" t="str">
        <f t="shared" si="239"/>
        <v/>
      </c>
    </row>
    <row r="565" spans="1:29" hidden="1">
      <c r="A565" s="765"/>
      <c r="B565" s="765"/>
      <c r="C565" s="810"/>
      <c r="D565" s="763"/>
      <c r="E565" s="763"/>
      <c r="F565" s="763"/>
      <c r="G565" s="763"/>
      <c r="H565" s="807" t="str">
        <f t="shared" si="226"/>
        <v/>
      </c>
      <c r="I565" s="761"/>
      <c r="J565" s="808" t="str">
        <f t="shared" si="240"/>
        <v/>
      </c>
      <c r="K565" s="808" t="str">
        <f t="shared" si="241"/>
        <v/>
      </c>
      <c r="L565" s="761"/>
      <c r="M565" s="760" t="str">
        <f t="shared" si="228"/>
        <v/>
      </c>
      <c r="N565" s="760" t="str">
        <f t="shared" si="232"/>
        <v/>
      </c>
      <c r="O565" s="762" t="str">
        <f t="shared" si="233"/>
        <v/>
      </c>
      <c r="P565" s="762" t="str">
        <f t="shared" si="242"/>
        <v/>
      </c>
      <c r="Q565" s="762" t="str">
        <f t="shared" si="227"/>
        <v/>
      </c>
      <c r="R565" s="762" t="str">
        <f t="shared" si="243"/>
        <v/>
      </c>
      <c r="S565" s="762" t="str">
        <f t="shared" si="234"/>
        <v/>
      </c>
      <c r="T565" s="762" t="str">
        <f t="shared" si="235"/>
        <v/>
      </c>
      <c r="U565" s="762" t="str">
        <f t="shared" si="244"/>
        <v/>
      </c>
      <c r="V565" s="762" t="str">
        <f t="shared" si="236"/>
        <v/>
      </c>
      <c r="W565" s="762" t="str">
        <f t="shared" si="229"/>
        <v/>
      </c>
      <c r="X565" s="833" t="str">
        <f t="shared" si="245"/>
        <v/>
      </c>
      <c r="Y565" s="762" t="str">
        <f t="shared" si="237"/>
        <v/>
      </c>
      <c r="Z565" s="762" t="str">
        <f t="shared" si="238"/>
        <v/>
      </c>
      <c r="AA565" s="762" t="str">
        <f t="shared" si="230"/>
        <v/>
      </c>
      <c r="AB565" s="762" t="str">
        <f t="shared" si="231"/>
        <v/>
      </c>
      <c r="AC565" s="762" t="str">
        <f t="shared" si="239"/>
        <v/>
      </c>
    </row>
    <row r="566" spans="1:29" hidden="1">
      <c r="A566" s="765"/>
      <c r="B566" s="765"/>
      <c r="C566" s="810"/>
      <c r="D566" s="763"/>
      <c r="E566" s="763"/>
      <c r="F566" s="763"/>
      <c r="G566" s="763"/>
      <c r="H566" s="807" t="str">
        <f t="shared" si="226"/>
        <v/>
      </c>
      <c r="I566" s="761"/>
      <c r="J566" s="808" t="str">
        <f t="shared" si="240"/>
        <v/>
      </c>
      <c r="K566" s="808" t="str">
        <f t="shared" si="241"/>
        <v/>
      </c>
      <c r="L566" s="761"/>
      <c r="M566" s="760" t="str">
        <f t="shared" si="228"/>
        <v/>
      </c>
      <c r="N566" s="760" t="str">
        <f t="shared" si="232"/>
        <v/>
      </c>
      <c r="O566" s="762" t="str">
        <f t="shared" si="233"/>
        <v/>
      </c>
      <c r="P566" s="762" t="str">
        <f t="shared" si="242"/>
        <v/>
      </c>
      <c r="Q566" s="762" t="str">
        <f t="shared" si="227"/>
        <v/>
      </c>
      <c r="R566" s="762" t="str">
        <f t="shared" si="243"/>
        <v/>
      </c>
      <c r="S566" s="762" t="str">
        <f t="shared" si="234"/>
        <v/>
      </c>
      <c r="T566" s="762" t="str">
        <f t="shared" si="235"/>
        <v/>
      </c>
      <c r="U566" s="762" t="str">
        <f t="shared" si="244"/>
        <v/>
      </c>
      <c r="V566" s="762" t="str">
        <f t="shared" si="236"/>
        <v/>
      </c>
      <c r="W566" s="762" t="str">
        <f t="shared" si="229"/>
        <v/>
      </c>
      <c r="X566" s="833" t="str">
        <f t="shared" si="245"/>
        <v/>
      </c>
      <c r="Y566" s="762" t="str">
        <f t="shared" si="237"/>
        <v/>
      </c>
      <c r="Z566" s="762" t="str">
        <f t="shared" si="238"/>
        <v/>
      </c>
      <c r="AA566" s="762" t="str">
        <f t="shared" si="230"/>
        <v/>
      </c>
      <c r="AB566" s="762" t="str">
        <f t="shared" si="231"/>
        <v/>
      </c>
      <c r="AC566" s="762" t="str">
        <f t="shared" si="239"/>
        <v/>
      </c>
    </row>
    <row r="567" spans="1:29" hidden="1">
      <c r="A567" s="765"/>
      <c r="B567" s="765"/>
      <c r="C567" s="810"/>
      <c r="D567" s="763"/>
      <c r="E567" s="763"/>
      <c r="F567" s="763"/>
      <c r="G567" s="763"/>
      <c r="H567" s="807" t="str">
        <f t="shared" si="226"/>
        <v/>
      </c>
      <c r="I567" s="761"/>
      <c r="J567" s="808" t="str">
        <f t="shared" si="240"/>
        <v/>
      </c>
      <c r="K567" s="808" t="str">
        <f t="shared" si="241"/>
        <v/>
      </c>
      <c r="L567" s="761"/>
      <c r="M567" s="760" t="str">
        <f t="shared" si="228"/>
        <v/>
      </c>
      <c r="N567" s="760" t="str">
        <f t="shared" si="232"/>
        <v/>
      </c>
      <c r="O567" s="762" t="str">
        <f t="shared" si="233"/>
        <v/>
      </c>
      <c r="P567" s="762" t="str">
        <f t="shared" si="242"/>
        <v/>
      </c>
      <c r="Q567" s="762" t="str">
        <f t="shared" si="227"/>
        <v/>
      </c>
      <c r="R567" s="762" t="str">
        <f t="shared" si="243"/>
        <v/>
      </c>
      <c r="S567" s="762" t="str">
        <f t="shared" si="234"/>
        <v/>
      </c>
      <c r="T567" s="762" t="str">
        <f t="shared" si="235"/>
        <v/>
      </c>
      <c r="U567" s="762" t="str">
        <f t="shared" si="244"/>
        <v/>
      </c>
      <c r="V567" s="762" t="str">
        <f t="shared" si="236"/>
        <v/>
      </c>
      <c r="W567" s="762" t="str">
        <f t="shared" si="229"/>
        <v/>
      </c>
      <c r="X567" s="833" t="str">
        <f t="shared" si="245"/>
        <v/>
      </c>
      <c r="Y567" s="762" t="str">
        <f t="shared" si="237"/>
        <v/>
      </c>
      <c r="Z567" s="762" t="str">
        <f t="shared" si="238"/>
        <v/>
      </c>
      <c r="AA567" s="762" t="str">
        <f t="shared" si="230"/>
        <v/>
      </c>
      <c r="AB567" s="762" t="str">
        <f t="shared" si="231"/>
        <v/>
      </c>
      <c r="AC567" s="762" t="str">
        <f t="shared" si="239"/>
        <v/>
      </c>
    </row>
    <row r="568" spans="1:29" hidden="1">
      <c r="A568" s="765"/>
      <c r="B568" s="765"/>
      <c r="C568" s="810"/>
      <c r="D568" s="763"/>
      <c r="E568" s="763"/>
      <c r="F568" s="763"/>
      <c r="G568" s="763"/>
      <c r="H568" s="807" t="str">
        <f t="shared" si="226"/>
        <v/>
      </c>
      <c r="I568" s="761"/>
      <c r="J568" s="808" t="str">
        <f t="shared" si="240"/>
        <v/>
      </c>
      <c r="K568" s="808" t="str">
        <f t="shared" si="241"/>
        <v/>
      </c>
      <c r="L568" s="761"/>
      <c r="M568" s="760" t="str">
        <f t="shared" si="228"/>
        <v/>
      </c>
      <c r="N568" s="760" t="str">
        <f t="shared" si="232"/>
        <v/>
      </c>
      <c r="O568" s="762" t="str">
        <f t="shared" si="233"/>
        <v/>
      </c>
      <c r="P568" s="762" t="str">
        <f t="shared" si="242"/>
        <v/>
      </c>
      <c r="Q568" s="762" t="str">
        <f t="shared" si="227"/>
        <v/>
      </c>
      <c r="R568" s="762" t="str">
        <f t="shared" si="243"/>
        <v/>
      </c>
      <c r="S568" s="762" t="str">
        <f t="shared" si="234"/>
        <v/>
      </c>
      <c r="T568" s="762" t="str">
        <f t="shared" si="235"/>
        <v/>
      </c>
      <c r="U568" s="762" t="str">
        <f t="shared" si="244"/>
        <v/>
      </c>
      <c r="V568" s="762" t="str">
        <f t="shared" si="236"/>
        <v/>
      </c>
      <c r="W568" s="762" t="str">
        <f t="shared" si="229"/>
        <v/>
      </c>
      <c r="X568" s="833" t="str">
        <f t="shared" si="245"/>
        <v/>
      </c>
      <c r="Y568" s="762" t="str">
        <f t="shared" si="237"/>
        <v/>
      </c>
      <c r="Z568" s="762" t="str">
        <f t="shared" si="238"/>
        <v/>
      </c>
      <c r="AA568" s="762" t="str">
        <f t="shared" si="230"/>
        <v/>
      </c>
      <c r="AB568" s="762" t="str">
        <f t="shared" si="231"/>
        <v/>
      </c>
      <c r="AC568" s="762" t="str">
        <f t="shared" si="239"/>
        <v/>
      </c>
    </row>
    <row r="569" spans="1:29" hidden="1">
      <c r="A569" s="765"/>
      <c r="B569" s="765"/>
      <c r="C569" s="810"/>
      <c r="D569" s="763"/>
      <c r="E569" s="763"/>
      <c r="F569" s="763"/>
      <c r="G569" s="763"/>
      <c r="H569" s="807" t="str">
        <f t="shared" si="226"/>
        <v/>
      </c>
      <c r="I569" s="761"/>
      <c r="J569" s="808" t="str">
        <f t="shared" si="240"/>
        <v/>
      </c>
      <c r="K569" s="808" t="str">
        <f t="shared" si="241"/>
        <v/>
      </c>
      <c r="L569" s="761"/>
      <c r="M569" s="760" t="str">
        <f t="shared" si="228"/>
        <v/>
      </c>
      <c r="N569" s="760" t="str">
        <f t="shared" si="232"/>
        <v/>
      </c>
      <c r="O569" s="762" t="str">
        <f t="shared" si="233"/>
        <v/>
      </c>
      <c r="P569" s="762" t="str">
        <f t="shared" si="242"/>
        <v/>
      </c>
      <c r="Q569" s="762" t="str">
        <f t="shared" si="227"/>
        <v/>
      </c>
      <c r="R569" s="762" t="str">
        <f t="shared" si="243"/>
        <v/>
      </c>
      <c r="S569" s="762" t="str">
        <f t="shared" si="234"/>
        <v/>
      </c>
      <c r="T569" s="762" t="str">
        <f t="shared" si="235"/>
        <v/>
      </c>
      <c r="U569" s="762" t="str">
        <f t="shared" si="244"/>
        <v/>
      </c>
      <c r="V569" s="762" t="str">
        <f t="shared" si="236"/>
        <v/>
      </c>
      <c r="W569" s="762" t="str">
        <f t="shared" si="229"/>
        <v/>
      </c>
      <c r="X569" s="833" t="str">
        <f t="shared" si="245"/>
        <v/>
      </c>
      <c r="Y569" s="762" t="str">
        <f t="shared" si="237"/>
        <v/>
      </c>
      <c r="Z569" s="762" t="str">
        <f t="shared" si="238"/>
        <v/>
      </c>
      <c r="AA569" s="762" t="str">
        <f t="shared" si="230"/>
        <v/>
      </c>
      <c r="AB569" s="762" t="str">
        <f t="shared" si="231"/>
        <v/>
      </c>
      <c r="AC569" s="762" t="str">
        <f t="shared" si="239"/>
        <v/>
      </c>
    </row>
    <row r="570" spans="1:29" hidden="1">
      <c r="A570" s="765"/>
      <c r="B570" s="765"/>
      <c r="C570" s="810"/>
      <c r="D570" s="763"/>
      <c r="E570" s="763"/>
      <c r="F570" s="763"/>
      <c r="G570" s="763"/>
      <c r="H570" s="807" t="str">
        <f t="shared" si="226"/>
        <v/>
      </c>
      <c r="I570" s="761"/>
      <c r="J570" s="808" t="str">
        <f t="shared" si="240"/>
        <v/>
      </c>
      <c r="K570" s="808" t="str">
        <f t="shared" si="241"/>
        <v/>
      </c>
      <c r="L570" s="761"/>
      <c r="M570" s="760" t="str">
        <f t="shared" si="228"/>
        <v/>
      </c>
      <c r="N570" s="760" t="str">
        <f t="shared" si="232"/>
        <v/>
      </c>
      <c r="O570" s="762" t="str">
        <f t="shared" si="233"/>
        <v/>
      </c>
      <c r="P570" s="762" t="str">
        <f t="shared" si="242"/>
        <v/>
      </c>
      <c r="Q570" s="762" t="str">
        <f t="shared" si="227"/>
        <v/>
      </c>
      <c r="R570" s="762" t="str">
        <f t="shared" si="243"/>
        <v/>
      </c>
      <c r="S570" s="762" t="str">
        <f t="shared" si="234"/>
        <v/>
      </c>
      <c r="T570" s="762" t="str">
        <f t="shared" si="235"/>
        <v/>
      </c>
      <c r="U570" s="762" t="str">
        <f t="shared" si="244"/>
        <v/>
      </c>
      <c r="V570" s="762" t="str">
        <f t="shared" si="236"/>
        <v/>
      </c>
      <c r="W570" s="762" t="str">
        <f t="shared" si="229"/>
        <v/>
      </c>
      <c r="X570" s="833" t="str">
        <f t="shared" si="245"/>
        <v/>
      </c>
      <c r="Y570" s="762" t="str">
        <f t="shared" si="237"/>
        <v/>
      </c>
      <c r="Z570" s="762" t="str">
        <f t="shared" si="238"/>
        <v/>
      </c>
      <c r="AA570" s="762" t="str">
        <f t="shared" si="230"/>
        <v/>
      </c>
      <c r="AB570" s="762" t="str">
        <f t="shared" si="231"/>
        <v/>
      </c>
      <c r="AC570" s="762" t="str">
        <f t="shared" si="239"/>
        <v/>
      </c>
    </row>
    <row r="571" spans="1:29" hidden="1">
      <c r="A571" s="765"/>
      <c r="B571" s="765"/>
      <c r="C571" s="810"/>
      <c r="D571" s="763"/>
      <c r="E571" s="763"/>
      <c r="F571" s="763"/>
      <c r="G571" s="763"/>
      <c r="H571" s="807" t="str">
        <f t="shared" si="226"/>
        <v/>
      </c>
      <c r="I571" s="761"/>
      <c r="J571" s="808" t="str">
        <f t="shared" si="240"/>
        <v/>
      </c>
      <c r="K571" s="808" t="str">
        <f t="shared" si="241"/>
        <v/>
      </c>
      <c r="L571" s="761"/>
      <c r="M571" s="760" t="str">
        <f t="shared" si="228"/>
        <v/>
      </c>
      <c r="N571" s="760" t="str">
        <f t="shared" si="232"/>
        <v/>
      </c>
      <c r="O571" s="762" t="str">
        <f t="shared" si="233"/>
        <v/>
      </c>
      <c r="P571" s="762" t="str">
        <f t="shared" si="242"/>
        <v/>
      </c>
      <c r="Q571" s="762" t="str">
        <f t="shared" si="227"/>
        <v/>
      </c>
      <c r="R571" s="762" t="str">
        <f t="shared" si="243"/>
        <v/>
      </c>
      <c r="S571" s="762" t="str">
        <f t="shared" si="234"/>
        <v/>
      </c>
      <c r="T571" s="762" t="str">
        <f t="shared" si="235"/>
        <v/>
      </c>
      <c r="U571" s="762" t="str">
        <f t="shared" si="244"/>
        <v/>
      </c>
      <c r="V571" s="762" t="str">
        <f t="shared" si="236"/>
        <v/>
      </c>
      <c r="W571" s="762" t="str">
        <f t="shared" si="229"/>
        <v/>
      </c>
      <c r="X571" s="833" t="str">
        <f t="shared" si="245"/>
        <v/>
      </c>
      <c r="Y571" s="762" t="str">
        <f t="shared" si="237"/>
        <v/>
      </c>
      <c r="Z571" s="762" t="str">
        <f t="shared" si="238"/>
        <v/>
      </c>
      <c r="AA571" s="762" t="str">
        <f t="shared" si="230"/>
        <v/>
      </c>
      <c r="AB571" s="762" t="str">
        <f t="shared" si="231"/>
        <v/>
      </c>
      <c r="AC571" s="762" t="str">
        <f t="shared" si="239"/>
        <v/>
      </c>
    </row>
    <row r="572" spans="1:29" hidden="1">
      <c r="A572" s="765"/>
      <c r="B572" s="765"/>
      <c r="C572" s="810"/>
      <c r="D572" s="763"/>
      <c r="E572" s="763"/>
      <c r="F572" s="763"/>
      <c r="G572" s="763"/>
      <c r="H572" s="807" t="str">
        <f t="shared" si="226"/>
        <v/>
      </c>
      <c r="I572" s="761"/>
      <c r="J572" s="808" t="str">
        <f t="shared" si="240"/>
        <v/>
      </c>
      <c r="K572" s="808" t="str">
        <f t="shared" si="241"/>
        <v/>
      </c>
      <c r="L572" s="761"/>
      <c r="M572" s="760" t="str">
        <f t="shared" si="228"/>
        <v/>
      </c>
      <c r="N572" s="760" t="str">
        <f t="shared" si="232"/>
        <v/>
      </c>
      <c r="O572" s="762" t="str">
        <f t="shared" si="233"/>
        <v/>
      </c>
      <c r="P572" s="762" t="str">
        <f t="shared" si="242"/>
        <v/>
      </c>
      <c r="Q572" s="762" t="str">
        <f t="shared" si="227"/>
        <v/>
      </c>
      <c r="R572" s="762" t="str">
        <f t="shared" si="243"/>
        <v/>
      </c>
      <c r="S572" s="762" t="str">
        <f t="shared" si="234"/>
        <v/>
      </c>
      <c r="T572" s="762" t="str">
        <f t="shared" si="235"/>
        <v/>
      </c>
      <c r="U572" s="762" t="str">
        <f t="shared" si="244"/>
        <v/>
      </c>
      <c r="V572" s="762" t="str">
        <f t="shared" si="236"/>
        <v/>
      </c>
      <c r="W572" s="762" t="str">
        <f t="shared" si="229"/>
        <v/>
      </c>
      <c r="X572" s="833" t="str">
        <f t="shared" si="245"/>
        <v/>
      </c>
      <c r="Y572" s="762" t="str">
        <f t="shared" si="237"/>
        <v/>
      </c>
      <c r="Z572" s="762" t="str">
        <f t="shared" si="238"/>
        <v/>
      </c>
      <c r="AA572" s="762" t="str">
        <f t="shared" si="230"/>
        <v/>
      </c>
      <c r="AB572" s="762" t="str">
        <f t="shared" si="231"/>
        <v/>
      </c>
      <c r="AC572" s="762" t="str">
        <f t="shared" si="239"/>
        <v/>
      </c>
    </row>
    <row r="573" spans="1:29" hidden="1">
      <c r="A573" s="765"/>
      <c r="B573" s="765"/>
      <c r="C573" s="810"/>
      <c r="D573" s="763"/>
      <c r="E573" s="763"/>
      <c r="F573" s="763"/>
      <c r="G573" s="763"/>
      <c r="H573" s="807" t="str">
        <f t="shared" si="226"/>
        <v/>
      </c>
      <c r="I573" s="761"/>
      <c r="J573" s="808" t="str">
        <f t="shared" si="240"/>
        <v/>
      </c>
      <c r="K573" s="808" t="str">
        <f t="shared" si="241"/>
        <v/>
      </c>
      <c r="L573" s="761"/>
      <c r="M573" s="760" t="str">
        <f t="shared" si="228"/>
        <v/>
      </c>
      <c r="N573" s="760" t="str">
        <f t="shared" si="232"/>
        <v/>
      </c>
      <c r="O573" s="762" t="str">
        <f t="shared" si="233"/>
        <v/>
      </c>
      <c r="P573" s="762" t="str">
        <f t="shared" si="242"/>
        <v/>
      </c>
      <c r="Q573" s="762" t="str">
        <f t="shared" si="227"/>
        <v/>
      </c>
      <c r="R573" s="762" t="str">
        <f t="shared" si="243"/>
        <v/>
      </c>
      <c r="S573" s="762" t="str">
        <f t="shared" si="234"/>
        <v/>
      </c>
      <c r="T573" s="762" t="str">
        <f t="shared" si="235"/>
        <v/>
      </c>
      <c r="U573" s="762" t="str">
        <f t="shared" si="244"/>
        <v/>
      </c>
      <c r="V573" s="762" t="str">
        <f t="shared" si="236"/>
        <v/>
      </c>
      <c r="W573" s="762" t="str">
        <f t="shared" si="229"/>
        <v/>
      </c>
      <c r="X573" s="833" t="str">
        <f t="shared" si="245"/>
        <v/>
      </c>
      <c r="Y573" s="762" t="str">
        <f t="shared" si="237"/>
        <v/>
      </c>
      <c r="Z573" s="762" t="str">
        <f t="shared" si="238"/>
        <v/>
      </c>
      <c r="AA573" s="762" t="str">
        <f t="shared" si="230"/>
        <v/>
      </c>
      <c r="AB573" s="762" t="str">
        <f t="shared" si="231"/>
        <v/>
      </c>
      <c r="AC573" s="762" t="str">
        <f t="shared" si="239"/>
        <v/>
      </c>
    </row>
    <row r="574" spans="1:29" hidden="1">
      <c r="A574" s="765"/>
      <c r="B574" s="765"/>
      <c r="C574" s="810"/>
      <c r="D574" s="763"/>
      <c r="E574" s="763"/>
      <c r="F574" s="763"/>
      <c r="G574" s="763"/>
      <c r="H574" s="807" t="str">
        <f t="shared" si="226"/>
        <v/>
      </c>
      <c r="I574" s="761"/>
      <c r="J574" s="808" t="str">
        <f t="shared" si="240"/>
        <v/>
      </c>
      <c r="K574" s="808" t="str">
        <f t="shared" si="241"/>
        <v/>
      </c>
      <c r="L574" s="761"/>
      <c r="M574" s="760" t="str">
        <f t="shared" si="228"/>
        <v/>
      </c>
      <c r="N574" s="760" t="str">
        <f t="shared" si="232"/>
        <v/>
      </c>
      <c r="O574" s="762" t="str">
        <f t="shared" si="233"/>
        <v/>
      </c>
      <c r="P574" s="762" t="str">
        <f t="shared" si="242"/>
        <v/>
      </c>
      <c r="Q574" s="762" t="str">
        <f t="shared" si="227"/>
        <v/>
      </c>
      <c r="R574" s="762" t="str">
        <f t="shared" si="243"/>
        <v/>
      </c>
      <c r="S574" s="762" t="str">
        <f t="shared" si="234"/>
        <v/>
      </c>
      <c r="T574" s="762" t="str">
        <f t="shared" si="235"/>
        <v/>
      </c>
      <c r="U574" s="762" t="str">
        <f t="shared" si="244"/>
        <v/>
      </c>
      <c r="V574" s="762" t="str">
        <f t="shared" si="236"/>
        <v/>
      </c>
      <c r="W574" s="762" t="str">
        <f t="shared" si="229"/>
        <v/>
      </c>
      <c r="X574" s="833" t="str">
        <f t="shared" si="245"/>
        <v/>
      </c>
      <c r="Y574" s="762" t="str">
        <f t="shared" si="237"/>
        <v/>
      </c>
      <c r="Z574" s="762" t="str">
        <f t="shared" si="238"/>
        <v/>
      </c>
      <c r="AA574" s="762" t="str">
        <f t="shared" si="230"/>
        <v/>
      </c>
      <c r="AB574" s="762" t="str">
        <f t="shared" si="231"/>
        <v/>
      </c>
      <c r="AC574" s="762" t="str">
        <f t="shared" si="239"/>
        <v/>
      </c>
    </row>
    <row r="575" spans="1:29" hidden="1">
      <c r="A575" s="765"/>
      <c r="B575" s="765"/>
      <c r="C575" s="810"/>
      <c r="D575" s="763"/>
      <c r="E575" s="763"/>
      <c r="F575" s="763"/>
      <c r="G575" s="763"/>
      <c r="H575" s="807" t="str">
        <f t="shared" si="226"/>
        <v/>
      </c>
      <c r="I575" s="761"/>
      <c r="J575" s="808" t="str">
        <f t="shared" si="240"/>
        <v/>
      </c>
      <c r="K575" s="808" t="str">
        <f t="shared" si="241"/>
        <v/>
      </c>
      <c r="L575" s="761"/>
      <c r="M575" s="760" t="str">
        <f t="shared" si="228"/>
        <v/>
      </c>
      <c r="N575" s="760" t="str">
        <f t="shared" si="232"/>
        <v/>
      </c>
      <c r="O575" s="762" t="str">
        <f t="shared" si="233"/>
        <v/>
      </c>
      <c r="P575" s="762" t="str">
        <f t="shared" si="242"/>
        <v/>
      </c>
      <c r="Q575" s="762" t="str">
        <f t="shared" si="227"/>
        <v/>
      </c>
      <c r="R575" s="762" t="str">
        <f t="shared" si="243"/>
        <v/>
      </c>
      <c r="S575" s="762" t="str">
        <f t="shared" si="234"/>
        <v/>
      </c>
      <c r="T575" s="762" t="str">
        <f t="shared" si="235"/>
        <v/>
      </c>
      <c r="U575" s="762" t="str">
        <f t="shared" si="244"/>
        <v/>
      </c>
      <c r="V575" s="762" t="str">
        <f t="shared" si="236"/>
        <v/>
      </c>
      <c r="W575" s="762" t="str">
        <f t="shared" si="229"/>
        <v/>
      </c>
      <c r="X575" s="833" t="str">
        <f t="shared" si="245"/>
        <v/>
      </c>
      <c r="Y575" s="762" t="str">
        <f t="shared" si="237"/>
        <v/>
      </c>
      <c r="Z575" s="762" t="str">
        <f t="shared" si="238"/>
        <v/>
      </c>
      <c r="AA575" s="762" t="str">
        <f t="shared" si="230"/>
        <v/>
      </c>
      <c r="AB575" s="762" t="str">
        <f t="shared" si="231"/>
        <v/>
      </c>
      <c r="AC575" s="762" t="str">
        <f t="shared" si="239"/>
        <v/>
      </c>
    </row>
    <row r="576" spans="1:29" hidden="1">
      <c r="A576" s="765"/>
      <c r="B576" s="765"/>
      <c r="C576" s="810"/>
      <c r="D576" s="763"/>
      <c r="E576" s="763"/>
      <c r="F576" s="763"/>
      <c r="G576" s="763"/>
      <c r="H576" s="807" t="str">
        <f t="shared" si="226"/>
        <v/>
      </c>
      <c r="I576" s="761"/>
      <c r="J576" s="808" t="str">
        <f t="shared" si="240"/>
        <v/>
      </c>
      <c r="K576" s="808" t="str">
        <f t="shared" si="241"/>
        <v/>
      </c>
      <c r="L576" s="761"/>
      <c r="M576" s="760" t="str">
        <f t="shared" si="228"/>
        <v/>
      </c>
      <c r="N576" s="760" t="str">
        <f t="shared" si="232"/>
        <v/>
      </c>
      <c r="O576" s="762" t="str">
        <f t="shared" si="233"/>
        <v/>
      </c>
      <c r="P576" s="762" t="str">
        <f t="shared" si="242"/>
        <v/>
      </c>
      <c r="Q576" s="762" t="str">
        <f t="shared" si="227"/>
        <v/>
      </c>
      <c r="R576" s="762" t="str">
        <f t="shared" si="243"/>
        <v/>
      </c>
      <c r="S576" s="762" t="str">
        <f t="shared" si="234"/>
        <v/>
      </c>
      <c r="T576" s="762" t="str">
        <f t="shared" si="235"/>
        <v/>
      </c>
      <c r="U576" s="762" t="str">
        <f t="shared" si="244"/>
        <v/>
      </c>
      <c r="V576" s="762" t="str">
        <f t="shared" si="236"/>
        <v/>
      </c>
      <c r="W576" s="762" t="str">
        <f t="shared" si="229"/>
        <v/>
      </c>
      <c r="X576" s="833" t="str">
        <f t="shared" si="245"/>
        <v/>
      </c>
      <c r="Y576" s="762" t="str">
        <f t="shared" si="237"/>
        <v/>
      </c>
      <c r="Z576" s="762" t="str">
        <f t="shared" si="238"/>
        <v/>
      </c>
      <c r="AA576" s="762" t="str">
        <f t="shared" si="230"/>
        <v/>
      </c>
      <c r="AB576" s="762" t="str">
        <f t="shared" si="231"/>
        <v/>
      </c>
      <c r="AC576" s="762" t="str">
        <f t="shared" si="239"/>
        <v/>
      </c>
    </row>
    <row r="577" spans="1:29" hidden="1">
      <c r="A577" s="765"/>
      <c r="B577" s="765"/>
      <c r="C577" s="810"/>
      <c r="D577" s="763"/>
      <c r="E577" s="763"/>
      <c r="F577" s="763"/>
      <c r="G577" s="763"/>
      <c r="H577" s="807" t="str">
        <f t="shared" si="226"/>
        <v/>
      </c>
      <c r="I577" s="761"/>
      <c r="J577" s="808" t="str">
        <f t="shared" si="240"/>
        <v/>
      </c>
      <c r="K577" s="808" t="str">
        <f t="shared" si="241"/>
        <v/>
      </c>
      <c r="L577" s="761"/>
      <c r="M577" s="760" t="str">
        <f t="shared" si="228"/>
        <v/>
      </c>
      <c r="N577" s="760" t="str">
        <f t="shared" si="232"/>
        <v/>
      </c>
      <c r="O577" s="762" t="str">
        <f t="shared" si="233"/>
        <v/>
      </c>
      <c r="P577" s="762" t="str">
        <f t="shared" si="242"/>
        <v/>
      </c>
      <c r="Q577" s="762" t="str">
        <f t="shared" si="227"/>
        <v/>
      </c>
      <c r="R577" s="762" t="str">
        <f t="shared" si="243"/>
        <v/>
      </c>
      <c r="S577" s="762" t="str">
        <f t="shared" si="234"/>
        <v/>
      </c>
      <c r="T577" s="762" t="str">
        <f t="shared" si="235"/>
        <v/>
      </c>
      <c r="U577" s="762" t="str">
        <f t="shared" si="244"/>
        <v/>
      </c>
      <c r="V577" s="762" t="str">
        <f t="shared" si="236"/>
        <v/>
      </c>
      <c r="W577" s="762" t="str">
        <f t="shared" si="229"/>
        <v/>
      </c>
      <c r="X577" s="833" t="str">
        <f t="shared" si="245"/>
        <v/>
      </c>
      <c r="Y577" s="762" t="str">
        <f t="shared" si="237"/>
        <v/>
      </c>
      <c r="Z577" s="762" t="str">
        <f t="shared" si="238"/>
        <v/>
      </c>
      <c r="AA577" s="762" t="str">
        <f t="shared" si="230"/>
        <v/>
      </c>
      <c r="AB577" s="762" t="str">
        <f t="shared" si="231"/>
        <v/>
      </c>
      <c r="AC577" s="762" t="str">
        <f t="shared" si="239"/>
        <v/>
      </c>
    </row>
    <row r="578" spans="1:29" hidden="1">
      <c r="A578" s="765"/>
      <c r="B578" s="765"/>
      <c r="C578" s="810"/>
      <c r="D578" s="763"/>
      <c r="E578" s="763"/>
      <c r="F578" s="763"/>
      <c r="G578" s="763"/>
      <c r="H578" s="807" t="str">
        <f t="shared" si="226"/>
        <v/>
      </c>
      <c r="I578" s="761"/>
      <c r="J578" s="808" t="str">
        <f t="shared" si="240"/>
        <v/>
      </c>
      <c r="K578" s="808" t="str">
        <f t="shared" si="241"/>
        <v/>
      </c>
      <c r="L578" s="761"/>
      <c r="M578" s="760" t="str">
        <f t="shared" si="228"/>
        <v/>
      </c>
      <c r="N578" s="760" t="str">
        <f t="shared" si="232"/>
        <v/>
      </c>
      <c r="O578" s="762" t="str">
        <f t="shared" si="233"/>
        <v/>
      </c>
      <c r="P578" s="762" t="str">
        <f t="shared" si="242"/>
        <v/>
      </c>
      <c r="Q578" s="762" t="str">
        <f t="shared" si="227"/>
        <v/>
      </c>
      <c r="R578" s="762" t="str">
        <f t="shared" si="243"/>
        <v/>
      </c>
      <c r="S578" s="762" t="str">
        <f t="shared" si="234"/>
        <v/>
      </c>
      <c r="T578" s="762" t="str">
        <f t="shared" si="235"/>
        <v/>
      </c>
      <c r="U578" s="762" t="str">
        <f t="shared" si="244"/>
        <v/>
      </c>
      <c r="V578" s="762" t="str">
        <f t="shared" si="236"/>
        <v/>
      </c>
      <c r="W578" s="762" t="str">
        <f t="shared" si="229"/>
        <v/>
      </c>
      <c r="X578" s="833" t="str">
        <f t="shared" si="245"/>
        <v/>
      </c>
      <c r="Y578" s="762" t="str">
        <f t="shared" si="237"/>
        <v/>
      </c>
      <c r="Z578" s="762" t="str">
        <f t="shared" si="238"/>
        <v/>
      </c>
      <c r="AA578" s="762" t="str">
        <f t="shared" si="230"/>
        <v/>
      </c>
      <c r="AB578" s="762" t="str">
        <f t="shared" si="231"/>
        <v/>
      </c>
      <c r="AC578" s="762" t="str">
        <f t="shared" si="239"/>
        <v/>
      </c>
    </row>
    <row r="579" spans="1:29" hidden="1">
      <c r="A579" s="765"/>
      <c r="B579" s="765"/>
      <c r="C579" s="810"/>
      <c r="D579" s="763"/>
      <c r="E579" s="763"/>
      <c r="F579" s="763"/>
      <c r="G579" s="763"/>
      <c r="H579" s="807" t="str">
        <f t="shared" ref="H579:H642" si="246">IF(G579&lt;&gt;"",ROUND(((D579-E579)+(F579-G579))/2,2),"")</f>
        <v/>
      </c>
      <c r="I579" s="761"/>
      <c r="J579" s="808" t="str">
        <f t="shared" si="240"/>
        <v/>
      </c>
      <c r="K579" s="808" t="str">
        <f t="shared" si="241"/>
        <v/>
      </c>
      <c r="L579" s="761"/>
      <c r="M579" s="760" t="str">
        <f t="shared" si="228"/>
        <v/>
      </c>
      <c r="N579" s="760" t="str">
        <f t="shared" si="232"/>
        <v/>
      </c>
      <c r="O579" s="762" t="str">
        <f t="shared" si="233"/>
        <v/>
      </c>
      <c r="P579" s="762" t="str">
        <f t="shared" si="242"/>
        <v/>
      </c>
      <c r="Q579" s="762" t="str">
        <f t="shared" ref="Q579:Q642" si="247">IF(AND(ISNUMBER(H579),ISNUMBER(J579),ISNUMBER(O579)),H579+J579+O579,"")</f>
        <v/>
      </c>
      <c r="R579" s="762" t="str">
        <f t="shared" si="243"/>
        <v/>
      </c>
      <c r="S579" s="762" t="str">
        <f t="shared" si="234"/>
        <v/>
      </c>
      <c r="T579" s="762" t="str">
        <f t="shared" si="235"/>
        <v/>
      </c>
      <c r="U579" s="762" t="str">
        <f t="shared" si="244"/>
        <v/>
      </c>
      <c r="V579" s="762" t="str">
        <f t="shared" si="236"/>
        <v/>
      </c>
      <c r="W579" s="762" t="str">
        <f t="shared" si="229"/>
        <v/>
      </c>
      <c r="X579" s="833" t="str">
        <f t="shared" si="245"/>
        <v/>
      </c>
      <c r="Y579" s="762" t="str">
        <f t="shared" si="237"/>
        <v/>
      </c>
      <c r="Z579" s="762" t="str">
        <f t="shared" si="238"/>
        <v/>
      </c>
      <c r="AA579" s="762" t="str">
        <f t="shared" si="230"/>
        <v/>
      </c>
      <c r="AB579" s="762" t="str">
        <f t="shared" si="231"/>
        <v/>
      </c>
      <c r="AC579" s="762" t="str">
        <f t="shared" si="239"/>
        <v/>
      </c>
    </row>
    <row r="580" spans="1:29" hidden="1">
      <c r="A580" s="765"/>
      <c r="B580" s="765"/>
      <c r="C580" s="810"/>
      <c r="D580" s="763"/>
      <c r="E580" s="763"/>
      <c r="F580" s="763"/>
      <c r="G580" s="763"/>
      <c r="H580" s="807" t="str">
        <f t="shared" si="246"/>
        <v/>
      </c>
      <c r="I580" s="761"/>
      <c r="J580" s="808" t="str">
        <f t="shared" si="240"/>
        <v/>
      </c>
      <c r="K580" s="808" t="str">
        <f t="shared" si="241"/>
        <v/>
      </c>
      <c r="L580" s="761"/>
      <c r="M580" s="760" t="str">
        <f t="shared" si="228"/>
        <v/>
      </c>
      <c r="N580" s="760" t="str">
        <f t="shared" si="232"/>
        <v/>
      </c>
      <c r="O580" s="762" t="str">
        <f t="shared" si="233"/>
        <v/>
      </c>
      <c r="P580" s="762" t="str">
        <f t="shared" si="242"/>
        <v/>
      </c>
      <c r="Q580" s="762" t="str">
        <f t="shared" si="247"/>
        <v/>
      </c>
      <c r="R580" s="762" t="str">
        <f t="shared" si="243"/>
        <v/>
      </c>
      <c r="S580" s="762" t="str">
        <f t="shared" si="234"/>
        <v/>
      </c>
      <c r="T580" s="762" t="str">
        <f t="shared" si="235"/>
        <v/>
      </c>
      <c r="U580" s="762" t="str">
        <f t="shared" si="244"/>
        <v/>
      </c>
      <c r="V580" s="762" t="str">
        <f t="shared" si="236"/>
        <v/>
      </c>
      <c r="W580" s="762" t="str">
        <f t="shared" si="229"/>
        <v/>
      </c>
      <c r="X580" s="833" t="str">
        <f t="shared" si="245"/>
        <v/>
      </c>
      <c r="Y580" s="762" t="str">
        <f t="shared" si="237"/>
        <v/>
      </c>
      <c r="Z580" s="762" t="str">
        <f t="shared" si="238"/>
        <v/>
      </c>
      <c r="AA580" s="762" t="str">
        <f t="shared" si="230"/>
        <v/>
      </c>
      <c r="AB580" s="762" t="str">
        <f t="shared" si="231"/>
        <v/>
      </c>
      <c r="AC580" s="762" t="str">
        <f t="shared" si="239"/>
        <v/>
      </c>
    </row>
    <row r="581" spans="1:29" hidden="1">
      <c r="A581" s="765"/>
      <c r="B581" s="765"/>
      <c r="C581" s="810"/>
      <c r="D581" s="763"/>
      <c r="E581" s="763"/>
      <c r="F581" s="763"/>
      <c r="G581" s="763"/>
      <c r="H581" s="807" t="str">
        <f t="shared" si="246"/>
        <v/>
      </c>
      <c r="I581" s="761"/>
      <c r="J581" s="808" t="str">
        <f t="shared" si="240"/>
        <v/>
      </c>
      <c r="K581" s="808" t="str">
        <f t="shared" si="241"/>
        <v/>
      </c>
      <c r="L581" s="761"/>
      <c r="M581" s="760" t="str">
        <f t="shared" ref="M581:M644" si="248">IF(AND(ISNUMBER(C581),ISNUMBER(L581)),C581*L581,"")</f>
        <v/>
      </c>
      <c r="N581" s="760" t="str">
        <f t="shared" si="232"/>
        <v/>
      </c>
      <c r="O581" s="762" t="str">
        <f t="shared" si="233"/>
        <v/>
      </c>
      <c r="P581" s="762" t="str">
        <f t="shared" si="242"/>
        <v/>
      </c>
      <c r="Q581" s="762" t="str">
        <f t="shared" si="247"/>
        <v/>
      </c>
      <c r="R581" s="762" t="str">
        <f t="shared" si="243"/>
        <v/>
      </c>
      <c r="S581" s="762" t="str">
        <f t="shared" si="234"/>
        <v/>
      </c>
      <c r="T581" s="762" t="str">
        <f t="shared" si="235"/>
        <v/>
      </c>
      <c r="U581" s="762" t="str">
        <f t="shared" si="244"/>
        <v/>
      </c>
      <c r="V581" s="762" t="str">
        <f t="shared" si="236"/>
        <v/>
      </c>
      <c r="W581" s="762" t="str">
        <f t="shared" ref="W581:W644" si="249">IF(AND(ISNUMBER(T581),ISNUMBER(N581),ISNUMBER(P581)),ROUND(T581-N581-P581,2),"")</f>
        <v/>
      </c>
      <c r="X581" s="833" t="str">
        <f t="shared" si="245"/>
        <v/>
      </c>
      <c r="Y581" s="762" t="str">
        <f t="shared" si="237"/>
        <v/>
      </c>
      <c r="Z581" s="762" t="str">
        <f t="shared" si="238"/>
        <v/>
      </c>
      <c r="AA581" s="762" t="str">
        <f t="shared" ref="AA581:AA644" si="250">IF(AND(ISNUMBER(Y581),ISNUMBER($AA$12)),ROUND(Y581*$AA$12,2),"")</f>
        <v/>
      </c>
      <c r="AB581" s="762" t="str">
        <f t="shared" ref="AB581:AB644" si="251">IF(AND(ISNUMBER(Z581),ISNUMBER($AB$12)),ROUND(Z581*$AB$12,2),"")</f>
        <v/>
      </c>
      <c r="AC581" s="762" t="str">
        <f t="shared" si="239"/>
        <v/>
      </c>
    </row>
    <row r="582" spans="1:29" hidden="1">
      <c r="A582" s="765"/>
      <c r="B582" s="765"/>
      <c r="C582" s="810"/>
      <c r="D582" s="763"/>
      <c r="E582" s="763"/>
      <c r="F582" s="763"/>
      <c r="G582" s="763"/>
      <c r="H582" s="807" t="str">
        <f t="shared" si="246"/>
        <v/>
      </c>
      <c r="I582" s="761"/>
      <c r="J582" s="808" t="str">
        <f t="shared" si="240"/>
        <v/>
      </c>
      <c r="K582" s="808" t="str">
        <f t="shared" si="241"/>
        <v/>
      </c>
      <c r="L582" s="761"/>
      <c r="M582" s="760" t="str">
        <f t="shared" si="248"/>
        <v/>
      </c>
      <c r="N582" s="760" t="str">
        <f t="shared" ref="N582:N645" si="252">IF(AND(ISNUMBER(K582),ISNUMBER(M582)),ROUND(PI()*K582^2/4*M582,2),"")</f>
        <v/>
      </c>
      <c r="O582" s="762" t="str">
        <f t="shared" ref="O582:O645" si="253">IF(AND(ISNUMBER(I582),ISNUMBER($O$12)),$O$12,"")</f>
        <v/>
      </c>
      <c r="P582" s="762" t="str">
        <f t="shared" si="242"/>
        <v/>
      </c>
      <c r="Q582" s="762" t="str">
        <f t="shared" si="247"/>
        <v/>
      </c>
      <c r="R582" s="762" t="str">
        <f t="shared" si="243"/>
        <v/>
      </c>
      <c r="S582" s="762" t="str">
        <f t="shared" ref="S582:S645" si="254">IF(AND(ISNUMBER(K582),ISNUMBER(L582),ISNUMBER(R582)),ROUND(K582*L582+2*R582+(L582-1)*0.2,2),"")</f>
        <v/>
      </c>
      <c r="T582" s="762" t="str">
        <f t="shared" ref="T582:T645" si="255">IF(AND(ISNUMBER(C582),ISNUMBER(Q582),ISNUMBER(S582)),ROUND(C582*Q582*S582,2),"")</f>
        <v/>
      </c>
      <c r="U582" s="762" t="str">
        <f t="shared" si="244"/>
        <v/>
      </c>
      <c r="V582" s="762" t="str">
        <f t="shared" ref="V582:V645" si="256">IF(AND(ISNUMBER(I582),ISNUMBER(O582),ISNUMBER(Q582)),Q582-O582-K582,"")</f>
        <v/>
      </c>
      <c r="W582" s="762" t="str">
        <f t="shared" si="249"/>
        <v/>
      </c>
      <c r="X582" s="833" t="str">
        <f t="shared" si="245"/>
        <v/>
      </c>
      <c r="Y582" s="762" t="str">
        <f t="shared" ref="Y582:Y645" si="257">IF(AND(ISNUMBER(N582),ISNUMBER(P582),ISNUMBER(X582)),N582+P582+X582,"")</f>
        <v/>
      </c>
      <c r="Z582" s="762" t="str">
        <f t="shared" ref="Z582:Z645" si="258">IF(ISNUMBER(X582),X582,"")</f>
        <v/>
      </c>
      <c r="AA582" s="762" t="str">
        <f t="shared" si="250"/>
        <v/>
      </c>
      <c r="AB582" s="762" t="str">
        <f t="shared" si="251"/>
        <v/>
      </c>
      <c r="AC582" s="762" t="str">
        <f t="shared" ref="AC582:AC645" si="259">IF(AND(ISNUMBER(C582),ISNUMBER(Q582),ISNUMBER($AC$12)),IF(Q582&gt;$AC$12,ROUND(C582*Q582*2,2),0),"")</f>
        <v/>
      </c>
    </row>
    <row r="583" spans="1:29" hidden="1">
      <c r="A583" s="765"/>
      <c r="B583" s="765"/>
      <c r="C583" s="810"/>
      <c r="D583" s="763"/>
      <c r="E583" s="763"/>
      <c r="F583" s="763"/>
      <c r="G583" s="763"/>
      <c r="H583" s="807" t="str">
        <f t="shared" si="246"/>
        <v/>
      </c>
      <c r="I583" s="761"/>
      <c r="J583" s="808" t="str">
        <f t="shared" ref="J583:J646" si="260">IF(OR(I583=30,I583=40,I583=60,I583=80,I583=100,I583=120,I583=150,I583=200),VLOOKUP(I583,$C$1004:$D$1011,2,FALSE),"")</f>
        <v/>
      </c>
      <c r="K583" s="808" t="str">
        <f t="shared" ref="K583:K646" si="261">IF(J583&lt;&gt;"",VLOOKUP(I583,$C$1004:$E$1011,3,FALSE),"")</f>
        <v/>
      </c>
      <c r="L583" s="761"/>
      <c r="M583" s="760" t="str">
        <f t="shared" si="248"/>
        <v/>
      </c>
      <c r="N583" s="760" t="str">
        <f t="shared" si="252"/>
        <v/>
      </c>
      <c r="O583" s="762" t="str">
        <f t="shared" si="253"/>
        <v/>
      </c>
      <c r="P583" s="762" t="str">
        <f t="shared" ref="P583:P646" si="262">IF(AND(ISNUMBER(C583),ISNUMBER(K583),ISNUMBER(L583),ISNUMBER(O583)),ROUND(C583*K583*L583*O583+(L583-1)*0.2,2),"")</f>
        <v/>
      </c>
      <c r="Q583" s="762" t="str">
        <f t="shared" si="247"/>
        <v/>
      </c>
      <c r="R583" s="762" t="str">
        <f t="shared" ref="R583:R646" si="263">IF(AND(ISNUMBER(I583),ISNUMBER(Q583)),IF(Q583&lt;2,VLOOKUP(I583,$C$1004:$F$1011,4),IF(Q583&lt;3,VLOOKUP(I583,$C$1004:$G$1011,5),IF(Q583&lt;4,VLOOKUP(I583,C$1004:H$1011,6),IF(Q583&gt;=4,VLOOKUP(I583,$C$1004:$I$1011,7),)))),"")</f>
        <v/>
      </c>
      <c r="S583" s="762" t="str">
        <f t="shared" si="254"/>
        <v/>
      </c>
      <c r="T583" s="762" t="str">
        <f t="shared" si="255"/>
        <v/>
      </c>
      <c r="U583" s="762" t="str">
        <f t="shared" ref="U583:U646" si="264">IF(AND(ISNUMBER(M583),ISNUMBER(K583),ISNUMBER($U$12)),ROUND(M583*(PI()*K583+0.3)*$U$12,2),"")</f>
        <v/>
      </c>
      <c r="V583" s="762" t="str">
        <f t="shared" si="256"/>
        <v/>
      </c>
      <c r="W583" s="762" t="str">
        <f t="shared" si="249"/>
        <v/>
      </c>
      <c r="X583" s="833" t="str">
        <f t="shared" si="245"/>
        <v/>
      </c>
      <c r="Y583" s="762" t="str">
        <f t="shared" si="257"/>
        <v/>
      </c>
      <c r="Z583" s="762" t="str">
        <f t="shared" si="258"/>
        <v/>
      </c>
      <c r="AA583" s="762" t="str">
        <f t="shared" si="250"/>
        <v/>
      </c>
      <c r="AB583" s="762" t="str">
        <f t="shared" si="251"/>
        <v/>
      </c>
      <c r="AC583" s="762" t="str">
        <f t="shared" si="259"/>
        <v/>
      </c>
    </row>
    <row r="584" spans="1:29" hidden="1">
      <c r="A584" s="765"/>
      <c r="B584" s="765"/>
      <c r="C584" s="810"/>
      <c r="D584" s="763"/>
      <c r="E584" s="763"/>
      <c r="F584" s="763"/>
      <c r="G584" s="763"/>
      <c r="H584" s="807" t="str">
        <f t="shared" si="246"/>
        <v/>
      </c>
      <c r="I584" s="761"/>
      <c r="J584" s="808" t="str">
        <f t="shared" si="260"/>
        <v/>
      </c>
      <c r="K584" s="808" t="str">
        <f t="shared" si="261"/>
        <v/>
      </c>
      <c r="L584" s="761"/>
      <c r="M584" s="760" t="str">
        <f t="shared" si="248"/>
        <v/>
      </c>
      <c r="N584" s="760" t="str">
        <f t="shared" si="252"/>
        <v/>
      </c>
      <c r="O584" s="762" t="str">
        <f t="shared" si="253"/>
        <v/>
      </c>
      <c r="P584" s="762" t="str">
        <f t="shared" si="262"/>
        <v/>
      </c>
      <c r="Q584" s="762" t="str">
        <f t="shared" si="247"/>
        <v/>
      </c>
      <c r="R584" s="762" t="str">
        <f t="shared" si="263"/>
        <v/>
      </c>
      <c r="S584" s="762" t="str">
        <f t="shared" si="254"/>
        <v/>
      </c>
      <c r="T584" s="762" t="str">
        <f t="shared" si="255"/>
        <v/>
      </c>
      <c r="U584" s="762" t="str">
        <f t="shared" si="264"/>
        <v/>
      </c>
      <c r="V584" s="762" t="str">
        <f t="shared" si="256"/>
        <v/>
      </c>
      <c r="W584" s="762" t="str">
        <f t="shared" si="249"/>
        <v/>
      </c>
      <c r="X584" s="833" t="str">
        <f t="shared" si="245"/>
        <v/>
      </c>
      <c r="Y584" s="762" t="str">
        <f t="shared" si="257"/>
        <v/>
      </c>
      <c r="Z584" s="762" t="str">
        <f t="shared" si="258"/>
        <v/>
      </c>
      <c r="AA584" s="762" t="str">
        <f t="shared" si="250"/>
        <v/>
      </c>
      <c r="AB584" s="762" t="str">
        <f t="shared" si="251"/>
        <v/>
      </c>
      <c r="AC584" s="762" t="str">
        <f t="shared" si="259"/>
        <v/>
      </c>
    </row>
    <row r="585" spans="1:29" hidden="1">
      <c r="A585" s="765"/>
      <c r="B585" s="765"/>
      <c r="C585" s="810"/>
      <c r="D585" s="763"/>
      <c r="E585" s="763"/>
      <c r="F585" s="763"/>
      <c r="G585" s="763"/>
      <c r="H585" s="807" t="str">
        <f t="shared" si="246"/>
        <v/>
      </c>
      <c r="I585" s="761"/>
      <c r="J585" s="808" t="str">
        <f t="shared" si="260"/>
        <v/>
      </c>
      <c r="K585" s="808" t="str">
        <f t="shared" si="261"/>
        <v/>
      </c>
      <c r="L585" s="761"/>
      <c r="M585" s="760" t="str">
        <f t="shared" si="248"/>
        <v/>
      </c>
      <c r="N585" s="760" t="str">
        <f t="shared" si="252"/>
        <v/>
      </c>
      <c r="O585" s="762" t="str">
        <f t="shared" si="253"/>
        <v/>
      </c>
      <c r="P585" s="762" t="str">
        <f t="shared" si="262"/>
        <v/>
      </c>
      <c r="Q585" s="762" t="str">
        <f t="shared" si="247"/>
        <v/>
      </c>
      <c r="R585" s="762" t="str">
        <f t="shared" si="263"/>
        <v/>
      </c>
      <c r="S585" s="762" t="str">
        <f t="shared" si="254"/>
        <v/>
      </c>
      <c r="T585" s="762" t="str">
        <f t="shared" si="255"/>
        <v/>
      </c>
      <c r="U585" s="762" t="str">
        <f t="shared" si="264"/>
        <v/>
      </c>
      <c r="V585" s="762" t="str">
        <f t="shared" si="256"/>
        <v/>
      </c>
      <c r="W585" s="762" t="str">
        <f t="shared" si="249"/>
        <v/>
      </c>
      <c r="X585" s="833" t="str">
        <f t="shared" si="245"/>
        <v/>
      </c>
      <c r="Y585" s="762" t="str">
        <f t="shared" si="257"/>
        <v/>
      </c>
      <c r="Z585" s="762" t="str">
        <f t="shared" si="258"/>
        <v/>
      </c>
      <c r="AA585" s="762" t="str">
        <f t="shared" si="250"/>
        <v/>
      </c>
      <c r="AB585" s="762" t="str">
        <f t="shared" si="251"/>
        <v/>
      </c>
      <c r="AC585" s="762" t="str">
        <f t="shared" si="259"/>
        <v/>
      </c>
    </row>
    <row r="586" spans="1:29" hidden="1">
      <c r="A586" s="765"/>
      <c r="B586" s="765"/>
      <c r="C586" s="810"/>
      <c r="D586" s="763"/>
      <c r="E586" s="763"/>
      <c r="F586" s="763"/>
      <c r="G586" s="763"/>
      <c r="H586" s="807" t="str">
        <f t="shared" si="246"/>
        <v/>
      </c>
      <c r="I586" s="761"/>
      <c r="J586" s="808" t="str">
        <f t="shared" si="260"/>
        <v/>
      </c>
      <c r="K586" s="808" t="str">
        <f t="shared" si="261"/>
        <v/>
      </c>
      <c r="L586" s="761"/>
      <c r="M586" s="760" t="str">
        <f t="shared" si="248"/>
        <v/>
      </c>
      <c r="N586" s="760" t="str">
        <f t="shared" si="252"/>
        <v/>
      </c>
      <c r="O586" s="762" t="str">
        <f t="shared" si="253"/>
        <v/>
      </c>
      <c r="P586" s="762" t="str">
        <f t="shared" si="262"/>
        <v/>
      </c>
      <c r="Q586" s="762" t="str">
        <f t="shared" si="247"/>
        <v/>
      </c>
      <c r="R586" s="762" t="str">
        <f t="shared" si="263"/>
        <v/>
      </c>
      <c r="S586" s="762" t="str">
        <f t="shared" si="254"/>
        <v/>
      </c>
      <c r="T586" s="762" t="str">
        <f t="shared" si="255"/>
        <v/>
      </c>
      <c r="U586" s="762" t="str">
        <f t="shared" si="264"/>
        <v/>
      </c>
      <c r="V586" s="762" t="str">
        <f t="shared" si="256"/>
        <v/>
      </c>
      <c r="W586" s="762" t="str">
        <f t="shared" si="249"/>
        <v/>
      </c>
      <c r="X586" s="833" t="str">
        <f t="shared" si="245"/>
        <v/>
      </c>
      <c r="Y586" s="762" t="str">
        <f t="shared" si="257"/>
        <v/>
      </c>
      <c r="Z586" s="762" t="str">
        <f t="shared" si="258"/>
        <v/>
      </c>
      <c r="AA586" s="762" t="str">
        <f t="shared" si="250"/>
        <v/>
      </c>
      <c r="AB586" s="762" t="str">
        <f t="shared" si="251"/>
        <v/>
      </c>
      <c r="AC586" s="762" t="str">
        <f t="shared" si="259"/>
        <v/>
      </c>
    </row>
    <row r="587" spans="1:29" hidden="1">
      <c r="A587" s="765"/>
      <c r="B587" s="765"/>
      <c r="C587" s="810"/>
      <c r="D587" s="763"/>
      <c r="E587" s="763"/>
      <c r="F587" s="763"/>
      <c r="G587" s="763"/>
      <c r="H587" s="807" t="str">
        <f t="shared" si="246"/>
        <v/>
      </c>
      <c r="I587" s="761"/>
      <c r="J587" s="808" t="str">
        <f t="shared" si="260"/>
        <v/>
      </c>
      <c r="K587" s="808" t="str">
        <f t="shared" si="261"/>
        <v/>
      </c>
      <c r="L587" s="761"/>
      <c r="M587" s="760" t="str">
        <f t="shared" si="248"/>
        <v/>
      </c>
      <c r="N587" s="760" t="str">
        <f t="shared" si="252"/>
        <v/>
      </c>
      <c r="O587" s="762" t="str">
        <f t="shared" si="253"/>
        <v/>
      </c>
      <c r="P587" s="762" t="str">
        <f t="shared" si="262"/>
        <v/>
      </c>
      <c r="Q587" s="762" t="str">
        <f t="shared" si="247"/>
        <v/>
      </c>
      <c r="R587" s="762" t="str">
        <f t="shared" si="263"/>
        <v/>
      </c>
      <c r="S587" s="762" t="str">
        <f t="shared" si="254"/>
        <v/>
      </c>
      <c r="T587" s="762" t="str">
        <f t="shared" si="255"/>
        <v/>
      </c>
      <c r="U587" s="762" t="str">
        <f t="shared" si="264"/>
        <v/>
      </c>
      <c r="V587" s="762" t="str">
        <f t="shared" si="256"/>
        <v/>
      </c>
      <c r="W587" s="762" t="str">
        <f t="shared" si="249"/>
        <v/>
      </c>
      <c r="X587" s="833" t="str">
        <f t="shared" si="245"/>
        <v/>
      </c>
      <c r="Y587" s="762" t="str">
        <f t="shared" si="257"/>
        <v/>
      </c>
      <c r="Z587" s="762" t="str">
        <f t="shared" si="258"/>
        <v/>
      </c>
      <c r="AA587" s="762" t="str">
        <f t="shared" si="250"/>
        <v/>
      </c>
      <c r="AB587" s="762" t="str">
        <f t="shared" si="251"/>
        <v/>
      </c>
      <c r="AC587" s="762" t="str">
        <f t="shared" si="259"/>
        <v/>
      </c>
    </row>
    <row r="588" spans="1:29" hidden="1">
      <c r="A588" s="765"/>
      <c r="B588" s="765"/>
      <c r="C588" s="810"/>
      <c r="D588" s="763"/>
      <c r="E588" s="763"/>
      <c r="F588" s="763"/>
      <c r="G588" s="763"/>
      <c r="H588" s="807" t="str">
        <f t="shared" si="246"/>
        <v/>
      </c>
      <c r="I588" s="761"/>
      <c r="J588" s="808" t="str">
        <f t="shared" si="260"/>
        <v/>
      </c>
      <c r="K588" s="808" t="str">
        <f t="shared" si="261"/>
        <v/>
      </c>
      <c r="L588" s="761"/>
      <c r="M588" s="760" t="str">
        <f t="shared" si="248"/>
        <v/>
      </c>
      <c r="N588" s="760" t="str">
        <f t="shared" si="252"/>
        <v/>
      </c>
      <c r="O588" s="762" t="str">
        <f t="shared" si="253"/>
        <v/>
      </c>
      <c r="P588" s="762" t="str">
        <f t="shared" si="262"/>
        <v/>
      </c>
      <c r="Q588" s="762" t="str">
        <f t="shared" si="247"/>
        <v/>
      </c>
      <c r="R588" s="762" t="str">
        <f t="shared" si="263"/>
        <v/>
      </c>
      <c r="S588" s="762" t="str">
        <f t="shared" si="254"/>
        <v/>
      </c>
      <c r="T588" s="762" t="str">
        <f t="shared" si="255"/>
        <v/>
      </c>
      <c r="U588" s="762" t="str">
        <f t="shared" si="264"/>
        <v/>
      </c>
      <c r="V588" s="762" t="str">
        <f t="shared" si="256"/>
        <v/>
      </c>
      <c r="W588" s="762" t="str">
        <f t="shared" si="249"/>
        <v/>
      </c>
      <c r="X588" s="833" t="str">
        <f t="shared" si="245"/>
        <v/>
      </c>
      <c r="Y588" s="762" t="str">
        <f t="shared" si="257"/>
        <v/>
      </c>
      <c r="Z588" s="762" t="str">
        <f t="shared" si="258"/>
        <v/>
      </c>
      <c r="AA588" s="762" t="str">
        <f t="shared" si="250"/>
        <v/>
      </c>
      <c r="AB588" s="762" t="str">
        <f t="shared" si="251"/>
        <v/>
      </c>
      <c r="AC588" s="762" t="str">
        <f t="shared" si="259"/>
        <v/>
      </c>
    </row>
    <row r="589" spans="1:29" hidden="1">
      <c r="A589" s="765"/>
      <c r="B589" s="765"/>
      <c r="C589" s="810"/>
      <c r="D589" s="763"/>
      <c r="E589" s="763"/>
      <c r="F589" s="763"/>
      <c r="G589" s="763"/>
      <c r="H589" s="807" t="str">
        <f t="shared" si="246"/>
        <v/>
      </c>
      <c r="I589" s="761"/>
      <c r="J589" s="808" t="str">
        <f t="shared" si="260"/>
        <v/>
      </c>
      <c r="K589" s="808" t="str">
        <f t="shared" si="261"/>
        <v/>
      </c>
      <c r="L589" s="761"/>
      <c r="M589" s="760" t="str">
        <f t="shared" si="248"/>
        <v/>
      </c>
      <c r="N589" s="760" t="str">
        <f t="shared" si="252"/>
        <v/>
      </c>
      <c r="O589" s="762" t="str">
        <f t="shared" si="253"/>
        <v/>
      </c>
      <c r="P589" s="762" t="str">
        <f t="shared" si="262"/>
        <v/>
      </c>
      <c r="Q589" s="762" t="str">
        <f t="shared" si="247"/>
        <v/>
      </c>
      <c r="R589" s="762" t="str">
        <f t="shared" si="263"/>
        <v/>
      </c>
      <c r="S589" s="762" t="str">
        <f t="shared" si="254"/>
        <v/>
      </c>
      <c r="T589" s="762" t="str">
        <f t="shared" si="255"/>
        <v/>
      </c>
      <c r="U589" s="762" t="str">
        <f t="shared" si="264"/>
        <v/>
      </c>
      <c r="V589" s="762" t="str">
        <f t="shared" si="256"/>
        <v/>
      </c>
      <c r="W589" s="762" t="str">
        <f t="shared" si="249"/>
        <v/>
      </c>
      <c r="X589" s="833" t="str">
        <f t="shared" si="245"/>
        <v/>
      </c>
      <c r="Y589" s="762" t="str">
        <f t="shared" si="257"/>
        <v/>
      </c>
      <c r="Z589" s="762" t="str">
        <f t="shared" si="258"/>
        <v/>
      </c>
      <c r="AA589" s="762" t="str">
        <f t="shared" si="250"/>
        <v/>
      </c>
      <c r="AB589" s="762" t="str">
        <f t="shared" si="251"/>
        <v/>
      </c>
      <c r="AC589" s="762" t="str">
        <f t="shared" si="259"/>
        <v/>
      </c>
    </row>
    <row r="590" spans="1:29" hidden="1">
      <c r="A590" s="765"/>
      <c r="B590" s="765"/>
      <c r="C590" s="810"/>
      <c r="D590" s="763"/>
      <c r="E590" s="763"/>
      <c r="F590" s="763"/>
      <c r="G590" s="763"/>
      <c r="H590" s="807" t="str">
        <f t="shared" si="246"/>
        <v/>
      </c>
      <c r="I590" s="761"/>
      <c r="J590" s="808" t="str">
        <f t="shared" si="260"/>
        <v/>
      </c>
      <c r="K590" s="808" t="str">
        <f t="shared" si="261"/>
        <v/>
      </c>
      <c r="L590" s="761"/>
      <c r="M590" s="760" t="str">
        <f t="shared" si="248"/>
        <v/>
      </c>
      <c r="N590" s="760" t="str">
        <f t="shared" si="252"/>
        <v/>
      </c>
      <c r="O590" s="762" t="str">
        <f t="shared" si="253"/>
        <v/>
      </c>
      <c r="P590" s="762" t="str">
        <f t="shared" si="262"/>
        <v/>
      </c>
      <c r="Q590" s="762" t="str">
        <f t="shared" si="247"/>
        <v/>
      </c>
      <c r="R590" s="762" t="str">
        <f t="shared" si="263"/>
        <v/>
      </c>
      <c r="S590" s="762" t="str">
        <f t="shared" si="254"/>
        <v/>
      </c>
      <c r="T590" s="762" t="str">
        <f t="shared" si="255"/>
        <v/>
      </c>
      <c r="U590" s="762" t="str">
        <f t="shared" si="264"/>
        <v/>
      </c>
      <c r="V590" s="762" t="str">
        <f t="shared" si="256"/>
        <v/>
      </c>
      <c r="W590" s="762" t="str">
        <f t="shared" si="249"/>
        <v/>
      </c>
      <c r="X590" s="833" t="str">
        <f t="shared" si="245"/>
        <v/>
      </c>
      <c r="Y590" s="762" t="str">
        <f t="shared" si="257"/>
        <v/>
      </c>
      <c r="Z590" s="762" t="str">
        <f t="shared" si="258"/>
        <v/>
      </c>
      <c r="AA590" s="762" t="str">
        <f t="shared" si="250"/>
        <v/>
      </c>
      <c r="AB590" s="762" t="str">
        <f t="shared" si="251"/>
        <v/>
      </c>
      <c r="AC590" s="762" t="str">
        <f t="shared" si="259"/>
        <v/>
      </c>
    </row>
    <row r="591" spans="1:29" hidden="1">
      <c r="A591" s="765"/>
      <c r="B591" s="765"/>
      <c r="C591" s="810"/>
      <c r="D591" s="763"/>
      <c r="E591" s="763"/>
      <c r="F591" s="763"/>
      <c r="G591" s="763"/>
      <c r="H591" s="807" t="str">
        <f t="shared" si="246"/>
        <v/>
      </c>
      <c r="I591" s="761"/>
      <c r="J591" s="808" t="str">
        <f t="shared" si="260"/>
        <v/>
      </c>
      <c r="K591" s="808" t="str">
        <f t="shared" si="261"/>
        <v/>
      </c>
      <c r="L591" s="761"/>
      <c r="M591" s="760" t="str">
        <f t="shared" si="248"/>
        <v/>
      </c>
      <c r="N591" s="760" t="str">
        <f t="shared" si="252"/>
        <v/>
      </c>
      <c r="O591" s="762" t="str">
        <f t="shared" si="253"/>
        <v/>
      </c>
      <c r="P591" s="762" t="str">
        <f t="shared" si="262"/>
        <v/>
      </c>
      <c r="Q591" s="762" t="str">
        <f t="shared" si="247"/>
        <v/>
      </c>
      <c r="R591" s="762" t="str">
        <f t="shared" si="263"/>
        <v/>
      </c>
      <c r="S591" s="762" t="str">
        <f t="shared" si="254"/>
        <v/>
      </c>
      <c r="T591" s="762" t="str">
        <f t="shared" si="255"/>
        <v/>
      </c>
      <c r="U591" s="762" t="str">
        <f t="shared" si="264"/>
        <v/>
      </c>
      <c r="V591" s="762" t="str">
        <f t="shared" si="256"/>
        <v/>
      </c>
      <c r="W591" s="762" t="str">
        <f t="shared" si="249"/>
        <v/>
      </c>
      <c r="X591" s="833" t="str">
        <f t="shared" si="245"/>
        <v/>
      </c>
      <c r="Y591" s="762" t="str">
        <f t="shared" si="257"/>
        <v/>
      </c>
      <c r="Z591" s="762" t="str">
        <f t="shared" si="258"/>
        <v/>
      </c>
      <c r="AA591" s="762" t="str">
        <f t="shared" si="250"/>
        <v/>
      </c>
      <c r="AB591" s="762" t="str">
        <f t="shared" si="251"/>
        <v/>
      </c>
      <c r="AC591" s="762" t="str">
        <f t="shared" si="259"/>
        <v/>
      </c>
    </row>
    <row r="592" spans="1:29" hidden="1">
      <c r="A592" s="765"/>
      <c r="B592" s="765"/>
      <c r="C592" s="810"/>
      <c r="D592" s="763"/>
      <c r="E592" s="763"/>
      <c r="F592" s="763"/>
      <c r="G592" s="763"/>
      <c r="H592" s="807" t="str">
        <f t="shared" si="246"/>
        <v/>
      </c>
      <c r="I592" s="761"/>
      <c r="J592" s="808" t="str">
        <f t="shared" si="260"/>
        <v/>
      </c>
      <c r="K592" s="808" t="str">
        <f t="shared" si="261"/>
        <v/>
      </c>
      <c r="L592" s="761"/>
      <c r="M592" s="760" t="str">
        <f t="shared" si="248"/>
        <v/>
      </c>
      <c r="N592" s="760" t="str">
        <f t="shared" si="252"/>
        <v/>
      </c>
      <c r="O592" s="762" t="str">
        <f t="shared" si="253"/>
        <v/>
      </c>
      <c r="P592" s="762" t="str">
        <f t="shared" si="262"/>
        <v/>
      </c>
      <c r="Q592" s="762" t="str">
        <f t="shared" si="247"/>
        <v/>
      </c>
      <c r="R592" s="762" t="str">
        <f t="shared" si="263"/>
        <v/>
      </c>
      <c r="S592" s="762" t="str">
        <f t="shared" si="254"/>
        <v/>
      </c>
      <c r="T592" s="762" t="str">
        <f t="shared" si="255"/>
        <v/>
      </c>
      <c r="U592" s="762" t="str">
        <f t="shared" si="264"/>
        <v/>
      </c>
      <c r="V592" s="762" t="str">
        <f t="shared" si="256"/>
        <v/>
      </c>
      <c r="W592" s="762" t="str">
        <f t="shared" si="249"/>
        <v/>
      </c>
      <c r="X592" s="833" t="str">
        <f t="shared" si="245"/>
        <v/>
      </c>
      <c r="Y592" s="762" t="str">
        <f t="shared" si="257"/>
        <v/>
      </c>
      <c r="Z592" s="762" t="str">
        <f t="shared" si="258"/>
        <v/>
      </c>
      <c r="AA592" s="762" t="str">
        <f t="shared" si="250"/>
        <v/>
      </c>
      <c r="AB592" s="762" t="str">
        <f t="shared" si="251"/>
        <v/>
      </c>
      <c r="AC592" s="762" t="str">
        <f t="shared" si="259"/>
        <v/>
      </c>
    </row>
    <row r="593" spans="1:29" hidden="1">
      <c r="A593" s="765"/>
      <c r="B593" s="765"/>
      <c r="C593" s="810"/>
      <c r="D593" s="763"/>
      <c r="E593" s="763"/>
      <c r="F593" s="763"/>
      <c r="G593" s="763"/>
      <c r="H593" s="807" t="str">
        <f t="shared" si="246"/>
        <v/>
      </c>
      <c r="I593" s="761"/>
      <c r="J593" s="808" t="str">
        <f t="shared" si="260"/>
        <v/>
      </c>
      <c r="K593" s="808" t="str">
        <f t="shared" si="261"/>
        <v/>
      </c>
      <c r="L593" s="761"/>
      <c r="M593" s="760" t="str">
        <f t="shared" si="248"/>
        <v/>
      </c>
      <c r="N593" s="760" t="str">
        <f t="shared" si="252"/>
        <v/>
      </c>
      <c r="O593" s="762" t="str">
        <f t="shared" si="253"/>
        <v/>
      </c>
      <c r="P593" s="762" t="str">
        <f t="shared" si="262"/>
        <v/>
      </c>
      <c r="Q593" s="762" t="str">
        <f t="shared" si="247"/>
        <v/>
      </c>
      <c r="R593" s="762" t="str">
        <f t="shared" si="263"/>
        <v/>
      </c>
      <c r="S593" s="762" t="str">
        <f t="shared" si="254"/>
        <v/>
      </c>
      <c r="T593" s="762" t="str">
        <f t="shared" si="255"/>
        <v/>
      </c>
      <c r="U593" s="762" t="str">
        <f t="shared" si="264"/>
        <v/>
      </c>
      <c r="V593" s="762" t="str">
        <f t="shared" si="256"/>
        <v/>
      </c>
      <c r="W593" s="762" t="str">
        <f t="shared" si="249"/>
        <v/>
      </c>
      <c r="X593" s="833" t="str">
        <f t="shared" si="245"/>
        <v/>
      </c>
      <c r="Y593" s="762" t="str">
        <f t="shared" si="257"/>
        <v/>
      </c>
      <c r="Z593" s="762" t="str">
        <f t="shared" si="258"/>
        <v/>
      </c>
      <c r="AA593" s="762" t="str">
        <f t="shared" si="250"/>
        <v/>
      </c>
      <c r="AB593" s="762" t="str">
        <f t="shared" si="251"/>
        <v/>
      </c>
      <c r="AC593" s="762" t="str">
        <f t="shared" si="259"/>
        <v/>
      </c>
    </row>
    <row r="594" spans="1:29" hidden="1">
      <c r="A594" s="765"/>
      <c r="B594" s="765"/>
      <c r="C594" s="810"/>
      <c r="D594" s="763"/>
      <c r="E594" s="763"/>
      <c r="F594" s="763"/>
      <c r="G594" s="763"/>
      <c r="H594" s="807" t="str">
        <f t="shared" si="246"/>
        <v/>
      </c>
      <c r="I594" s="761"/>
      <c r="J594" s="808" t="str">
        <f t="shared" si="260"/>
        <v/>
      </c>
      <c r="K594" s="808" t="str">
        <f t="shared" si="261"/>
        <v/>
      </c>
      <c r="L594" s="761"/>
      <c r="M594" s="760" t="str">
        <f t="shared" si="248"/>
        <v/>
      </c>
      <c r="N594" s="760" t="str">
        <f t="shared" si="252"/>
        <v/>
      </c>
      <c r="O594" s="762" t="str">
        <f t="shared" si="253"/>
        <v/>
      </c>
      <c r="P594" s="762" t="str">
        <f t="shared" si="262"/>
        <v/>
      </c>
      <c r="Q594" s="762" t="str">
        <f t="shared" si="247"/>
        <v/>
      </c>
      <c r="R594" s="762" t="str">
        <f t="shared" si="263"/>
        <v/>
      </c>
      <c r="S594" s="762" t="str">
        <f t="shared" si="254"/>
        <v/>
      </c>
      <c r="T594" s="762" t="str">
        <f t="shared" si="255"/>
        <v/>
      </c>
      <c r="U594" s="762" t="str">
        <f t="shared" si="264"/>
        <v/>
      </c>
      <c r="V594" s="762" t="str">
        <f t="shared" si="256"/>
        <v/>
      </c>
      <c r="W594" s="762" t="str">
        <f t="shared" si="249"/>
        <v/>
      </c>
      <c r="X594" s="833" t="str">
        <f t="shared" si="245"/>
        <v/>
      </c>
      <c r="Y594" s="762" t="str">
        <f t="shared" si="257"/>
        <v/>
      </c>
      <c r="Z594" s="762" t="str">
        <f t="shared" si="258"/>
        <v/>
      </c>
      <c r="AA594" s="762" t="str">
        <f t="shared" si="250"/>
        <v/>
      </c>
      <c r="AB594" s="762" t="str">
        <f t="shared" si="251"/>
        <v/>
      </c>
      <c r="AC594" s="762" t="str">
        <f t="shared" si="259"/>
        <v/>
      </c>
    </row>
    <row r="595" spans="1:29" hidden="1">
      <c r="A595" s="765"/>
      <c r="B595" s="765"/>
      <c r="C595" s="810"/>
      <c r="D595" s="763"/>
      <c r="E595" s="763"/>
      <c r="F595" s="763"/>
      <c r="G595" s="763"/>
      <c r="H595" s="807" t="str">
        <f t="shared" si="246"/>
        <v/>
      </c>
      <c r="I595" s="761"/>
      <c r="J595" s="808" t="str">
        <f t="shared" si="260"/>
        <v/>
      </c>
      <c r="K595" s="808" t="str">
        <f t="shared" si="261"/>
        <v/>
      </c>
      <c r="L595" s="761"/>
      <c r="M595" s="760" t="str">
        <f t="shared" si="248"/>
        <v/>
      </c>
      <c r="N595" s="760" t="str">
        <f t="shared" si="252"/>
        <v/>
      </c>
      <c r="O595" s="762" t="str">
        <f t="shared" si="253"/>
        <v/>
      </c>
      <c r="P595" s="762" t="str">
        <f t="shared" si="262"/>
        <v/>
      </c>
      <c r="Q595" s="762" t="str">
        <f t="shared" si="247"/>
        <v/>
      </c>
      <c r="R595" s="762" t="str">
        <f t="shared" si="263"/>
        <v/>
      </c>
      <c r="S595" s="762" t="str">
        <f t="shared" si="254"/>
        <v/>
      </c>
      <c r="T595" s="762" t="str">
        <f t="shared" si="255"/>
        <v/>
      </c>
      <c r="U595" s="762" t="str">
        <f t="shared" si="264"/>
        <v/>
      </c>
      <c r="V595" s="762" t="str">
        <f t="shared" si="256"/>
        <v/>
      </c>
      <c r="W595" s="762" t="str">
        <f t="shared" si="249"/>
        <v/>
      </c>
      <c r="X595" s="833" t="str">
        <f t="shared" si="245"/>
        <v/>
      </c>
      <c r="Y595" s="762" t="str">
        <f t="shared" si="257"/>
        <v/>
      </c>
      <c r="Z595" s="762" t="str">
        <f t="shared" si="258"/>
        <v/>
      </c>
      <c r="AA595" s="762" t="str">
        <f t="shared" si="250"/>
        <v/>
      </c>
      <c r="AB595" s="762" t="str">
        <f t="shared" si="251"/>
        <v/>
      </c>
      <c r="AC595" s="762" t="str">
        <f t="shared" si="259"/>
        <v/>
      </c>
    </row>
    <row r="596" spans="1:29" hidden="1">
      <c r="A596" s="765"/>
      <c r="B596" s="765"/>
      <c r="C596" s="810"/>
      <c r="D596" s="763"/>
      <c r="E596" s="763"/>
      <c r="F596" s="763"/>
      <c r="G596" s="763"/>
      <c r="H596" s="807" t="str">
        <f t="shared" si="246"/>
        <v/>
      </c>
      <c r="I596" s="761"/>
      <c r="J596" s="808" t="str">
        <f t="shared" si="260"/>
        <v/>
      </c>
      <c r="K596" s="808" t="str">
        <f t="shared" si="261"/>
        <v/>
      </c>
      <c r="L596" s="761"/>
      <c r="M596" s="760" t="str">
        <f t="shared" si="248"/>
        <v/>
      </c>
      <c r="N596" s="760" t="str">
        <f t="shared" si="252"/>
        <v/>
      </c>
      <c r="O596" s="762" t="str">
        <f t="shared" si="253"/>
        <v/>
      </c>
      <c r="P596" s="762" t="str">
        <f t="shared" si="262"/>
        <v/>
      </c>
      <c r="Q596" s="762" t="str">
        <f t="shared" si="247"/>
        <v/>
      </c>
      <c r="R596" s="762" t="str">
        <f t="shared" si="263"/>
        <v/>
      </c>
      <c r="S596" s="762" t="str">
        <f t="shared" si="254"/>
        <v/>
      </c>
      <c r="T596" s="762" t="str">
        <f t="shared" si="255"/>
        <v/>
      </c>
      <c r="U596" s="762" t="str">
        <f t="shared" si="264"/>
        <v/>
      </c>
      <c r="V596" s="762" t="str">
        <f t="shared" si="256"/>
        <v/>
      </c>
      <c r="W596" s="762" t="str">
        <f t="shared" si="249"/>
        <v/>
      </c>
      <c r="X596" s="833" t="str">
        <f t="shared" ref="X596:X659" si="265">IF(AND(ISNUMBER(W596),ISNUMBER($X$12)),ROUND(W596*$X$12,2),"")</f>
        <v/>
      </c>
      <c r="Y596" s="762" t="str">
        <f t="shared" si="257"/>
        <v/>
      </c>
      <c r="Z596" s="762" t="str">
        <f t="shared" si="258"/>
        <v/>
      </c>
      <c r="AA596" s="762" t="str">
        <f t="shared" si="250"/>
        <v/>
      </c>
      <c r="AB596" s="762" t="str">
        <f t="shared" si="251"/>
        <v/>
      </c>
      <c r="AC596" s="762" t="str">
        <f t="shared" si="259"/>
        <v/>
      </c>
    </row>
    <row r="597" spans="1:29" hidden="1">
      <c r="A597" s="765"/>
      <c r="B597" s="765"/>
      <c r="C597" s="810"/>
      <c r="D597" s="763"/>
      <c r="E597" s="763"/>
      <c r="F597" s="763"/>
      <c r="G597" s="763"/>
      <c r="H597" s="807" t="str">
        <f t="shared" si="246"/>
        <v/>
      </c>
      <c r="I597" s="761"/>
      <c r="J597" s="808" t="str">
        <f t="shared" si="260"/>
        <v/>
      </c>
      <c r="K597" s="808" t="str">
        <f t="shared" si="261"/>
        <v/>
      </c>
      <c r="L597" s="761"/>
      <c r="M597" s="760" t="str">
        <f t="shared" si="248"/>
        <v/>
      </c>
      <c r="N597" s="760" t="str">
        <f t="shared" si="252"/>
        <v/>
      </c>
      <c r="O597" s="762" t="str">
        <f t="shared" si="253"/>
        <v/>
      </c>
      <c r="P597" s="762" t="str">
        <f t="shared" si="262"/>
        <v/>
      </c>
      <c r="Q597" s="762" t="str">
        <f t="shared" si="247"/>
        <v/>
      </c>
      <c r="R597" s="762" t="str">
        <f t="shared" si="263"/>
        <v/>
      </c>
      <c r="S597" s="762" t="str">
        <f t="shared" si="254"/>
        <v/>
      </c>
      <c r="T597" s="762" t="str">
        <f t="shared" si="255"/>
        <v/>
      </c>
      <c r="U597" s="762" t="str">
        <f t="shared" si="264"/>
        <v/>
      </c>
      <c r="V597" s="762" t="str">
        <f t="shared" si="256"/>
        <v/>
      </c>
      <c r="W597" s="762" t="str">
        <f t="shared" si="249"/>
        <v/>
      </c>
      <c r="X597" s="833" t="str">
        <f t="shared" si="265"/>
        <v/>
      </c>
      <c r="Y597" s="762" t="str">
        <f t="shared" si="257"/>
        <v/>
      </c>
      <c r="Z597" s="762" t="str">
        <f t="shared" si="258"/>
        <v/>
      </c>
      <c r="AA597" s="762" t="str">
        <f t="shared" si="250"/>
        <v/>
      </c>
      <c r="AB597" s="762" t="str">
        <f t="shared" si="251"/>
        <v/>
      </c>
      <c r="AC597" s="762" t="str">
        <f t="shared" si="259"/>
        <v/>
      </c>
    </row>
    <row r="598" spans="1:29" hidden="1">
      <c r="A598" s="765"/>
      <c r="B598" s="765"/>
      <c r="C598" s="810"/>
      <c r="D598" s="763"/>
      <c r="E598" s="763"/>
      <c r="F598" s="763"/>
      <c r="G598" s="763"/>
      <c r="H598" s="807" t="str">
        <f t="shared" si="246"/>
        <v/>
      </c>
      <c r="I598" s="761"/>
      <c r="J598" s="808" t="str">
        <f t="shared" si="260"/>
        <v/>
      </c>
      <c r="K598" s="808" t="str">
        <f t="shared" si="261"/>
        <v/>
      </c>
      <c r="L598" s="761"/>
      <c r="M598" s="760" t="str">
        <f t="shared" si="248"/>
        <v/>
      </c>
      <c r="N598" s="760" t="str">
        <f t="shared" si="252"/>
        <v/>
      </c>
      <c r="O598" s="762" t="str">
        <f t="shared" si="253"/>
        <v/>
      </c>
      <c r="P598" s="762" t="str">
        <f t="shared" si="262"/>
        <v/>
      </c>
      <c r="Q598" s="762" t="str">
        <f t="shared" si="247"/>
        <v/>
      </c>
      <c r="R598" s="762" t="str">
        <f t="shared" si="263"/>
        <v/>
      </c>
      <c r="S598" s="762" t="str">
        <f t="shared" si="254"/>
        <v/>
      </c>
      <c r="T598" s="762" t="str">
        <f t="shared" si="255"/>
        <v/>
      </c>
      <c r="U598" s="762" t="str">
        <f t="shared" si="264"/>
        <v/>
      </c>
      <c r="V598" s="762" t="str">
        <f t="shared" si="256"/>
        <v/>
      </c>
      <c r="W598" s="762" t="str">
        <f t="shared" si="249"/>
        <v/>
      </c>
      <c r="X598" s="833" t="str">
        <f t="shared" si="265"/>
        <v/>
      </c>
      <c r="Y598" s="762" t="str">
        <f t="shared" si="257"/>
        <v/>
      </c>
      <c r="Z598" s="762" t="str">
        <f t="shared" si="258"/>
        <v/>
      </c>
      <c r="AA598" s="762" t="str">
        <f t="shared" si="250"/>
        <v/>
      </c>
      <c r="AB598" s="762" t="str">
        <f t="shared" si="251"/>
        <v/>
      </c>
      <c r="AC598" s="762" t="str">
        <f t="shared" si="259"/>
        <v/>
      </c>
    </row>
    <row r="599" spans="1:29" hidden="1">
      <c r="A599" s="765"/>
      <c r="B599" s="765"/>
      <c r="C599" s="810"/>
      <c r="D599" s="763"/>
      <c r="E599" s="763"/>
      <c r="F599" s="763"/>
      <c r="G599" s="763"/>
      <c r="H599" s="807" t="str">
        <f t="shared" si="246"/>
        <v/>
      </c>
      <c r="I599" s="761"/>
      <c r="J599" s="808" t="str">
        <f t="shared" si="260"/>
        <v/>
      </c>
      <c r="K599" s="808" t="str">
        <f t="shared" si="261"/>
        <v/>
      </c>
      <c r="L599" s="761"/>
      <c r="M599" s="760" t="str">
        <f t="shared" si="248"/>
        <v/>
      </c>
      <c r="N599" s="760" t="str">
        <f t="shared" si="252"/>
        <v/>
      </c>
      <c r="O599" s="762" t="str">
        <f t="shared" si="253"/>
        <v/>
      </c>
      <c r="P599" s="762" t="str">
        <f t="shared" si="262"/>
        <v/>
      </c>
      <c r="Q599" s="762" t="str">
        <f t="shared" si="247"/>
        <v/>
      </c>
      <c r="R599" s="762" t="str">
        <f t="shared" si="263"/>
        <v/>
      </c>
      <c r="S599" s="762" t="str">
        <f t="shared" si="254"/>
        <v/>
      </c>
      <c r="T599" s="762" t="str">
        <f t="shared" si="255"/>
        <v/>
      </c>
      <c r="U599" s="762" t="str">
        <f t="shared" si="264"/>
        <v/>
      </c>
      <c r="V599" s="762" t="str">
        <f t="shared" si="256"/>
        <v/>
      </c>
      <c r="W599" s="762" t="str">
        <f t="shared" si="249"/>
        <v/>
      </c>
      <c r="X599" s="833" t="str">
        <f t="shared" si="265"/>
        <v/>
      </c>
      <c r="Y599" s="762" t="str">
        <f t="shared" si="257"/>
        <v/>
      </c>
      <c r="Z599" s="762" t="str">
        <f t="shared" si="258"/>
        <v/>
      </c>
      <c r="AA599" s="762" t="str">
        <f t="shared" si="250"/>
        <v/>
      </c>
      <c r="AB599" s="762" t="str">
        <f t="shared" si="251"/>
        <v/>
      </c>
      <c r="AC599" s="762" t="str">
        <f t="shared" si="259"/>
        <v/>
      </c>
    </row>
    <row r="600" spans="1:29" hidden="1">
      <c r="A600" s="765"/>
      <c r="B600" s="765"/>
      <c r="C600" s="810"/>
      <c r="D600" s="763"/>
      <c r="E600" s="763"/>
      <c r="F600" s="763"/>
      <c r="G600" s="763"/>
      <c r="H600" s="807" t="str">
        <f t="shared" si="246"/>
        <v/>
      </c>
      <c r="I600" s="761"/>
      <c r="J600" s="808" t="str">
        <f t="shared" si="260"/>
        <v/>
      </c>
      <c r="K600" s="808" t="str">
        <f t="shared" si="261"/>
        <v/>
      </c>
      <c r="L600" s="761"/>
      <c r="M600" s="760" t="str">
        <f t="shared" si="248"/>
        <v/>
      </c>
      <c r="N600" s="760" t="str">
        <f t="shared" si="252"/>
        <v/>
      </c>
      <c r="O600" s="762" t="str">
        <f t="shared" si="253"/>
        <v/>
      </c>
      <c r="P600" s="762" t="str">
        <f t="shared" si="262"/>
        <v/>
      </c>
      <c r="Q600" s="762" t="str">
        <f t="shared" si="247"/>
        <v/>
      </c>
      <c r="R600" s="762" t="str">
        <f t="shared" si="263"/>
        <v/>
      </c>
      <c r="S600" s="762" t="str">
        <f t="shared" si="254"/>
        <v/>
      </c>
      <c r="T600" s="762" t="str">
        <f t="shared" si="255"/>
        <v/>
      </c>
      <c r="U600" s="762" t="str">
        <f t="shared" si="264"/>
        <v/>
      </c>
      <c r="V600" s="762" t="str">
        <f t="shared" si="256"/>
        <v/>
      </c>
      <c r="W600" s="762" t="str">
        <f t="shared" si="249"/>
        <v/>
      </c>
      <c r="X600" s="833" t="str">
        <f t="shared" si="265"/>
        <v/>
      </c>
      <c r="Y600" s="762" t="str">
        <f t="shared" si="257"/>
        <v/>
      </c>
      <c r="Z600" s="762" t="str">
        <f t="shared" si="258"/>
        <v/>
      </c>
      <c r="AA600" s="762" t="str">
        <f t="shared" si="250"/>
        <v/>
      </c>
      <c r="AB600" s="762" t="str">
        <f t="shared" si="251"/>
        <v/>
      </c>
      <c r="AC600" s="762" t="str">
        <f t="shared" si="259"/>
        <v/>
      </c>
    </row>
    <row r="601" spans="1:29" hidden="1">
      <c r="A601" s="765"/>
      <c r="B601" s="765"/>
      <c r="C601" s="810"/>
      <c r="D601" s="763"/>
      <c r="E601" s="763"/>
      <c r="F601" s="763"/>
      <c r="G601" s="763"/>
      <c r="H601" s="807" t="str">
        <f t="shared" si="246"/>
        <v/>
      </c>
      <c r="I601" s="761"/>
      <c r="J601" s="808" t="str">
        <f t="shared" si="260"/>
        <v/>
      </c>
      <c r="K601" s="808" t="str">
        <f t="shared" si="261"/>
        <v/>
      </c>
      <c r="L601" s="761"/>
      <c r="M601" s="760" t="str">
        <f t="shared" si="248"/>
        <v/>
      </c>
      <c r="N601" s="760" t="str">
        <f t="shared" si="252"/>
        <v/>
      </c>
      <c r="O601" s="762" t="str">
        <f t="shared" si="253"/>
        <v/>
      </c>
      <c r="P601" s="762" t="str">
        <f t="shared" si="262"/>
        <v/>
      </c>
      <c r="Q601" s="762" t="str">
        <f t="shared" si="247"/>
        <v/>
      </c>
      <c r="R601" s="762" t="str">
        <f t="shared" si="263"/>
        <v/>
      </c>
      <c r="S601" s="762" t="str">
        <f t="shared" si="254"/>
        <v/>
      </c>
      <c r="T601" s="762" t="str">
        <f t="shared" si="255"/>
        <v/>
      </c>
      <c r="U601" s="762" t="str">
        <f t="shared" si="264"/>
        <v/>
      </c>
      <c r="V601" s="762" t="str">
        <f t="shared" si="256"/>
        <v/>
      </c>
      <c r="W601" s="762" t="str">
        <f t="shared" si="249"/>
        <v/>
      </c>
      <c r="X601" s="833" t="str">
        <f t="shared" si="265"/>
        <v/>
      </c>
      <c r="Y601" s="762" t="str">
        <f t="shared" si="257"/>
        <v/>
      </c>
      <c r="Z601" s="762" t="str">
        <f t="shared" si="258"/>
        <v/>
      </c>
      <c r="AA601" s="762" t="str">
        <f t="shared" si="250"/>
        <v/>
      </c>
      <c r="AB601" s="762" t="str">
        <f t="shared" si="251"/>
        <v/>
      </c>
      <c r="AC601" s="762" t="str">
        <f t="shared" si="259"/>
        <v/>
      </c>
    </row>
    <row r="602" spans="1:29" hidden="1">
      <c r="A602" s="765"/>
      <c r="B602" s="765"/>
      <c r="C602" s="810"/>
      <c r="D602" s="763"/>
      <c r="E602" s="763"/>
      <c r="F602" s="763"/>
      <c r="G602" s="763"/>
      <c r="H602" s="807" t="str">
        <f t="shared" si="246"/>
        <v/>
      </c>
      <c r="I602" s="761"/>
      <c r="J602" s="808" t="str">
        <f t="shared" si="260"/>
        <v/>
      </c>
      <c r="K602" s="808" t="str">
        <f t="shared" si="261"/>
        <v/>
      </c>
      <c r="L602" s="761"/>
      <c r="M602" s="760" t="str">
        <f t="shared" si="248"/>
        <v/>
      </c>
      <c r="N602" s="760" t="str">
        <f t="shared" si="252"/>
        <v/>
      </c>
      <c r="O602" s="762" t="str">
        <f t="shared" si="253"/>
        <v/>
      </c>
      <c r="P602" s="762" t="str">
        <f t="shared" si="262"/>
        <v/>
      </c>
      <c r="Q602" s="762" t="str">
        <f t="shared" si="247"/>
        <v/>
      </c>
      <c r="R602" s="762" t="str">
        <f t="shared" si="263"/>
        <v/>
      </c>
      <c r="S602" s="762" t="str">
        <f t="shared" si="254"/>
        <v/>
      </c>
      <c r="T602" s="762" t="str">
        <f t="shared" si="255"/>
        <v/>
      </c>
      <c r="U602" s="762" t="str">
        <f t="shared" si="264"/>
        <v/>
      </c>
      <c r="V602" s="762" t="str">
        <f t="shared" si="256"/>
        <v/>
      </c>
      <c r="W602" s="762" t="str">
        <f t="shared" si="249"/>
        <v/>
      </c>
      <c r="X602" s="833" t="str">
        <f t="shared" si="265"/>
        <v/>
      </c>
      <c r="Y602" s="762" t="str">
        <f t="shared" si="257"/>
        <v/>
      </c>
      <c r="Z602" s="762" t="str">
        <f t="shared" si="258"/>
        <v/>
      </c>
      <c r="AA602" s="762" t="str">
        <f t="shared" si="250"/>
        <v/>
      </c>
      <c r="AB602" s="762" t="str">
        <f t="shared" si="251"/>
        <v/>
      </c>
      <c r="AC602" s="762" t="str">
        <f t="shared" si="259"/>
        <v/>
      </c>
    </row>
    <row r="603" spans="1:29" hidden="1">
      <c r="A603" s="765"/>
      <c r="B603" s="765"/>
      <c r="C603" s="810"/>
      <c r="D603" s="763"/>
      <c r="E603" s="763"/>
      <c r="F603" s="763"/>
      <c r="G603" s="763"/>
      <c r="H603" s="807" t="str">
        <f t="shared" si="246"/>
        <v/>
      </c>
      <c r="I603" s="761"/>
      <c r="J603" s="808" t="str">
        <f t="shared" si="260"/>
        <v/>
      </c>
      <c r="K603" s="808" t="str">
        <f t="shared" si="261"/>
        <v/>
      </c>
      <c r="L603" s="761"/>
      <c r="M603" s="760" t="str">
        <f t="shared" si="248"/>
        <v/>
      </c>
      <c r="N603" s="760" t="str">
        <f t="shared" si="252"/>
        <v/>
      </c>
      <c r="O603" s="762" t="str">
        <f t="shared" si="253"/>
        <v/>
      </c>
      <c r="P603" s="762" t="str">
        <f t="shared" si="262"/>
        <v/>
      </c>
      <c r="Q603" s="762" t="str">
        <f t="shared" si="247"/>
        <v/>
      </c>
      <c r="R603" s="762" t="str">
        <f t="shared" si="263"/>
        <v/>
      </c>
      <c r="S603" s="762" t="str">
        <f t="shared" si="254"/>
        <v/>
      </c>
      <c r="T603" s="762" t="str">
        <f t="shared" si="255"/>
        <v/>
      </c>
      <c r="U603" s="762" t="str">
        <f t="shared" si="264"/>
        <v/>
      </c>
      <c r="V603" s="762" t="str">
        <f t="shared" si="256"/>
        <v/>
      </c>
      <c r="W603" s="762" t="str">
        <f t="shared" si="249"/>
        <v/>
      </c>
      <c r="X603" s="833" t="str">
        <f t="shared" si="265"/>
        <v/>
      </c>
      <c r="Y603" s="762" t="str">
        <f t="shared" si="257"/>
        <v/>
      </c>
      <c r="Z603" s="762" t="str">
        <f t="shared" si="258"/>
        <v/>
      </c>
      <c r="AA603" s="762" t="str">
        <f t="shared" si="250"/>
        <v/>
      </c>
      <c r="AB603" s="762" t="str">
        <f t="shared" si="251"/>
        <v/>
      </c>
      <c r="AC603" s="762" t="str">
        <f t="shared" si="259"/>
        <v/>
      </c>
    </row>
    <row r="604" spans="1:29" hidden="1">
      <c r="A604" s="765"/>
      <c r="B604" s="765"/>
      <c r="C604" s="810"/>
      <c r="D604" s="763"/>
      <c r="E604" s="763"/>
      <c r="F604" s="763"/>
      <c r="G604" s="763"/>
      <c r="H604" s="807" t="str">
        <f t="shared" si="246"/>
        <v/>
      </c>
      <c r="I604" s="761"/>
      <c r="J604" s="808" t="str">
        <f t="shared" si="260"/>
        <v/>
      </c>
      <c r="K604" s="808" t="str">
        <f t="shared" si="261"/>
        <v/>
      </c>
      <c r="L604" s="761"/>
      <c r="M604" s="760" t="str">
        <f t="shared" si="248"/>
        <v/>
      </c>
      <c r="N604" s="760" t="str">
        <f t="shared" si="252"/>
        <v/>
      </c>
      <c r="O604" s="762" t="str">
        <f t="shared" si="253"/>
        <v/>
      </c>
      <c r="P604" s="762" t="str">
        <f t="shared" si="262"/>
        <v/>
      </c>
      <c r="Q604" s="762" t="str">
        <f t="shared" si="247"/>
        <v/>
      </c>
      <c r="R604" s="762" t="str">
        <f t="shared" si="263"/>
        <v/>
      </c>
      <c r="S604" s="762" t="str">
        <f t="shared" si="254"/>
        <v/>
      </c>
      <c r="T604" s="762" t="str">
        <f t="shared" si="255"/>
        <v/>
      </c>
      <c r="U604" s="762" t="str">
        <f t="shared" si="264"/>
        <v/>
      </c>
      <c r="V604" s="762" t="str">
        <f t="shared" si="256"/>
        <v/>
      </c>
      <c r="W604" s="762" t="str">
        <f t="shared" si="249"/>
        <v/>
      </c>
      <c r="X604" s="833" t="str">
        <f t="shared" si="265"/>
        <v/>
      </c>
      <c r="Y604" s="762" t="str">
        <f t="shared" si="257"/>
        <v/>
      </c>
      <c r="Z604" s="762" t="str">
        <f t="shared" si="258"/>
        <v/>
      </c>
      <c r="AA604" s="762" t="str">
        <f t="shared" si="250"/>
        <v/>
      </c>
      <c r="AB604" s="762" t="str">
        <f t="shared" si="251"/>
        <v/>
      </c>
      <c r="AC604" s="762" t="str">
        <f t="shared" si="259"/>
        <v/>
      </c>
    </row>
    <row r="605" spans="1:29" hidden="1">
      <c r="A605" s="765"/>
      <c r="B605" s="765"/>
      <c r="C605" s="810"/>
      <c r="D605" s="763"/>
      <c r="E605" s="763"/>
      <c r="F605" s="763"/>
      <c r="G605" s="763"/>
      <c r="H605" s="807" t="str">
        <f t="shared" si="246"/>
        <v/>
      </c>
      <c r="I605" s="761"/>
      <c r="J605" s="808" t="str">
        <f t="shared" si="260"/>
        <v/>
      </c>
      <c r="K605" s="808" t="str">
        <f t="shared" si="261"/>
        <v/>
      </c>
      <c r="L605" s="761"/>
      <c r="M605" s="760" t="str">
        <f t="shared" si="248"/>
        <v/>
      </c>
      <c r="N605" s="760" t="str">
        <f t="shared" si="252"/>
        <v/>
      </c>
      <c r="O605" s="762" t="str">
        <f t="shared" si="253"/>
        <v/>
      </c>
      <c r="P605" s="762" t="str">
        <f t="shared" si="262"/>
        <v/>
      </c>
      <c r="Q605" s="762" t="str">
        <f t="shared" si="247"/>
        <v/>
      </c>
      <c r="R605" s="762" t="str">
        <f t="shared" si="263"/>
        <v/>
      </c>
      <c r="S605" s="762" t="str">
        <f t="shared" si="254"/>
        <v/>
      </c>
      <c r="T605" s="762" t="str">
        <f t="shared" si="255"/>
        <v/>
      </c>
      <c r="U605" s="762" t="str">
        <f t="shared" si="264"/>
        <v/>
      </c>
      <c r="V605" s="762" t="str">
        <f t="shared" si="256"/>
        <v/>
      </c>
      <c r="W605" s="762" t="str">
        <f t="shared" si="249"/>
        <v/>
      </c>
      <c r="X605" s="833" t="str">
        <f t="shared" si="265"/>
        <v/>
      </c>
      <c r="Y605" s="762" t="str">
        <f t="shared" si="257"/>
        <v/>
      </c>
      <c r="Z605" s="762" t="str">
        <f t="shared" si="258"/>
        <v/>
      </c>
      <c r="AA605" s="762" t="str">
        <f t="shared" si="250"/>
        <v/>
      </c>
      <c r="AB605" s="762" t="str">
        <f t="shared" si="251"/>
        <v/>
      </c>
      <c r="AC605" s="762" t="str">
        <f t="shared" si="259"/>
        <v/>
      </c>
    </row>
    <row r="606" spans="1:29" hidden="1">
      <c r="A606" s="765"/>
      <c r="B606" s="765"/>
      <c r="C606" s="810"/>
      <c r="D606" s="763"/>
      <c r="E606" s="763"/>
      <c r="F606" s="763"/>
      <c r="G606" s="763"/>
      <c r="H606" s="807" t="str">
        <f t="shared" si="246"/>
        <v/>
      </c>
      <c r="I606" s="761"/>
      <c r="J606" s="808" t="str">
        <f t="shared" si="260"/>
        <v/>
      </c>
      <c r="K606" s="808" t="str">
        <f t="shared" si="261"/>
        <v/>
      </c>
      <c r="L606" s="761"/>
      <c r="M606" s="760" t="str">
        <f t="shared" si="248"/>
        <v/>
      </c>
      <c r="N606" s="760" t="str">
        <f t="shared" si="252"/>
        <v/>
      </c>
      <c r="O606" s="762" t="str">
        <f t="shared" si="253"/>
        <v/>
      </c>
      <c r="P606" s="762" t="str">
        <f t="shared" si="262"/>
        <v/>
      </c>
      <c r="Q606" s="762" t="str">
        <f t="shared" si="247"/>
        <v/>
      </c>
      <c r="R606" s="762" t="str">
        <f t="shared" si="263"/>
        <v/>
      </c>
      <c r="S606" s="762" t="str">
        <f t="shared" si="254"/>
        <v/>
      </c>
      <c r="T606" s="762" t="str">
        <f t="shared" si="255"/>
        <v/>
      </c>
      <c r="U606" s="762" t="str">
        <f t="shared" si="264"/>
        <v/>
      </c>
      <c r="V606" s="762" t="str">
        <f t="shared" si="256"/>
        <v/>
      </c>
      <c r="W606" s="762" t="str">
        <f t="shared" si="249"/>
        <v/>
      </c>
      <c r="X606" s="833" t="str">
        <f t="shared" si="265"/>
        <v/>
      </c>
      <c r="Y606" s="762" t="str">
        <f t="shared" si="257"/>
        <v/>
      </c>
      <c r="Z606" s="762" t="str">
        <f t="shared" si="258"/>
        <v/>
      </c>
      <c r="AA606" s="762" t="str">
        <f t="shared" si="250"/>
        <v/>
      </c>
      <c r="AB606" s="762" t="str">
        <f t="shared" si="251"/>
        <v/>
      </c>
      <c r="AC606" s="762" t="str">
        <f t="shared" si="259"/>
        <v/>
      </c>
    </row>
    <row r="607" spans="1:29" hidden="1">
      <c r="A607" s="765"/>
      <c r="B607" s="765"/>
      <c r="C607" s="810"/>
      <c r="D607" s="763"/>
      <c r="E607" s="763"/>
      <c r="F607" s="763"/>
      <c r="G607" s="763"/>
      <c r="H607" s="807" t="str">
        <f t="shared" si="246"/>
        <v/>
      </c>
      <c r="I607" s="761"/>
      <c r="J607" s="808" t="str">
        <f t="shared" si="260"/>
        <v/>
      </c>
      <c r="K607" s="808" t="str">
        <f t="shared" si="261"/>
        <v/>
      </c>
      <c r="L607" s="761"/>
      <c r="M607" s="760" t="str">
        <f t="shared" si="248"/>
        <v/>
      </c>
      <c r="N607" s="760" t="str">
        <f t="shared" si="252"/>
        <v/>
      </c>
      <c r="O607" s="762" t="str">
        <f t="shared" si="253"/>
        <v/>
      </c>
      <c r="P607" s="762" t="str">
        <f t="shared" si="262"/>
        <v/>
      </c>
      <c r="Q607" s="762" t="str">
        <f t="shared" si="247"/>
        <v/>
      </c>
      <c r="R607" s="762" t="str">
        <f t="shared" si="263"/>
        <v/>
      </c>
      <c r="S607" s="762" t="str">
        <f t="shared" si="254"/>
        <v/>
      </c>
      <c r="T607" s="762" t="str">
        <f t="shared" si="255"/>
        <v/>
      </c>
      <c r="U607" s="762" t="str">
        <f t="shared" si="264"/>
        <v/>
      </c>
      <c r="V607" s="762" t="str">
        <f t="shared" si="256"/>
        <v/>
      </c>
      <c r="W607" s="762" t="str">
        <f t="shared" si="249"/>
        <v/>
      </c>
      <c r="X607" s="833" t="str">
        <f t="shared" si="265"/>
        <v/>
      </c>
      <c r="Y607" s="762" t="str">
        <f t="shared" si="257"/>
        <v/>
      </c>
      <c r="Z607" s="762" t="str">
        <f t="shared" si="258"/>
        <v/>
      </c>
      <c r="AA607" s="762" t="str">
        <f t="shared" si="250"/>
        <v/>
      </c>
      <c r="AB607" s="762" t="str">
        <f t="shared" si="251"/>
        <v/>
      </c>
      <c r="AC607" s="762" t="str">
        <f t="shared" si="259"/>
        <v/>
      </c>
    </row>
    <row r="608" spans="1:29" hidden="1">
      <c r="A608" s="765"/>
      <c r="B608" s="765"/>
      <c r="C608" s="810"/>
      <c r="D608" s="763"/>
      <c r="E608" s="763"/>
      <c r="F608" s="763"/>
      <c r="G608" s="763"/>
      <c r="H608" s="807" t="str">
        <f t="shared" si="246"/>
        <v/>
      </c>
      <c r="I608" s="761"/>
      <c r="J608" s="808" t="str">
        <f t="shared" si="260"/>
        <v/>
      </c>
      <c r="K608" s="808" t="str">
        <f t="shared" si="261"/>
        <v/>
      </c>
      <c r="L608" s="761"/>
      <c r="M608" s="760" t="str">
        <f t="shared" si="248"/>
        <v/>
      </c>
      <c r="N608" s="760" t="str">
        <f t="shared" si="252"/>
        <v/>
      </c>
      <c r="O608" s="762" t="str">
        <f t="shared" si="253"/>
        <v/>
      </c>
      <c r="P608" s="762" t="str">
        <f t="shared" si="262"/>
        <v/>
      </c>
      <c r="Q608" s="762" t="str">
        <f t="shared" si="247"/>
        <v/>
      </c>
      <c r="R608" s="762" t="str">
        <f t="shared" si="263"/>
        <v/>
      </c>
      <c r="S608" s="762" t="str">
        <f t="shared" si="254"/>
        <v/>
      </c>
      <c r="T608" s="762" t="str">
        <f t="shared" si="255"/>
        <v/>
      </c>
      <c r="U608" s="762" t="str">
        <f t="shared" si="264"/>
        <v/>
      </c>
      <c r="V608" s="762" t="str">
        <f t="shared" si="256"/>
        <v/>
      </c>
      <c r="W608" s="762" t="str">
        <f t="shared" si="249"/>
        <v/>
      </c>
      <c r="X608" s="833" t="str">
        <f t="shared" si="265"/>
        <v/>
      </c>
      <c r="Y608" s="762" t="str">
        <f t="shared" si="257"/>
        <v/>
      </c>
      <c r="Z608" s="762" t="str">
        <f t="shared" si="258"/>
        <v/>
      </c>
      <c r="AA608" s="762" t="str">
        <f t="shared" si="250"/>
        <v/>
      </c>
      <c r="AB608" s="762" t="str">
        <f t="shared" si="251"/>
        <v/>
      </c>
      <c r="AC608" s="762" t="str">
        <f t="shared" si="259"/>
        <v/>
      </c>
    </row>
    <row r="609" spans="1:29" hidden="1">
      <c r="A609" s="765"/>
      <c r="B609" s="765"/>
      <c r="C609" s="810"/>
      <c r="D609" s="763"/>
      <c r="E609" s="763"/>
      <c r="F609" s="763"/>
      <c r="G609" s="763"/>
      <c r="H609" s="807" t="str">
        <f t="shared" si="246"/>
        <v/>
      </c>
      <c r="I609" s="761"/>
      <c r="J609" s="808" t="str">
        <f t="shared" si="260"/>
        <v/>
      </c>
      <c r="K609" s="808" t="str">
        <f t="shared" si="261"/>
        <v/>
      </c>
      <c r="L609" s="761"/>
      <c r="M609" s="760" t="str">
        <f t="shared" si="248"/>
        <v/>
      </c>
      <c r="N609" s="760" t="str">
        <f t="shared" si="252"/>
        <v/>
      </c>
      <c r="O609" s="762" t="str">
        <f t="shared" si="253"/>
        <v/>
      </c>
      <c r="P609" s="762" t="str">
        <f t="shared" si="262"/>
        <v/>
      </c>
      <c r="Q609" s="762" t="str">
        <f t="shared" si="247"/>
        <v/>
      </c>
      <c r="R609" s="762" t="str">
        <f t="shared" si="263"/>
        <v/>
      </c>
      <c r="S609" s="762" t="str">
        <f t="shared" si="254"/>
        <v/>
      </c>
      <c r="T609" s="762" t="str">
        <f t="shared" si="255"/>
        <v/>
      </c>
      <c r="U609" s="762" t="str">
        <f t="shared" si="264"/>
        <v/>
      </c>
      <c r="V609" s="762" t="str">
        <f t="shared" si="256"/>
        <v/>
      </c>
      <c r="W609" s="762" t="str">
        <f t="shared" si="249"/>
        <v/>
      </c>
      <c r="X609" s="833" t="str">
        <f t="shared" si="265"/>
        <v/>
      </c>
      <c r="Y609" s="762" t="str">
        <f t="shared" si="257"/>
        <v/>
      </c>
      <c r="Z609" s="762" t="str">
        <f t="shared" si="258"/>
        <v/>
      </c>
      <c r="AA609" s="762" t="str">
        <f t="shared" si="250"/>
        <v/>
      </c>
      <c r="AB609" s="762" t="str">
        <f t="shared" si="251"/>
        <v/>
      </c>
      <c r="AC609" s="762" t="str">
        <f t="shared" si="259"/>
        <v/>
      </c>
    </row>
    <row r="610" spans="1:29" hidden="1">
      <c r="A610" s="765"/>
      <c r="B610" s="765"/>
      <c r="C610" s="810"/>
      <c r="D610" s="763"/>
      <c r="E610" s="763"/>
      <c r="F610" s="763"/>
      <c r="G610" s="763"/>
      <c r="H610" s="807" t="str">
        <f t="shared" si="246"/>
        <v/>
      </c>
      <c r="I610" s="761"/>
      <c r="J610" s="808" t="str">
        <f t="shared" si="260"/>
        <v/>
      </c>
      <c r="K610" s="808" t="str">
        <f t="shared" si="261"/>
        <v/>
      </c>
      <c r="L610" s="761"/>
      <c r="M610" s="760" t="str">
        <f t="shared" si="248"/>
        <v/>
      </c>
      <c r="N610" s="760" t="str">
        <f t="shared" si="252"/>
        <v/>
      </c>
      <c r="O610" s="762" t="str">
        <f t="shared" si="253"/>
        <v/>
      </c>
      <c r="P610" s="762" t="str">
        <f t="shared" si="262"/>
        <v/>
      </c>
      <c r="Q610" s="762" t="str">
        <f t="shared" si="247"/>
        <v/>
      </c>
      <c r="R610" s="762" t="str">
        <f t="shared" si="263"/>
        <v/>
      </c>
      <c r="S610" s="762" t="str">
        <f t="shared" si="254"/>
        <v/>
      </c>
      <c r="T610" s="762" t="str">
        <f t="shared" si="255"/>
        <v/>
      </c>
      <c r="U610" s="762" t="str">
        <f t="shared" si="264"/>
        <v/>
      </c>
      <c r="V610" s="762" t="str">
        <f t="shared" si="256"/>
        <v/>
      </c>
      <c r="W610" s="762" t="str">
        <f t="shared" si="249"/>
        <v/>
      </c>
      <c r="X610" s="833" t="str">
        <f t="shared" si="265"/>
        <v/>
      </c>
      <c r="Y610" s="762" t="str">
        <f t="shared" si="257"/>
        <v/>
      </c>
      <c r="Z610" s="762" t="str">
        <f t="shared" si="258"/>
        <v/>
      </c>
      <c r="AA610" s="762" t="str">
        <f t="shared" si="250"/>
        <v/>
      </c>
      <c r="AB610" s="762" t="str">
        <f t="shared" si="251"/>
        <v/>
      </c>
      <c r="AC610" s="762" t="str">
        <f t="shared" si="259"/>
        <v/>
      </c>
    </row>
    <row r="611" spans="1:29" hidden="1">
      <c r="A611" s="765"/>
      <c r="B611" s="765"/>
      <c r="C611" s="810"/>
      <c r="D611" s="763"/>
      <c r="E611" s="763"/>
      <c r="F611" s="763"/>
      <c r="G611" s="763"/>
      <c r="H611" s="807" t="str">
        <f t="shared" si="246"/>
        <v/>
      </c>
      <c r="I611" s="761"/>
      <c r="J611" s="808" t="str">
        <f t="shared" si="260"/>
        <v/>
      </c>
      <c r="K611" s="808" t="str">
        <f t="shared" si="261"/>
        <v/>
      </c>
      <c r="L611" s="761"/>
      <c r="M611" s="760" t="str">
        <f t="shared" si="248"/>
        <v/>
      </c>
      <c r="N611" s="760" t="str">
        <f t="shared" si="252"/>
        <v/>
      </c>
      <c r="O611" s="762" t="str">
        <f t="shared" si="253"/>
        <v/>
      </c>
      <c r="P611" s="762" t="str">
        <f t="shared" si="262"/>
        <v/>
      </c>
      <c r="Q611" s="762" t="str">
        <f t="shared" si="247"/>
        <v/>
      </c>
      <c r="R611" s="762" t="str">
        <f t="shared" si="263"/>
        <v/>
      </c>
      <c r="S611" s="762" t="str">
        <f t="shared" si="254"/>
        <v/>
      </c>
      <c r="T611" s="762" t="str">
        <f t="shared" si="255"/>
        <v/>
      </c>
      <c r="U611" s="762" t="str">
        <f t="shared" si="264"/>
        <v/>
      </c>
      <c r="V611" s="762" t="str">
        <f t="shared" si="256"/>
        <v/>
      </c>
      <c r="W611" s="762" t="str">
        <f t="shared" si="249"/>
        <v/>
      </c>
      <c r="X611" s="833" t="str">
        <f t="shared" si="265"/>
        <v/>
      </c>
      <c r="Y611" s="762" t="str">
        <f t="shared" si="257"/>
        <v/>
      </c>
      <c r="Z611" s="762" t="str">
        <f t="shared" si="258"/>
        <v/>
      </c>
      <c r="AA611" s="762" t="str">
        <f t="shared" si="250"/>
        <v/>
      </c>
      <c r="AB611" s="762" t="str">
        <f t="shared" si="251"/>
        <v/>
      </c>
      <c r="AC611" s="762" t="str">
        <f t="shared" si="259"/>
        <v/>
      </c>
    </row>
    <row r="612" spans="1:29" hidden="1">
      <c r="A612" s="765"/>
      <c r="B612" s="765"/>
      <c r="C612" s="810"/>
      <c r="D612" s="763"/>
      <c r="E612" s="763"/>
      <c r="F612" s="763"/>
      <c r="G612" s="763"/>
      <c r="H612" s="807" t="str">
        <f t="shared" si="246"/>
        <v/>
      </c>
      <c r="I612" s="761"/>
      <c r="J612" s="808" t="str">
        <f t="shared" si="260"/>
        <v/>
      </c>
      <c r="K612" s="808" t="str">
        <f t="shared" si="261"/>
        <v/>
      </c>
      <c r="L612" s="761"/>
      <c r="M612" s="760" t="str">
        <f t="shared" si="248"/>
        <v/>
      </c>
      <c r="N612" s="760" t="str">
        <f t="shared" si="252"/>
        <v/>
      </c>
      <c r="O612" s="762" t="str">
        <f t="shared" si="253"/>
        <v/>
      </c>
      <c r="P612" s="762" t="str">
        <f t="shared" si="262"/>
        <v/>
      </c>
      <c r="Q612" s="762" t="str">
        <f t="shared" si="247"/>
        <v/>
      </c>
      <c r="R612" s="762" t="str">
        <f t="shared" si="263"/>
        <v/>
      </c>
      <c r="S612" s="762" t="str">
        <f t="shared" si="254"/>
        <v/>
      </c>
      <c r="T612" s="762" t="str">
        <f t="shared" si="255"/>
        <v/>
      </c>
      <c r="U612" s="762" t="str">
        <f t="shared" si="264"/>
        <v/>
      </c>
      <c r="V612" s="762" t="str">
        <f t="shared" si="256"/>
        <v/>
      </c>
      <c r="W612" s="762" t="str">
        <f t="shared" si="249"/>
        <v/>
      </c>
      <c r="X612" s="833" t="str">
        <f t="shared" si="265"/>
        <v/>
      </c>
      <c r="Y612" s="762" t="str">
        <f t="shared" si="257"/>
        <v/>
      </c>
      <c r="Z612" s="762" t="str">
        <f t="shared" si="258"/>
        <v/>
      </c>
      <c r="AA612" s="762" t="str">
        <f t="shared" si="250"/>
        <v/>
      </c>
      <c r="AB612" s="762" t="str">
        <f t="shared" si="251"/>
        <v/>
      </c>
      <c r="AC612" s="762" t="str">
        <f t="shared" si="259"/>
        <v/>
      </c>
    </row>
    <row r="613" spans="1:29" hidden="1">
      <c r="A613" s="765"/>
      <c r="B613" s="765"/>
      <c r="C613" s="810"/>
      <c r="D613" s="763"/>
      <c r="E613" s="763"/>
      <c r="F613" s="763"/>
      <c r="G613" s="763"/>
      <c r="H613" s="807" t="str">
        <f t="shared" si="246"/>
        <v/>
      </c>
      <c r="I613" s="761"/>
      <c r="J613" s="808" t="str">
        <f t="shared" si="260"/>
        <v/>
      </c>
      <c r="K613" s="808" t="str">
        <f t="shared" si="261"/>
        <v/>
      </c>
      <c r="L613" s="761"/>
      <c r="M613" s="760" t="str">
        <f t="shared" si="248"/>
        <v/>
      </c>
      <c r="N613" s="760" t="str">
        <f t="shared" si="252"/>
        <v/>
      </c>
      <c r="O613" s="762" t="str">
        <f t="shared" si="253"/>
        <v/>
      </c>
      <c r="P613" s="762" t="str">
        <f t="shared" si="262"/>
        <v/>
      </c>
      <c r="Q613" s="762" t="str">
        <f t="shared" si="247"/>
        <v/>
      </c>
      <c r="R613" s="762" t="str">
        <f t="shared" si="263"/>
        <v/>
      </c>
      <c r="S613" s="762" t="str">
        <f t="shared" si="254"/>
        <v/>
      </c>
      <c r="T613" s="762" t="str">
        <f t="shared" si="255"/>
        <v/>
      </c>
      <c r="U613" s="762" t="str">
        <f t="shared" si="264"/>
        <v/>
      </c>
      <c r="V613" s="762" t="str">
        <f t="shared" si="256"/>
        <v/>
      </c>
      <c r="W613" s="762" t="str">
        <f t="shared" si="249"/>
        <v/>
      </c>
      <c r="X613" s="833" t="str">
        <f t="shared" si="265"/>
        <v/>
      </c>
      <c r="Y613" s="762" t="str">
        <f t="shared" si="257"/>
        <v/>
      </c>
      <c r="Z613" s="762" t="str">
        <f t="shared" si="258"/>
        <v/>
      </c>
      <c r="AA613" s="762" t="str">
        <f t="shared" si="250"/>
        <v/>
      </c>
      <c r="AB613" s="762" t="str">
        <f t="shared" si="251"/>
        <v/>
      </c>
      <c r="AC613" s="762" t="str">
        <f t="shared" si="259"/>
        <v/>
      </c>
    </row>
    <row r="614" spans="1:29" hidden="1">
      <c r="A614" s="765"/>
      <c r="B614" s="765"/>
      <c r="C614" s="810"/>
      <c r="D614" s="763"/>
      <c r="E614" s="763"/>
      <c r="F614" s="763"/>
      <c r="G614" s="763"/>
      <c r="H614" s="807" t="str">
        <f t="shared" si="246"/>
        <v/>
      </c>
      <c r="I614" s="761"/>
      <c r="J614" s="808" t="str">
        <f t="shared" si="260"/>
        <v/>
      </c>
      <c r="K614" s="808" t="str">
        <f t="shared" si="261"/>
        <v/>
      </c>
      <c r="L614" s="761"/>
      <c r="M614" s="760" t="str">
        <f t="shared" si="248"/>
        <v/>
      </c>
      <c r="N614" s="760" t="str">
        <f t="shared" si="252"/>
        <v/>
      </c>
      <c r="O614" s="762" t="str">
        <f t="shared" si="253"/>
        <v/>
      </c>
      <c r="P614" s="762" t="str">
        <f t="shared" si="262"/>
        <v/>
      </c>
      <c r="Q614" s="762" t="str">
        <f t="shared" si="247"/>
        <v/>
      </c>
      <c r="R614" s="762" t="str">
        <f t="shared" si="263"/>
        <v/>
      </c>
      <c r="S614" s="762" t="str">
        <f t="shared" si="254"/>
        <v/>
      </c>
      <c r="T614" s="762" t="str">
        <f t="shared" si="255"/>
        <v/>
      </c>
      <c r="U614" s="762" t="str">
        <f t="shared" si="264"/>
        <v/>
      </c>
      <c r="V614" s="762" t="str">
        <f t="shared" si="256"/>
        <v/>
      </c>
      <c r="W614" s="762" t="str">
        <f t="shared" si="249"/>
        <v/>
      </c>
      <c r="X614" s="833" t="str">
        <f t="shared" si="265"/>
        <v/>
      </c>
      <c r="Y614" s="762" t="str">
        <f t="shared" si="257"/>
        <v/>
      </c>
      <c r="Z614" s="762" t="str">
        <f t="shared" si="258"/>
        <v/>
      </c>
      <c r="AA614" s="762" t="str">
        <f t="shared" si="250"/>
        <v/>
      </c>
      <c r="AB614" s="762" t="str">
        <f t="shared" si="251"/>
        <v/>
      </c>
      <c r="AC614" s="762" t="str">
        <f t="shared" si="259"/>
        <v/>
      </c>
    </row>
    <row r="615" spans="1:29" hidden="1">
      <c r="A615" s="765"/>
      <c r="B615" s="765"/>
      <c r="C615" s="810"/>
      <c r="D615" s="763"/>
      <c r="E615" s="763"/>
      <c r="F615" s="763"/>
      <c r="G615" s="763"/>
      <c r="H615" s="807" t="str">
        <f t="shared" si="246"/>
        <v/>
      </c>
      <c r="I615" s="761"/>
      <c r="J615" s="808" t="str">
        <f t="shared" si="260"/>
        <v/>
      </c>
      <c r="K615" s="808" t="str">
        <f t="shared" si="261"/>
        <v/>
      </c>
      <c r="L615" s="761"/>
      <c r="M615" s="760" t="str">
        <f t="shared" si="248"/>
        <v/>
      </c>
      <c r="N615" s="760" t="str">
        <f t="shared" si="252"/>
        <v/>
      </c>
      <c r="O615" s="762" t="str">
        <f t="shared" si="253"/>
        <v/>
      </c>
      <c r="P615" s="762" t="str">
        <f t="shared" si="262"/>
        <v/>
      </c>
      <c r="Q615" s="762" t="str">
        <f t="shared" si="247"/>
        <v/>
      </c>
      <c r="R615" s="762" t="str">
        <f t="shared" si="263"/>
        <v/>
      </c>
      <c r="S615" s="762" t="str">
        <f t="shared" si="254"/>
        <v/>
      </c>
      <c r="T615" s="762" t="str">
        <f t="shared" si="255"/>
        <v/>
      </c>
      <c r="U615" s="762" t="str">
        <f t="shared" si="264"/>
        <v/>
      </c>
      <c r="V615" s="762" t="str">
        <f t="shared" si="256"/>
        <v/>
      </c>
      <c r="W615" s="762" t="str">
        <f t="shared" si="249"/>
        <v/>
      </c>
      <c r="X615" s="833" t="str">
        <f t="shared" si="265"/>
        <v/>
      </c>
      <c r="Y615" s="762" t="str">
        <f t="shared" si="257"/>
        <v/>
      </c>
      <c r="Z615" s="762" t="str">
        <f t="shared" si="258"/>
        <v/>
      </c>
      <c r="AA615" s="762" t="str">
        <f t="shared" si="250"/>
        <v/>
      </c>
      <c r="AB615" s="762" t="str">
        <f t="shared" si="251"/>
        <v/>
      </c>
      <c r="AC615" s="762" t="str">
        <f t="shared" si="259"/>
        <v/>
      </c>
    </row>
    <row r="616" spans="1:29" hidden="1">
      <c r="A616" s="765"/>
      <c r="B616" s="765"/>
      <c r="C616" s="810"/>
      <c r="D616" s="763"/>
      <c r="E616" s="763"/>
      <c r="F616" s="763"/>
      <c r="G616" s="763"/>
      <c r="H616" s="807" t="str">
        <f t="shared" si="246"/>
        <v/>
      </c>
      <c r="I616" s="761"/>
      <c r="J616" s="808" t="str">
        <f t="shared" si="260"/>
        <v/>
      </c>
      <c r="K616" s="808" t="str">
        <f t="shared" si="261"/>
        <v/>
      </c>
      <c r="L616" s="761"/>
      <c r="M616" s="760" t="str">
        <f t="shared" si="248"/>
        <v/>
      </c>
      <c r="N616" s="760" t="str">
        <f t="shared" si="252"/>
        <v/>
      </c>
      <c r="O616" s="762" t="str">
        <f t="shared" si="253"/>
        <v/>
      </c>
      <c r="P616" s="762" t="str">
        <f t="shared" si="262"/>
        <v/>
      </c>
      <c r="Q616" s="762" t="str">
        <f t="shared" si="247"/>
        <v/>
      </c>
      <c r="R616" s="762" t="str">
        <f t="shared" si="263"/>
        <v/>
      </c>
      <c r="S616" s="762" t="str">
        <f t="shared" si="254"/>
        <v/>
      </c>
      <c r="T616" s="762" t="str">
        <f t="shared" si="255"/>
        <v/>
      </c>
      <c r="U616" s="762" t="str">
        <f t="shared" si="264"/>
        <v/>
      </c>
      <c r="V616" s="762" t="str">
        <f t="shared" si="256"/>
        <v/>
      </c>
      <c r="W616" s="762" t="str">
        <f t="shared" si="249"/>
        <v/>
      </c>
      <c r="X616" s="833" t="str">
        <f t="shared" si="265"/>
        <v/>
      </c>
      <c r="Y616" s="762" t="str">
        <f t="shared" si="257"/>
        <v/>
      </c>
      <c r="Z616" s="762" t="str">
        <f t="shared" si="258"/>
        <v/>
      </c>
      <c r="AA616" s="762" t="str">
        <f t="shared" si="250"/>
        <v/>
      </c>
      <c r="AB616" s="762" t="str">
        <f t="shared" si="251"/>
        <v/>
      </c>
      <c r="AC616" s="762" t="str">
        <f t="shared" si="259"/>
        <v/>
      </c>
    </row>
    <row r="617" spans="1:29" hidden="1">
      <c r="A617" s="765"/>
      <c r="B617" s="765"/>
      <c r="C617" s="810"/>
      <c r="D617" s="763"/>
      <c r="E617" s="763"/>
      <c r="F617" s="763"/>
      <c r="G617" s="763"/>
      <c r="H617" s="807" t="str">
        <f t="shared" si="246"/>
        <v/>
      </c>
      <c r="I617" s="761"/>
      <c r="J617" s="808" t="str">
        <f t="shared" si="260"/>
        <v/>
      </c>
      <c r="K617" s="808" t="str">
        <f t="shared" si="261"/>
        <v/>
      </c>
      <c r="L617" s="761"/>
      <c r="M617" s="760" t="str">
        <f t="shared" si="248"/>
        <v/>
      </c>
      <c r="N617" s="760" t="str">
        <f t="shared" si="252"/>
        <v/>
      </c>
      <c r="O617" s="762" t="str">
        <f t="shared" si="253"/>
        <v/>
      </c>
      <c r="P617" s="762" t="str">
        <f t="shared" si="262"/>
        <v/>
      </c>
      <c r="Q617" s="762" t="str">
        <f t="shared" si="247"/>
        <v/>
      </c>
      <c r="R617" s="762" t="str">
        <f t="shared" si="263"/>
        <v/>
      </c>
      <c r="S617" s="762" t="str">
        <f t="shared" si="254"/>
        <v/>
      </c>
      <c r="T617" s="762" t="str">
        <f t="shared" si="255"/>
        <v/>
      </c>
      <c r="U617" s="762" t="str">
        <f t="shared" si="264"/>
        <v/>
      </c>
      <c r="V617" s="762" t="str">
        <f t="shared" si="256"/>
        <v/>
      </c>
      <c r="W617" s="762" t="str">
        <f t="shared" si="249"/>
        <v/>
      </c>
      <c r="X617" s="833" t="str">
        <f t="shared" si="265"/>
        <v/>
      </c>
      <c r="Y617" s="762" t="str">
        <f t="shared" si="257"/>
        <v/>
      </c>
      <c r="Z617" s="762" t="str">
        <f t="shared" si="258"/>
        <v/>
      </c>
      <c r="AA617" s="762" t="str">
        <f t="shared" si="250"/>
        <v/>
      </c>
      <c r="AB617" s="762" t="str">
        <f t="shared" si="251"/>
        <v/>
      </c>
      <c r="AC617" s="762" t="str">
        <f t="shared" si="259"/>
        <v/>
      </c>
    </row>
    <row r="618" spans="1:29" hidden="1">
      <c r="A618" s="765"/>
      <c r="B618" s="765"/>
      <c r="C618" s="810"/>
      <c r="D618" s="763"/>
      <c r="E618" s="763"/>
      <c r="F618" s="763"/>
      <c r="G618" s="763"/>
      <c r="H618" s="807" t="str">
        <f t="shared" si="246"/>
        <v/>
      </c>
      <c r="I618" s="761"/>
      <c r="J618" s="808" t="str">
        <f t="shared" si="260"/>
        <v/>
      </c>
      <c r="K618" s="808" t="str">
        <f t="shared" si="261"/>
        <v/>
      </c>
      <c r="L618" s="761"/>
      <c r="M618" s="760" t="str">
        <f t="shared" si="248"/>
        <v/>
      </c>
      <c r="N618" s="760" t="str">
        <f t="shared" si="252"/>
        <v/>
      </c>
      <c r="O618" s="762" t="str">
        <f t="shared" si="253"/>
        <v/>
      </c>
      <c r="P618" s="762" t="str">
        <f t="shared" si="262"/>
        <v/>
      </c>
      <c r="Q618" s="762" t="str">
        <f t="shared" si="247"/>
        <v/>
      </c>
      <c r="R618" s="762" t="str">
        <f t="shared" si="263"/>
        <v/>
      </c>
      <c r="S618" s="762" t="str">
        <f t="shared" si="254"/>
        <v/>
      </c>
      <c r="T618" s="762" t="str">
        <f t="shared" si="255"/>
        <v/>
      </c>
      <c r="U618" s="762" t="str">
        <f t="shared" si="264"/>
        <v/>
      </c>
      <c r="V618" s="762" t="str">
        <f t="shared" si="256"/>
        <v/>
      </c>
      <c r="W618" s="762" t="str">
        <f t="shared" si="249"/>
        <v/>
      </c>
      <c r="X618" s="833" t="str">
        <f t="shared" si="265"/>
        <v/>
      </c>
      <c r="Y618" s="762" t="str">
        <f t="shared" si="257"/>
        <v/>
      </c>
      <c r="Z618" s="762" t="str">
        <f t="shared" si="258"/>
        <v/>
      </c>
      <c r="AA618" s="762" t="str">
        <f t="shared" si="250"/>
        <v/>
      </c>
      <c r="AB618" s="762" t="str">
        <f t="shared" si="251"/>
        <v/>
      </c>
      <c r="AC618" s="762" t="str">
        <f t="shared" si="259"/>
        <v/>
      </c>
    </row>
    <row r="619" spans="1:29" hidden="1">
      <c r="A619" s="765"/>
      <c r="B619" s="765"/>
      <c r="C619" s="810"/>
      <c r="D619" s="763"/>
      <c r="E619" s="763"/>
      <c r="F619" s="763"/>
      <c r="G619" s="763"/>
      <c r="H619" s="807" t="str">
        <f t="shared" si="246"/>
        <v/>
      </c>
      <c r="I619" s="761"/>
      <c r="J619" s="808" t="str">
        <f t="shared" si="260"/>
        <v/>
      </c>
      <c r="K619" s="808" t="str">
        <f t="shared" si="261"/>
        <v/>
      </c>
      <c r="L619" s="761"/>
      <c r="M619" s="760" t="str">
        <f t="shared" si="248"/>
        <v/>
      </c>
      <c r="N619" s="760" t="str">
        <f t="shared" si="252"/>
        <v/>
      </c>
      <c r="O619" s="762" t="str">
        <f t="shared" si="253"/>
        <v/>
      </c>
      <c r="P619" s="762" t="str">
        <f t="shared" si="262"/>
        <v/>
      </c>
      <c r="Q619" s="762" t="str">
        <f t="shared" si="247"/>
        <v/>
      </c>
      <c r="R619" s="762" t="str">
        <f t="shared" si="263"/>
        <v/>
      </c>
      <c r="S619" s="762" t="str">
        <f t="shared" si="254"/>
        <v/>
      </c>
      <c r="T619" s="762" t="str">
        <f t="shared" si="255"/>
        <v/>
      </c>
      <c r="U619" s="762" t="str">
        <f t="shared" si="264"/>
        <v/>
      </c>
      <c r="V619" s="762" t="str">
        <f t="shared" si="256"/>
        <v/>
      </c>
      <c r="W619" s="762" t="str">
        <f t="shared" si="249"/>
        <v/>
      </c>
      <c r="X619" s="833" t="str">
        <f t="shared" si="265"/>
        <v/>
      </c>
      <c r="Y619" s="762" t="str">
        <f t="shared" si="257"/>
        <v/>
      </c>
      <c r="Z619" s="762" t="str">
        <f t="shared" si="258"/>
        <v/>
      </c>
      <c r="AA619" s="762" t="str">
        <f t="shared" si="250"/>
        <v/>
      </c>
      <c r="AB619" s="762" t="str">
        <f t="shared" si="251"/>
        <v/>
      </c>
      <c r="AC619" s="762" t="str">
        <f t="shared" si="259"/>
        <v/>
      </c>
    </row>
    <row r="620" spans="1:29" hidden="1">
      <c r="A620" s="765"/>
      <c r="B620" s="765"/>
      <c r="C620" s="810"/>
      <c r="D620" s="763"/>
      <c r="E620" s="763"/>
      <c r="F620" s="763"/>
      <c r="G620" s="763"/>
      <c r="H620" s="807" t="str">
        <f t="shared" si="246"/>
        <v/>
      </c>
      <c r="I620" s="761"/>
      <c r="J620" s="808" t="str">
        <f t="shared" si="260"/>
        <v/>
      </c>
      <c r="K620" s="808" t="str">
        <f t="shared" si="261"/>
        <v/>
      </c>
      <c r="L620" s="761"/>
      <c r="M620" s="760" t="str">
        <f t="shared" si="248"/>
        <v/>
      </c>
      <c r="N620" s="760" t="str">
        <f t="shared" si="252"/>
        <v/>
      </c>
      <c r="O620" s="762" t="str">
        <f t="shared" si="253"/>
        <v/>
      </c>
      <c r="P620" s="762" t="str">
        <f t="shared" si="262"/>
        <v/>
      </c>
      <c r="Q620" s="762" t="str">
        <f t="shared" si="247"/>
        <v/>
      </c>
      <c r="R620" s="762" t="str">
        <f t="shared" si="263"/>
        <v/>
      </c>
      <c r="S620" s="762" t="str">
        <f t="shared" si="254"/>
        <v/>
      </c>
      <c r="T620" s="762" t="str">
        <f t="shared" si="255"/>
        <v/>
      </c>
      <c r="U620" s="762" t="str">
        <f t="shared" si="264"/>
        <v/>
      </c>
      <c r="V620" s="762" t="str">
        <f t="shared" si="256"/>
        <v/>
      </c>
      <c r="W620" s="762" t="str">
        <f t="shared" si="249"/>
        <v/>
      </c>
      <c r="X620" s="833" t="str">
        <f t="shared" si="265"/>
        <v/>
      </c>
      <c r="Y620" s="762" t="str">
        <f t="shared" si="257"/>
        <v/>
      </c>
      <c r="Z620" s="762" t="str">
        <f t="shared" si="258"/>
        <v/>
      </c>
      <c r="AA620" s="762" t="str">
        <f t="shared" si="250"/>
        <v/>
      </c>
      <c r="AB620" s="762" t="str">
        <f t="shared" si="251"/>
        <v/>
      </c>
      <c r="AC620" s="762" t="str">
        <f t="shared" si="259"/>
        <v/>
      </c>
    </row>
    <row r="621" spans="1:29" hidden="1">
      <c r="A621" s="765"/>
      <c r="B621" s="765"/>
      <c r="C621" s="810"/>
      <c r="D621" s="763"/>
      <c r="E621" s="763"/>
      <c r="F621" s="763"/>
      <c r="G621" s="763"/>
      <c r="H621" s="807" t="str">
        <f t="shared" si="246"/>
        <v/>
      </c>
      <c r="I621" s="761"/>
      <c r="J621" s="808" t="str">
        <f t="shared" si="260"/>
        <v/>
      </c>
      <c r="K621" s="808" t="str">
        <f t="shared" si="261"/>
        <v/>
      </c>
      <c r="L621" s="761"/>
      <c r="M621" s="760" t="str">
        <f t="shared" si="248"/>
        <v/>
      </c>
      <c r="N621" s="760" t="str">
        <f t="shared" si="252"/>
        <v/>
      </c>
      <c r="O621" s="762" t="str">
        <f t="shared" si="253"/>
        <v/>
      </c>
      <c r="P621" s="762" t="str">
        <f t="shared" si="262"/>
        <v/>
      </c>
      <c r="Q621" s="762" t="str">
        <f t="shared" si="247"/>
        <v/>
      </c>
      <c r="R621" s="762" t="str">
        <f t="shared" si="263"/>
        <v/>
      </c>
      <c r="S621" s="762" t="str">
        <f t="shared" si="254"/>
        <v/>
      </c>
      <c r="T621" s="762" t="str">
        <f t="shared" si="255"/>
        <v/>
      </c>
      <c r="U621" s="762" t="str">
        <f t="shared" si="264"/>
        <v/>
      </c>
      <c r="V621" s="762" t="str">
        <f t="shared" si="256"/>
        <v/>
      </c>
      <c r="W621" s="762" t="str">
        <f t="shared" si="249"/>
        <v/>
      </c>
      <c r="X621" s="833" t="str">
        <f t="shared" si="265"/>
        <v/>
      </c>
      <c r="Y621" s="762" t="str">
        <f t="shared" si="257"/>
        <v/>
      </c>
      <c r="Z621" s="762" t="str">
        <f t="shared" si="258"/>
        <v/>
      </c>
      <c r="AA621" s="762" t="str">
        <f t="shared" si="250"/>
        <v/>
      </c>
      <c r="AB621" s="762" t="str">
        <f t="shared" si="251"/>
        <v/>
      </c>
      <c r="AC621" s="762" t="str">
        <f t="shared" si="259"/>
        <v/>
      </c>
    </row>
    <row r="622" spans="1:29" hidden="1">
      <c r="A622" s="765"/>
      <c r="B622" s="765"/>
      <c r="C622" s="810"/>
      <c r="D622" s="763"/>
      <c r="E622" s="763"/>
      <c r="F622" s="763"/>
      <c r="G622" s="763"/>
      <c r="H622" s="807" t="str">
        <f t="shared" si="246"/>
        <v/>
      </c>
      <c r="I622" s="761"/>
      <c r="J622" s="808" t="str">
        <f t="shared" si="260"/>
        <v/>
      </c>
      <c r="K622" s="808" t="str">
        <f t="shared" si="261"/>
        <v/>
      </c>
      <c r="L622" s="761"/>
      <c r="M622" s="760" t="str">
        <f t="shared" si="248"/>
        <v/>
      </c>
      <c r="N622" s="760" t="str">
        <f t="shared" si="252"/>
        <v/>
      </c>
      <c r="O622" s="762" t="str">
        <f t="shared" si="253"/>
        <v/>
      </c>
      <c r="P622" s="762" t="str">
        <f t="shared" si="262"/>
        <v/>
      </c>
      <c r="Q622" s="762" t="str">
        <f t="shared" si="247"/>
        <v/>
      </c>
      <c r="R622" s="762" t="str">
        <f t="shared" si="263"/>
        <v/>
      </c>
      <c r="S622" s="762" t="str">
        <f t="shared" si="254"/>
        <v/>
      </c>
      <c r="T622" s="762" t="str">
        <f t="shared" si="255"/>
        <v/>
      </c>
      <c r="U622" s="762" t="str">
        <f t="shared" si="264"/>
        <v/>
      </c>
      <c r="V622" s="762" t="str">
        <f t="shared" si="256"/>
        <v/>
      </c>
      <c r="W622" s="762" t="str">
        <f t="shared" si="249"/>
        <v/>
      </c>
      <c r="X622" s="833" t="str">
        <f t="shared" si="265"/>
        <v/>
      </c>
      <c r="Y622" s="762" t="str">
        <f t="shared" si="257"/>
        <v/>
      </c>
      <c r="Z622" s="762" t="str">
        <f t="shared" si="258"/>
        <v/>
      </c>
      <c r="AA622" s="762" t="str">
        <f t="shared" si="250"/>
        <v/>
      </c>
      <c r="AB622" s="762" t="str">
        <f t="shared" si="251"/>
        <v/>
      </c>
      <c r="AC622" s="762" t="str">
        <f t="shared" si="259"/>
        <v/>
      </c>
    </row>
    <row r="623" spans="1:29" hidden="1">
      <c r="A623" s="765"/>
      <c r="B623" s="765"/>
      <c r="C623" s="810"/>
      <c r="D623" s="763"/>
      <c r="E623" s="763"/>
      <c r="F623" s="763"/>
      <c r="G623" s="763"/>
      <c r="H623" s="807" t="str">
        <f t="shared" si="246"/>
        <v/>
      </c>
      <c r="I623" s="761"/>
      <c r="J623" s="808" t="str">
        <f t="shared" si="260"/>
        <v/>
      </c>
      <c r="K623" s="808" t="str">
        <f t="shared" si="261"/>
        <v/>
      </c>
      <c r="L623" s="761"/>
      <c r="M623" s="760" t="str">
        <f t="shared" si="248"/>
        <v/>
      </c>
      <c r="N623" s="760" t="str">
        <f t="shared" si="252"/>
        <v/>
      </c>
      <c r="O623" s="762" t="str">
        <f t="shared" si="253"/>
        <v/>
      </c>
      <c r="P623" s="762" t="str">
        <f t="shared" si="262"/>
        <v/>
      </c>
      <c r="Q623" s="762" t="str">
        <f t="shared" si="247"/>
        <v/>
      </c>
      <c r="R623" s="762" t="str">
        <f t="shared" si="263"/>
        <v/>
      </c>
      <c r="S623" s="762" t="str">
        <f t="shared" si="254"/>
        <v/>
      </c>
      <c r="T623" s="762" t="str">
        <f t="shared" si="255"/>
        <v/>
      </c>
      <c r="U623" s="762" t="str">
        <f t="shared" si="264"/>
        <v/>
      </c>
      <c r="V623" s="762" t="str">
        <f t="shared" si="256"/>
        <v/>
      </c>
      <c r="W623" s="762" t="str">
        <f t="shared" si="249"/>
        <v/>
      </c>
      <c r="X623" s="833" t="str">
        <f t="shared" si="265"/>
        <v/>
      </c>
      <c r="Y623" s="762" t="str">
        <f t="shared" si="257"/>
        <v/>
      </c>
      <c r="Z623" s="762" t="str">
        <f t="shared" si="258"/>
        <v/>
      </c>
      <c r="AA623" s="762" t="str">
        <f t="shared" si="250"/>
        <v/>
      </c>
      <c r="AB623" s="762" t="str">
        <f t="shared" si="251"/>
        <v/>
      </c>
      <c r="AC623" s="762" t="str">
        <f t="shared" si="259"/>
        <v/>
      </c>
    </row>
    <row r="624" spans="1:29" hidden="1">
      <c r="A624" s="765"/>
      <c r="B624" s="765"/>
      <c r="C624" s="810"/>
      <c r="D624" s="763"/>
      <c r="E624" s="763"/>
      <c r="F624" s="763"/>
      <c r="G624" s="763"/>
      <c r="H624" s="807" t="str">
        <f t="shared" si="246"/>
        <v/>
      </c>
      <c r="I624" s="761"/>
      <c r="J624" s="808" t="str">
        <f t="shared" si="260"/>
        <v/>
      </c>
      <c r="K624" s="808" t="str">
        <f t="shared" si="261"/>
        <v/>
      </c>
      <c r="L624" s="761"/>
      <c r="M624" s="760" t="str">
        <f t="shared" si="248"/>
        <v/>
      </c>
      <c r="N624" s="760" t="str">
        <f t="shared" si="252"/>
        <v/>
      </c>
      <c r="O624" s="762" t="str">
        <f t="shared" si="253"/>
        <v/>
      </c>
      <c r="P624" s="762" t="str">
        <f t="shared" si="262"/>
        <v/>
      </c>
      <c r="Q624" s="762" t="str">
        <f t="shared" si="247"/>
        <v/>
      </c>
      <c r="R624" s="762" t="str">
        <f t="shared" si="263"/>
        <v/>
      </c>
      <c r="S624" s="762" t="str">
        <f t="shared" si="254"/>
        <v/>
      </c>
      <c r="T624" s="762" t="str">
        <f t="shared" si="255"/>
        <v/>
      </c>
      <c r="U624" s="762" t="str">
        <f t="shared" si="264"/>
        <v/>
      </c>
      <c r="V624" s="762" t="str">
        <f t="shared" si="256"/>
        <v/>
      </c>
      <c r="W624" s="762" t="str">
        <f t="shared" si="249"/>
        <v/>
      </c>
      <c r="X624" s="833" t="str">
        <f t="shared" si="265"/>
        <v/>
      </c>
      <c r="Y624" s="762" t="str">
        <f t="shared" si="257"/>
        <v/>
      </c>
      <c r="Z624" s="762" t="str">
        <f t="shared" si="258"/>
        <v/>
      </c>
      <c r="AA624" s="762" t="str">
        <f t="shared" si="250"/>
        <v/>
      </c>
      <c r="AB624" s="762" t="str">
        <f t="shared" si="251"/>
        <v/>
      </c>
      <c r="AC624" s="762" t="str">
        <f t="shared" si="259"/>
        <v/>
      </c>
    </row>
    <row r="625" spans="1:29" hidden="1">
      <c r="A625" s="765"/>
      <c r="B625" s="765"/>
      <c r="C625" s="810"/>
      <c r="D625" s="763"/>
      <c r="E625" s="763"/>
      <c r="F625" s="763"/>
      <c r="G625" s="763"/>
      <c r="H625" s="807" t="str">
        <f t="shared" si="246"/>
        <v/>
      </c>
      <c r="I625" s="761"/>
      <c r="J625" s="808" t="str">
        <f t="shared" si="260"/>
        <v/>
      </c>
      <c r="K625" s="808" t="str">
        <f t="shared" si="261"/>
        <v/>
      </c>
      <c r="L625" s="761"/>
      <c r="M625" s="760" t="str">
        <f t="shared" si="248"/>
        <v/>
      </c>
      <c r="N625" s="760" t="str">
        <f t="shared" si="252"/>
        <v/>
      </c>
      <c r="O625" s="762" t="str">
        <f t="shared" si="253"/>
        <v/>
      </c>
      <c r="P625" s="762" t="str">
        <f t="shared" si="262"/>
        <v/>
      </c>
      <c r="Q625" s="762" t="str">
        <f t="shared" si="247"/>
        <v/>
      </c>
      <c r="R625" s="762" t="str">
        <f t="shared" si="263"/>
        <v/>
      </c>
      <c r="S625" s="762" t="str">
        <f t="shared" si="254"/>
        <v/>
      </c>
      <c r="T625" s="762" t="str">
        <f t="shared" si="255"/>
        <v/>
      </c>
      <c r="U625" s="762" t="str">
        <f t="shared" si="264"/>
        <v/>
      </c>
      <c r="V625" s="762" t="str">
        <f t="shared" si="256"/>
        <v/>
      </c>
      <c r="W625" s="762" t="str">
        <f t="shared" si="249"/>
        <v/>
      </c>
      <c r="X625" s="833" t="str">
        <f t="shared" si="265"/>
        <v/>
      </c>
      <c r="Y625" s="762" t="str">
        <f t="shared" si="257"/>
        <v/>
      </c>
      <c r="Z625" s="762" t="str">
        <f t="shared" si="258"/>
        <v/>
      </c>
      <c r="AA625" s="762" t="str">
        <f t="shared" si="250"/>
        <v/>
      </c>
      <c r="AB625" s="762" t="str">
        <f t="shared" si="251"/>
        <v/>
      </c>
      <c r="AC625" s="762" t="str">
        <f t="shared" si="259"/>
        <v/>
      </c>
    </row>
    <row r="626" spans="1:29" hidden="1">
      <c r="A626" s="765"/>
      <c r="B626" s="765"/>
      <c r="C626" s="810"/>
      <c r="D626" s="763"/>
      <c r="E626" s="763"/>
      <c r="F626" s="763"/>
      <c r="G626" s="763"/>
      <c r="H626" s="807" t="str">
        <f t="shared" si="246"/>
        <v/>
      </c>
      <c r="I626" s="761"/>
      <c r="J626" s="808" t="str">
        <f t="shared" si="260"/>
        <v/>
      </c>
      <c r="K626" s="808" t="str">
        <f t="shared" si="261"/>
        <v/>
      </c>
      <c r="L626" s="761"/>
      <c r="M626" s="760" t="str">
        <f t="shared" si="248"/>
        <v/>
      </c>
      <c r="N626" s="760" t="str">
        <f t="shared" si="252"/>
        <v/>
      </c>
      <c r="O626" s="762" t="str">
        <f t="shared" si="253"/>
        <v/>
      </c>
      <c r="P626" s="762" t="str">
        <f t="shared" si="262"/>
        <v/>
      </c>
      <c r="Q626" s="762" t="str">
        <f t="shared" si="247"/>
        <v/>
      </c>
      <c r="R626" s="762" t="str">
        <f t="shared" si="263"/>
        <v/>
      </c>
      <c r="S626" s="762" t="str">
        <f t="shared" si="254"/>
        <v/>
      </c>
      <c r="T626" s="762" t="str">
        <f t="shared" si="255"/>
        <v/>
      </c>
      <c r="U626" s="762" t="str">
        <f t="shared" si="264"/>
        <v/>
      </c>
      <c r="V626" s="762" t="str">
        <f t="shared" si="256"/>
        <v/>
      </c>
      <c r="W626" s="762" t="str">
        <f t="shared" si="249"/>
        <v/>
      </c>
      <c r="X626" s="833" t="str">
        <f t="shared" si="265"/>
        <v/>
      </c>
      <c r="Y626" s="762" t="str">
        <f t="shared" si="257"/>
        <v/>
      </c>
      <c r="Z626" s="762" t="str">
        <f t="shared" si="258"/>
        <v/>
      </c>
      <c r="AA626" s="762" t="str">
        <f t="shared" si="250"/>
        <v/>
      </c>
      <c r="AB626" s="762" t="str">
        <f t="shared" si="251"/>
        <v/>
      </c>
      <c r="AC626" s="762" t="str">
        <f t="shared" si="259"/>
        <v/>
      </c>
    </row>
    <row r="627" spans="1:29" hidden="1">
      <c r="A627" s="765"/>
      <c r="B627" s="765"/>
      <c r="C627" s="810"/>
      <c r="D627" s="763"/>
      <c r="E627" s="763"/>
      <c r="F627" s="763"/>
      <c r="G627" s="763"/>
      <c r="H627" s="807" t="str">
        <f t="shared" si="246"/>
        <v/>
      </c>
      <c r="I627" s="761"/>
      <c r="J627" s="808" t="str">
        <f t="shared" si="260"/>
        <v/>
      </c>
      <c r="K627" s="808" t="str">
        <f t="shared" si="261"/>
        <v/>
      </c>
      <c r="L627" s="761"/>
      <c r="M627" s="760" t="str">
        <f t="shared" si="248"/>
        <v/>
      </c>
      <c r="N627" s="760" t="str">
        <f t="shared" si="252"/>
        <v/>
      </c>
      <c r="O627" s="762" t="str">
        <f t="shared" si="253"/>
        <v/>
      </c>
      <c r="P627" s="762" t="str">
        <f t="shared" si="262"/>
        <v/>
      </c>
      <c r="Q627" s="762" t="str">
        <f t="shared" si="247"/>
        <v/>
      </c>
      <c r="R627" s="762" t="str">
        <f t="shared" si="263"/>
        <v/>
      </c>
      <c r="S627" s="762" t="str">
        <f t="shared" si="254"/>
        <v/>
      </c>
      <c r="T627" s="762" t="str">
        <f t="shared" si="255"/>
        <v/>
      </c>
      <c r="U627" s="762" t="str">
        <f t="shared" si="264"/>
        <v/>
      </c>
      <c r="V627" s="762" t="str">
        <f t="shared" si="256"/>
        <v/>
      </c>
      <c r="W627" s="762" t="str">
        <f t="shared" si="249"/>
        <v/>
      </c>
      <c r="X627" s="833" t="str">
        <f t="shared" si="265"/>
        <v/>
      </c>
      <c r="Y627" s="762" t="str">
        <f t="shared" si="257"/>
        <v/>
      </c>
      <c r="Z627" s="762" t="str">
        <f t="shared" si="258"/>
        <v/>
      </c>
      <c r="AA627" s="762" t="str">
        <f t="shared" si="250"/>
        <v/>
      </c>
      <c r="AB627" s="762" t="str">
        <f t="shared" si="251"/>
        <v/>
      </c>
      <c r="AC627" s="762" t="str">
        <f t="shared" si="259"/>
        <v/>
      </c>
    </row>
    <row r="628" spans="1:29" hidden="1">
      <c r="A628" s="765"/>
      <c r="B628" s="765"/>
      <c r="C628" s="810"/>
      <c r="D628" s="763"/>
      <c r="E628" s="763"/>
      <c r="F628" s="763"/>
      <c r="G628" s="763"/>
      <c r="H628" s="807" t="str">
        <f t="shared" si="246"/>
        <v/>
      </c>
      <c r="I628" s="761"/>
      <c r="J628" s="808" t="str">
        <f t="shared" si="260"/>
        <v/>
      </c>
      <c r="K628" s="808" t="str">
        <f t="shared" si="261"/>
        <v/>
      </c>
      <c r="L628" s="761"/>
      <c r="M628" s="760" t="str">
        <f t="shared" si="248"/>
        <v/>
      </c>
      <c r="N628" s="760" t="str">
        <f t="shared" si="252"/>
        <v/>
      </c>
      <c r="O628" s="762" t="str">
        <f t="shared" si="253"/>
        <v/>
      </c>
      <c r="P628" s="762" t="str">
        <f t="shared" si="262"/>
        <v/>
      </c>
      <c r="Q628" s="762" t="str">
        <f t="shared" si="247"/>
        <v/>
      </c>
      <c r="R628" s="762" t="str">
        <f t="shared" si="263"/>
        <v/>
      </c>
      <c r="S628" s="762" t="str">
        <f t="shared" si="254"/>
        <v/>
      </c>
      <c r="T628" s="762" t="str">
        <f t="shared" si="255"/>
        <v/>
      </c>
      <c r="U628" s="762" t="str">
        <f t="shared" si="264"/>
        <v/>
      </c>
      <c r="V628" s="762" t="str">
        <f t="shared" si="256"/>
        <v/>
      </c>
      <c r="W628" s="762" t="str">
        <f t="shared" si="249"/>
        <v/>
      </c>
      <c r="X628" s="833" t="str">
        <f t="shared" si="265"/>
        <v/>
      </c>
      <c r="Y628" s="762" t="str">
        <f t="shared" si="257"/>
        <v/>
      </c>
      <c r="Z628" s="762" t="str">
        <f t="shared" si="258"/>
        <v/>
      </c>
      <c r="AA628" s="762" t="str">
        <f t="shared" si="250"/>
        <v/>
      </c>
      <c r="AB628" s="762" t="str">
        <f t="shared" si="251"/>
        <v/>
      </c>
      <c r="AC628" s="762" t="str">
        <f t="shared" si="259"/>
        <v/>
      </c>
    </row>
    <row r="629" spans="1:29" hidden="1">
      <c r="A629" s="765"/>
      <c r="B629" s="765"/>
      <c r="C629" s="810"/>
      <c r="D629" s="763"/>
      <c r="E629" s="763"/>
      <c r="F629" s="763"/>
      <c r="G629" s="763"/>
      <c r="H629" s="807" t="str">
        <f t="shared" si="246"/>
        <v/>
      </c>
      <c r="I629" s="761"/>
      <c r="J629" s="808" t="str">
        <f t="shared" si="260"/>
        <v/>
      </c>
      <c r="K629" s="808" t="str">
        <f t="shared" si="261"/>
        <v/>
      </c>
      <c r="L629" s="761"/>
      <c r="M629" s="760" t="str">
        <f t="shared" si="248"/>
        <v/>
      </c>
      <c r="N629" s="760" t="str">
        <f t="shared" si="252"/>
        <v/>
      </c>
      <c r="O629" s="762" t="str">
        <f t="shared" si="253"/>
        <v/>
      </c>
      <c r="P629" s="762" t="str">
        <f t="shared" si="262"/>
        <v/>
      </c>
      <c r="Q629" s="762" t="str">
        <f t="shared" si="247"/>
        <v/>
      </c>
      <c r="R629" s="762" t="str">
        <f t="shared" si="263"/>
        <v/>
      </c>
      <c r="S629" s="762" t="str">
        <f t="shared" si="254"/>
        <v/>
      </c>
      <c r="T629" s="762" t="str">
        <f t="shared" si="255"/>
        <v/>
      </c>
      <c r="U629" s="762" t="str">
        <f t="shared" si="264"/>
        <v/>
      </c>
      <c r="V629" s="762" t="str">
        <f t="shared" si="256"/>
        <v/>
      </c>
      <c r="W629" s="762" t="str">
        <f t="shared" si="249"/>
        <v/>
      </c>
      <c r="X629" s="833" t="str">
        <f t="shared" si="265"/>
        <v/>
      </c>
      <c r="Y629" s="762" t="str">
        <f t="shared" si="257"/>
        <v/>
      </c>
      <c r="Z629" s="762" t="str">
        <f t="shared" si="258"/>
        <v/>
      </c>
      <c r="AA629" s="762" t="str">
        <f t="shared" si="250"/>
        <v/>
      </c>
      <c r="AB629" s="762" t="str">
        <f t="shared" si="251"/>
        <v/>
      </c>
      <c r="AC629" s="762" t="str">
        <f t="shared" si="259"/>
        <v/>
      </c>
    </row>
    <row r="630" spans="1:29" hidden="1">
      <c r="A630" s="765"/>
      <c r="B630" s="765"/>
      <c r="C630" s="810"/>
      <c r="D630" s="763"/>
      <c r="E630" s="763"/>
      <c r="F630" s="763"/>
      <c r="G630" s="763"/>
      <c r="H630" s="807" t="str">
        <f t="shared" si="246"/>
        <v/>
      </c>
      <c r="I630" s="761"/>
      <c r="J630" s="808" t="str">
        <f t="shared" si="260"/>
        <v/>
      </c>
      <c r="K630" s="808" t="str">
        <f t="shared" si="261"/>
        <v/>
      </c>
      <c r="L630" s="761"/>
      <c r="M630" s="760" t="str">
        <f t="shared" si="248"/>
        <v/>
      </c>
      <c r="N630" s="760" t="str">
        <f t="shared" si="252"/>
        <v/>
      </c>
      <c r="O630" s="762" t="str">
        <f t="shared" si="253"/>
        <v/>
      </c>
      <c r="P630" s="762" t="str">
        <f t="shared" si="262"/>
        <v/>
      </c>
      <c r="Q630" s="762" t="str">
        <f t="shared" si="247"/>
        <v/>
      </c>
      <c r="R630" s="762" t="str">
        <f t="shared" si="263"/>
        <v/>
      </c>
      <c r="S630" s="762" t="str">
        <f t="shared" si="254"/>
        <v/>
      </c>
      <c r="T630" s="762" t="str">
        <f t="shared" si="255"/>
        <v/>
      </c>
      <c r="U630" s="762" t="str">
        <f t="shared" si="264"/>
        <v/>
      </c>
      <c r="V630" s="762" t="str">
        <f t="shared" si="256"/>
        <v/>
      </c>
      <c r="W630" s="762" t="str">
        <f t="shared" si="249"/>
        <v/>
      </c>
      <c r="X630" s="833" t="str">
        <f t="shared" si="265"/>
        <v/>
      </c>
      <c r="Y630" s="762" t="str">
        <f t="shared" si="257"/>
        <v/>
      </c>
      <c r="Z630" s="762" t="str">
        <f t="shared" si="258"/>
        <v/>
      </c>
      <c r="AA630" s="762" t="str">
        <f t="shared" si="250"/>
        <v/>
      </c>
      <c r="AB630" s="762" t="str">
        <f t="shared" si="251"/>
        <v/>
      </c>
      <c r="AC630" s="762" t="str">
        <f t="shared" si="259"/>
        <v/>
      </c>
    </row>
    <row r="631" spans="1:29" hidden="1">
      <c r="A631" s="765"/>
      <c r="B631" s="765"/>
      <c r="C631" s="810"/>
      <c r="D631" s="763"/>
      <c r="E631" s="763"/>
      <c r="F631" s="763"/>
      <c r="G631" s="763"/>
      <c r="H631" s="807" t="str">
        <f t="shared" si="246"/>
        <v/>
      </c>
      <c r="I631" s="761"/>
      <c r="J631" s="808" t="str">
        <f t="shared" si="260"/>
        <v/>
      </c>
      <c r="K631" s="808" t="str">
        <f t="shared" si="261"/>
        <v/>
      </c>
      <c r="L631" s="761"/>
      <c r="M631" s="760" t="str">
        <f t="shared" si="248"/>
        <v/>
      </c>
      <c r="N631" s="760" t="str">
        <f t="shared" si="252"/>
        <v/>
      </c>
      <c r="O631" s="762" t="str">
        <f t="shared" si="253"/>
        <v/>
      </c>
      <c r="P631" s="762" t="str">
        <f t="shared" si="262"/>
        <v/>
      </c>
      <c r="Q631" s="762" t="str">
        <f t="shared" si="247"/>
        <v/>
      </c>
      <c r="R631" s="762" t="str">
        <f t="shared" si="263"/>
        <v/>
      </c>
      <c r="S631" s="762" t="str">
        <f t="shared" si="254"/>
        <v/>
      </c>
      <c r="T631" s="762" t="str">
        <f t="shared" si="255"/>
        <v/>
      </c>
      <c r="U631" s="762" t="str">
        <f t="shared" si="264"/>
        <v/>
      </c>
      <c r="V631" s="762" t="str">
        <f t="shared" si="256"/>
        <v/>
      </c>
      <c r="W631" s="762" t="str">
        <f t="shared" si="249"/>
        <v/>
      </c>
      <c r="X631" s="833" t="str">
        <f t="shared" si="265"/>
        <v/>
      </c>
      <c r="Y631" s="762" t="str">
        <f t="shared" si="257"/>
        <v/>
      </c>
      <c r="Z631" s="762" t="str">
        <f t="shared" si="258"/>
        <v/>
      </c>
      <c r="AA631" s="762" t="str">
        <f t="shared" si="250"/>
        <v/>
      </c>
      <c r="AB631" s="762" t="str">
        <f t="shared" si="251"/>
        <v/>
      </c>
      <c r="AC631" s="762" t="str">
        <f t="shared" si="259"/>
        <v/>
      </c>
    </row>
    <row r="632" spans="1:29" hidden="1">
      <c r="A632" s="765"/>
      <c r="B632" s="765"/>
      <c r="C632" s="810"/>
      <c r="D632" s="763"/>
      <c r="E632" s="763"/>
      <c r="F632" s="763"/>
      <c r="G632" s="763"/>
      <c r="H632" s="807" t="str">
        <f t="shared" si="246"/>
        <v/>
      </c>
      <c r="I632" s="761"/>
      <c r="J632" s="808" t="str">
        <f t="shared" si="260"/>
        <v/>
      </c>
      <c r="K632" s="808" t="str">
        <f t="shared" si="261"/>
        <v/>
      </c>
      <c r="L632" s="761"/>
      <c r="M632" s="760" t="str">
        <f t="shared" si="248"/>
        <v/>
      </c>
      <c r="N632" s="760" t="str">
        <f t="shared" si="252"/>
        <v/>
      </c>
      <c r="O632" s="762" t="str">
        <f t="shared" si="253"/>
        <v/>
      </c>
      <c r="P632" s="762" t="str">
        <f t="shared" si="262"/>
        <v/>
      </c>
      <c r="Q632" s="762" t="str">
        <f t="shared" si="247"/>
        <v/>
      </c>
      <c r="R632" s="762" t="str">
        <f t="shared" si="263"/>
        <v/>
      </c>
      <c r="S632" s="762" t="str">
        <f t="shared" si="254"/>
        <v/>
      </c>
      <c r="T632" s="762" t="str">
        <f t="shared" si="255"/>
        <v/>
      </c>
      <c r="U632" s="762" t="str">
        <f t="shared" si="264"/>
        <v/>
      </c>
      <c r="V632" s="762" t="str">
        <f t="shared" si="256"/>
        <v/>
      </c>
      <c r="W632" s="762" t="str">
        <f t="shared" si="249"/>
        <v/>
      </c>
      <c r="X632" s="833" t="str">
        <f t="shared" si="265"/>
        <v/>
      </c>
      <c r="Y632" s="762" t="str">
        <f t="shared" si="257"/>
        <v/>
      </c>
      <c r="Z632" s="762" t="str">
        <f t="shared" si="258"/>
        <v/>
      </c>
      <c r="AA632" s="762" t="str">
        <f t="shared" si="250"/>
        <v/>
      </c>
      <c r="AB632" s="762" t="str">
        <f t="shared" si="251"/>
        <v/>
      </c>
      <c r="AC632" s="762" t="str">
        <f t="shared" si="259"/>
        <v/>
      </c>
    </row>
    <row r="633" spans="1:29" hidden="1">
      <c r="A633" s="765"/>
      <c r="B633" s="765"/>
      <c r="C633" s="810"/>
      <c r="D633" s="763"/>
      <c r="E633" s="763"/>
      <c r="F633" s="763"/>
      <c r="G633" s="763"/>
      <c r="H633" s="807" t="str">
        <f t="shared" si="246"/>
        <v/>
      </c>
      <c r="I633" s="761"/>
      <c r="J633" s="808" t="str">
        <f t="shared" si="260"/>
        <v/>
      </c>
      <c r="K633" s="808" t="str">
        <f t="shared" si="261"/>
        <v/>
      </c>
      <c r="L633" s="761"/>
      <c r="M633" s="760" t="str">
        <f t="shared" si="248"/>
        <v/>
      </c>
      <c r="N633" s="760" t="str">
        <f t="shared" si="252"/>
        <v/>
      </c>
      <c r="O633" s="762" t="str">
        <f t="shared" si="253"/>
        <v/>
      </c>
      <c r="P633" s="762" t="str">
        <f t="shared" si="262"/>
        <v/>
      </c>
      <c r="Q633" s="762" t="str">
        <f t="shared" si="247"/>
        <v/>
      </c>
      <c r="R633" s="762" t="str">
        <f t="shared" si="263"/>
        <v/>
      </c>
      <c r="S633" s="762" t="str">
        <f t="shared" si="254"/>
        <v/>
      </c>
      <c r="T633" s="762" t="str">
        <f t="shared" si="255"/>
        <v/>
      </c>
      <c r="U633" s="762" t="str">
        <f t="shared" si="264"/>
        <v/>
      </c>
      <c r="V633" s="762" t="str">
        <f t="shared" si="256"/>
        <v/>
      </c>
      <c r="W633" s="762" t="str">
        <f t="shared" si="249"/>
        <v/>
      </c>
      <c r="X633" s="833" t="str">
        <f t="shared" si="265"/>
        <v/>
      </c>
      <c r="Y633" s="762" t="str">
        <f t="shared" si="257"/>
        <v/>
      </c>
      <c r="Z633" s="762" t="str">
        <f t="shared" si="258"/>
        <v/>
      </c>
      <c r="AA633" s="762" t="str">
        <f t="shared" si="250"/>
        <v/>
      </c>
      <c r="AB633" s="762" t="str">
        <f t="shared" si="251"/>
        <v/>
      </c>
      <c r="AC633" s="762" t="str">
        <f t="shared" si="259"/>
        <v/>
      </c>
    </row>
    <row r="634" spans="1:29" hidden="1">
      <c r="A634" s="765"/>
      <c r="B634" s="765"/>
      <c r="C634" s="810"/>
      <c r="D634" s="763"/>
      <c r="E634" s="763"/>
      <c r="F634" s="763"/>
      <c r="G634" s="763"/>
      <c r="H634" s="807" t="str">
        <f t="shared" si="246"/>
        <v/>
      </c>
      <c r="I634" s="761"/>
      <c r="J634" s="808" t="str">
        <f t="shared" si="260"/>
        <v/>
      </c>
      <c r="K634" s="808" t="str">
        <f t="shared" si="261"/>
        <v/>
      </c>
      <c r="L634" s="761"/>
      <c r="M634" s="760" t="str">
        <f t="shared" si="248"/>
        <v/>
      </c>
      <c r="N634" s="760" t="str">
        <f t="shared" si="252"/>
        <v/>
      </c>
      <c r="O634" s="762" t="str">
        <f t="shared" si="253"/>
        <v/>
      </c>
      <c r="P634" s="762" t="str">
        <f t="shared" si="262"/>
        <v/>
      </c>
      <c r="Q634" s="762" t="str">
        <f t="shared" si="247"/>
        <v/>
      </c>
      <c r="R634" s="762" t="str">
        <f t="shared" si="263"/>
        <v/>
      </c>
      <c r="S634" s="762" t="str">
        <f t="shared" si="254"/>
        <v/>
      </c>
      <c r="T634" s="762" t="str">
        <f t="shared" si="255"/>
        <v/>
      </c>
      <c r="U634" s="762" t="str">
        <f t="shared" si="264"/>
        <v/>
      </c>
      <c r="V634" s="762" t="str">
        <f t="shared" si="256"/>
        <v/>
      </c>
      <c r="W634" s="762" t="str">
        <f t="shared" si="249"/>
        <v/>
      </c>
      <c r="X634" s="833" t="str">
        <f t="shared" si="265"/>
        <v/>
      </c>
      <c r="Y634" s="762" t="str">
        <f t="shared" si="257"/>
        <v/>
      </c>
      <c r="Z634" s="762" t="str">
        <f t="shared" si="258"/>
        <v/>
      </c>
      <c r="AA634" s="762" t="str">
        <f t="shared" si="250"/>
        <v/>
      </c>
      <c r="AB634" s="762" t="str">
        <f t="shared" si="251"/>
        <v/>
      </c>
      <c r="AC634" s="762" t="str">
        <f t="shared" si="259"/>
        <v/>
      </c>
    </row>
    <row r="635" spans="1:29" hidden="1">
      <c r="A635" s="765"/>
      <c r="B635" s="765"/>
      <c r="C635" s="810"/>
      <c r="D635" s="763"/>
      <c r="E635" s="763"/>
      <c r="F635" s="763"/>
      <c r="G635" s="763"/>
      <c r="H635" s="807" t="str">
        <f t="shared" si="246"/>
        <v/>
      </c>
      <c r="I635" s="761"/>
      <c r="J635" s="808" t="str">
        <f t="shared" si="260"/>
        <v/>
      </c>
      <c r="K635" s="808" t="str">
        <f t="shared" si="261"/>
        <v/>
      </c>
      <c r="L635" s="761"/>
      <c r="M635" s="760" t="str">
        <f t="shared" si="248"/>
        <v/>
      </c>
      <c r="N635" s="760" t="str">
        <f t="shared" si="252"/>
        <v/>
      </c>
      <c r="O635" s="762" t="str">
        <f t="shared" si="253"/>
        <v/>
      </c>
      <c r="P635" s="762" t="str">
        <f t="shared" si="262"/>
        <v/>
      </c>
      <c r="Q635" s="762" t="str">
        <f t="shared" si="247"/>
        <v/>
      </c>
      <c r="R635" s="762" t="str">
        <f t="shared" si="263"/>
        <v/>
      </c>
      <c r="S635" s="762" t="str">
        <f t="shared" si="254"/>
        <v/>
      </c>
      <c r="T635" s="762" t="str">
        <f t="shared" si="255"/>
        <v/>
      </c>
      <c r="U635" s="762" t="str">
        <f t="shared" si="264"/>
        <v/>
      </c>
      <c r="V635" s="762" t="str">
        <f t="shared" si="256"/>
        <v/>
      </c>
      <c r="W635" s="762" t="str">
        <f t="shared" si="249"/>
        <v/>
      </c>
      <c r="X635" s="833" t="str">
        <f t="shared" si="265"/>
        <v/>
      </c>
      <c r="Y635" s="762" t="str">
        <f t="shared" si="257"/>
        <v/>
      </c>
      <c r="Z635" s="762" t="str">
        <f t="shared" si="258"/>
        <v/>
      </c>
      <c r="AA635" s="762" t="str">
        <f t="shared" si="250"/>
        <v/>
      </c>
      <c r="AB635" s="762" t="str">
        <f t="shared" si="251"/>
        <v/>
      </c>
      <c r="AC635" s="762" t="str">
        <f t="shared" si="259"/>
        <v/>
      </c>
    </row>
    <row r="636" spans="1:29" hidden="1">
      <c r="A636" s="765"/>
      <c r="B636" s="765"/>
      <c r="C636" s="810"/>
      <c r="D636" s="763"/>
      <c r="E636" s="763"/>
      <c r="F636" s="763"/>
      <c r="G636" s="763"/>
      <c r="H636" s="807" t="str">
        <f t="shared" si="246"/>
        <v/>
      </c>
      <c r="I636" s="761"/>
      <c r="J636" s="808" t="str">
        <f t="shared" si="260"/>
        <v/>
      </c>
      <c r="K636" s="808" t="str">
        <f t="shared" si="261"/>
        <v/>
      </c>
      <c r="L636" s="761"/>
      <c r="M636" s="760" t="str">
        <f t="shared" si="248"/>
        <v/>
      </c>
      <c r="N636" s="760" t="str">
        <f t="shared" si="252"/>
        <v/>
      </c>
      <c r="O636" s="762" t="str">
        <f t="shared" si="253"/>
        <v/>
      </c>
      <c r="P636" s="762" t="str">
        <f t="shared" si="262"/>
        <v/>
      </c>
      <c r="Q636" s="762" t="str">
        <f t="shared" si="247"/>
        <v/>
      </c>
      <c r="R636" s="762" t="str">
        <f t="shared" si="263"/>
        <v/>
      </c>
      <c r="S636" s="762" t="str">
        <f t="shared" si="254"/>
        <v/>
      </c>
      <c r="T636" s="762" t="str">
        <f t="shared" si="255"/>
        <v/>
      </c>
      <c r="U636" s="762" t="str">
        <f t="shared" si="264"/>
        <v/>
      </c>
      <c r="V636" s="762" t="str">
        <f t="shared" si="256"/>
        <v/>
      </c>
      <c r="W636" s="762" t="str">
        <f t="shared" si="249"/>
        <v/>
      </c>
      <c r="X636" s="833" t="str">
        <f t="shared" si="265"/>
        <v/>
      </c>
      <c r="Y636" s="762" t="str">
        <f t="shared" si="257"/>
        <v/>
      </c>
      <c r="Z636" s="762" t="str">
        <f t="shared" si="258"/>
        <v/>
      </c>
      <c r="AA636" s="762" t="str">
        <f t="shared" si="250"/>
        <v/>
      </c>
      <c r="AB636" s="762" t="str">
        <f t="shared" si="251"/>
        <v/>
      </c>
      <c r="AC636" s="762" t="str">
        <f t="shared" si="259"/>
        <v/>
      </c>
    </row>
    <row r="637" spans="1:29" hidden="1">
      <c r="A637" s="765"/>
      <c r="B637" s="765"/>
      <c r="C637" s="810"/>
      <c r="D637" s="763"/>
      <c r="E637" s="763"/>
      <c r="F637" s="763"/>
      <c r="G637" s="763"/>
      <c r="H637" s="807" t="str">
        <f t="shared" si="246"/>
        <v/>
      </c>
      <c r="I637" s="761"/>
      <c r="J637" s="808" t="str">
        <f t="shared" si="260"/>
        <v/>
      </c>
      <c r="K637" s="808" t="str">
        <f t="shared" si="261"/>
        <v/>
      </c>
      <c r="L637" s="761"/>
      <c r="M637" s="760" t="str">
        <f t="shared" si="248"/>
        <v/>
      </c>
      <c r="N637" s="760" t="str">
        <f t="shared" si="252"/>
        <v/>
      </c>
      <c r="O637" s="762" t="str">
        <f t="shared" si="253"/>
        <v/>
      </c>
      <c r="P637" s="762" t="str">
        <f t="shared" si="262"/>
        <v/>
      </c>
      <c r="Q637" s="762" t="str">
        <f t="shared" si="247"/>
        <v/>
      </c>
      <c r="R637" s="762" t="str">
        <f t="shared" si="263"/>
        <v/>
      </c>
      <c r="S637" s="762" t="str">
        <f t="shared" si="254"/>
        <v/>
      </c>
      <c r="T637" s="762" t="str">
        <f t="shared" si="255"/>
        <v/>
      </c>
      <c r="U637" s="762" t="str">
        <f t="shared" si="264"/>
        <v/>
      </c>
      <c r="V637" s="762" t="str">
        <f t="shared" si="256"/>
        <v/>
      </c>
      <c r="W637" s="762" t="str">
        <f t="shared" si="249"/>
        <v/>
      </c>
      <c r="X637" s="833" t="str">
        <f t="shared" si="265"/>
        <v/>
      </c>
      <c r="Y637" s="762" t="str">
        <f t="shared" si="257"/>
        <v/>
      </c>
      <c r="Z637" s="762" t="str">
        <f t="shared" si="258"/>
        <v/>
      </c>
      <c r="AA637" s="762" t="str">
        <f t="shared" si="250"/>
        <v/>
      </c>
      <c r="AB637" s="762" t="str">
        <f t="shared" si="251"/>
        <v/>
      </c>
      <c r="AC637" s="762" t="str">
        <f t="shared" si="259"/>
        <v/>
      </c>
    </row>
    <row r="638" spans="1:29" hidden="1">
      <c r="A638" s="765"/>
      <c r="B638" s="765"/>
      <c r="C638" s="810"/>
      <c r="D638" s="763"/>
      <c r="E638" s="763"/>
      <c r="F638" s="763"/>
      <c r="G638" s="763"/>
      <c r="H638" s="807" t="str">
        <f t="shared" si="246"/>
        <v/>
      </c>
      <c r="I638" s="761"/>
      <c r="J638" s="808" t="str">
        <f t="shared" si="260"/>
        <v/>
      </c>
      <c r="K638" s="808" t="str">
        <f t="shared" si="261"/>
        <v/>
      </c>
      <c r="L638" s="761"/>
      <c r="M638" s="760" t="str">
        <f t="shared" si="248"/>
        <v/>
      </c>
      <c r="N638" s="760" t="str">
        <f t="shared" si="252"/>
        <v/>
      </c>
      <c r="O638" s="762" t="str">
        <f t="shared" si="253"/>
        <v/>
      </c>
      <c r="P638" s="762" t="str">
        <f t="shared" si="262"/>
        <v/>
      </c>
      <c r="Q638" s="762" t="str">
        <f t="shared" si="247"/>
        <v/>
      </c>
      <c r="R638" s="762" t="str">
        <f t="shared" si="263"/>
        <v/>
      </c>
      <c r="S638" s="762" t="str">
        <f t="shared" si="254"/>
        <v/>
      </c>
      <c r="T638" s="762" t="str">
        <f t="shared" si="255"/>
        <v/>
      </c>
      <c r="U638" s="762" t="str">
        <f t="shared" si="264"/>
        <v/>
      </c>
      <c r="V638" s="762" t="str">
        <f t="shared" si="256"/>
        <v/>
      </c>
      <c r="W638" s="762" t="str">
        <f t="shared" si="249"/>
        <v/>
      </c>
      <c r="X638" s="833" t="str">
        <f t="shared" si="265"/>
        <v/>
      </c>
      <c r="Y638" s="762" t="str">
        <f t="shared" si="257"/>
        <v/>
      </c>
      <c r="Z638" s="762" t="str">
        <f t="shared" si="258"/>
        <v/>
      </c>
      <c r="AA638" s="762" t="str">
        <f t="shared" si="250"/>
        <v/>
      </c>
      <c r="AB638" s="762" t="str">
        <f t="shared" si="251"/>
        <v/>
      </c>
      <c r="AC638" s="762" t="str">
        <f t="shared" si="259"/>
        <v/>
      </c>
    </row>
    <row r="639" spans="1:29" hidden="1">
      <c r="A639" s="765"/>
      <c r="B639" s="765"/>
      <c r="C639" s="810"/>
      <c r="D639" s="763"/>
      <c r="E639" s="763"/>
      <c r="F639" s="763"/>
      <c r="G639" s="763"/>
      <c r="H639" s="807" t="str">
        <f t="shared" si="246"/>
        <v/>
      </c>
      <c r="I639" s="761"/>
      <c r="J639" s="808" t="str">
        <f t="shared" si="260"/>
        <v/>
      </c>
      <c r="K639" s="808" t="str">
        <f t="shared" si="261"/>
        <v/>
      </c>
      <c r="L639" s="761"/>
      <c r="M639" s="760" t="str">
        <f t="shared" si="248"/>
        <v/>
      </c>
      <c r="N639" s="760" t="str">
        <f t="shared" si="252"/>
        <v/>
      </c>
      <c r="O639" s="762" t="str">
        <f t="shared" si="253"/>
        <v/>
      </c>
      <c r="P639" s="762" t="str">
        <f t="shared" si="262"/>
        <v/>
      </c>
      <c r="Q639" s="762" t="str">
        <f t="shared" si="247"/>
        <v/>
      </c>
      <c r="R639" s="762" t="str">
        <f t="shared" si="263"/>
        <v/>
      </c>
      <c r="S639" s="762" t="str">
        <f t="shared" si="254"/>
        <v/>
      </c>
      <c r="T639" s="762" t="str">
        <f t="shared" si="255"/>
        <v/>
      </c>
      <c r="U639" s="762" t="str">
        <f t="shared" si="264"/>
        <v/>
      </c>
      <c r="V639" s="762" t="str">
        <f t="shared" si="256"/>
        <v/>
      </c>
      <c r="W639" s="762" t="str">
        <f t="shared" si="249"/>
        <v/>
      </c>
      <c r="X639" s="833" t="str">
        <f t="shared" si="265"/>
        <v/>
      </c>
      <c r="Y639" s="762" t="str">
        <f t="shared" si="257"/>
        <v/>
      </c>
      <c r="Z639" s="762" t="str">
        <f t="shared" si="258"/>
        <v/>
      </c>
      <c r="AA639" s="762" t="str">
        <f t="shared" si="250"/>
        <v/>
      </c>
      <c r="AB639" s="762" t="str">
        <f t="shared" si="251"/>
        <v/>
      </c>
      <c r="AC639" s="762" t="str">
        <f t="shared" si="259"/>
        <v/>
      </c>
    </row>
    <row r="640" spans="1:29" hidden="1">
      <c r="A640" s="765"/>
      <c r="B640" s="765"/>
      <c r="C640" s="810"/>
      <c r="D640" s="763"/>
      <c r="E640" s="763"/>
      <c r="F640" s="763"/>
      <c r="G640" s="763"/>
      <c r="H640" s="807" t="str">
        <f t="shared" si="246"/>
        <v/>
      </c>
      <c r="I640" s="761"/>
      <c r="J640" s="808" t="str">
        <f t="shared" si="260"/>
        <v/>
      </c>
      <c r="K640" s="808" t="str">
        <f t="shared" si="261"/>
        <v/>
      </c>
      <c r="L640" s="761"/>
      <c r="M640" s="760" t="str">
        <f t="shared" si="248"/>
        <v/>
      </c>
      <c r="N640" s="760" t="str">
        <f t="shared" si="252"/>
        <v/>
      </c>
      <c r="O640" s="762" t="str">
        <f t="shared" si="253"/>
        <v/>
      </c>
      <c r="P640" s="762" t="str">
        <f t="shared" si="262"/>
        <v/>
      </c>
      <c r="Q640" s="762" t="str">
        <f t="shared" si="247"/>
        <v/>
      </c>
      <c r="R640" s="762" t="str">
        <f t="shared" si="263"/>
        <v/>
      </c>
      <c r="S640" s="762" t="str">
        <f t="shared" si="254"/>
        <v/>
      </c>
      <c r="T640" s="762" t="str">
        <f t="shared" si="255"/>
        <v/>
      </c>
      <c r="U640" s="762" t="str">
        <f t="shared" si="264"/>
        <v/>
      </c>
      <c r="V640" s="762" t="str">
        <f t="shared" si="256"/>
        <v/>
      </c>
      <c r="W640" s="762" t="str">
        <f t="shared" si="249"/>
        <v/>
      </c>
      <c r="X640" s="833" t="str">
        <f t="shared" si="265"/>
        <v/>
      </c>
      <c r="Y640" s="762" t="str">
        <f t="shared" si="257"/>
        <v/>
      </c>
      <c r="Z640" s="762" t="str">
        <f t="shared" si="258"/>
        <v/>
      </c>
      <c r="AA640" s="762" t="str">
        <f t="shared" si="250"/>
        <v/>
      </c>
      <c r="AB640" s="762" t="str">
        <f t="shared" si="251"/>
        <v/>
      </c>
      <c r="AC640" s="762" t="str">
        <f t="shared" si="259"/>
        <v/>
      </c>
    </row>
    <row r="641" spans="1:29" hidden="1">
      <c r="A641" s="765"/>
      <c r="B641" s="765"/>
      <c r="C641" s="810"/>
      <c r="D641" s="763"/>
      <c r="E641" s="763"/>
      <c r="F641" s="763"/>
      <c r="G641" s="763"/>
      <c r="H641" s="807" t="str">
        <f t="shared" si="246"/>
        <v/>
      </c>
      <c r="I641" s="761"/>
      <c r="J641" s="808" t="str">
        <f t="shared" si="260"/>
        <v/>
      </c>
      <c r="K641" s="808" t="str">
        <f t="shared" si="261"/>
        <v/>
      </c>
      <c r="L641" s="761"/>
      <c r="M641" s="760" t="str">
        <f t="shared" si="248"/>
        <v/>
      </c>
      <c r="N641" s="760" t="str">
        <f t="shared" si="252"/>
        <v/>
      </c>
      <c r="O641" s="762" t="str">
        <f t="shared" si="253"/>
        <v/>
      </c>
      <c r="P641" s="762" t="str">
        <f t="shared" si="262"/>
        <v/>
      </c>
      <c r="Q641" s="762" t="str">
        <f t="shared" si="247"/>
        <v/>
      </c>
      <c r="R641" s="762" t="str">
        <f t="shared" si="263"/>
        <v/>
      </c>
      <c r="S641" s="762" t="str">
        <f t="shared" si="254"/>
        <v/>
      </c>
      <c r="T641" s="762" t="str">
        <f t="shared" si="255"/>
        <v/>
      </c>
      <c r="U641" s="762" t="str">
        <f t="shared" si="264"/>
        <v/>
      </c>
      <c r="V641" s="762" t="str">
        <f t="shared" si="256"/>
        <v/>
      </c>
      <c r="W641" s="762" t="str">
        <f t="shared" si="249"/>
        <v/>
      </c>
      <c r="X641" s="833" t="str">
        <f t="shared" si="265"/>
        <v/>
      </c>
      <c r="Y641" s="762" t="str">
        <f t="shared" si="257"/>
        <v/>
      </c>
      <c r="Z641" s="762" t="str">
        <f t="shared" si="258"/>
        <v/>
      </c>
      <c r="AA641" s="762" t="str">
        <f t="shared" si="250"/>
        <v/>
      </c>
      <c r="AB641" s="762" t="str">
        <f t="shared" si="251"/>
        <v/>
      </c>
      <c r="AC641" s="762" t="str">
        <f t="shared" si="259"/>
        <v/>
      </c>
    </row>
    <row r="642" spans="1:29" hidden="1">
      <c r="A642" s="765"/>
      <c r="B642" s="765"/>
      <c r="C642" s="810"/>
      <c r="D642" s="763"/>
      <c r="E642" s="763"/>
      <c r="F642" s="763"/>
      <c r="G642" s="763"/>
      <c r="H642" s="807" t="str">
        <f t="shared" si="246"/>
        <v/>
      </c>
      <c r="I642" s="761"/>
      <c r="J642" s="808" t="str">
        <f t="shared" si="260"/>
        <v/>
      </c>
      <c r="K642" s="808" t="str">
        <f t="shared" si="261"/>
        <v/>
      </c>
      <c r="L642" s="761"/>
      <c r="M642" s="760" t="str">
        <f t="shared" si="248"/>
        <v/>
      </c>
      <c r="N642" s="760" t="str">
        <f t="shared" si="252"/>
        <v/>
      </c>
      <c r="O642" s="762" t="str">
        <f t="shared" si="253"/>
        <v/>
      </c>
      <c r="P642" s="762" t="str">
        <f t="shared" si="262"/>
        <v/>
      </c>
      <c r="Q642" s="762" t="str">
        <f t="shared" si="247"/>
        <v/>
      </c>
      <c r="R642" s="762" t="str">
        <f t="shared" si="263"/>
        <v/>
      </c>
      <c r="S642" s="762" t="str">
        <f t="shared" si="254"/>
        <v/>
      </c>
      <c r="T642" s="762" t="str">
        <f t="shared" si="255"/>
        <v/>
      </c>
      <c r="U642" s="762" t="str">
        <f t="shared" si="264"/>
        <v/>
      </c>
      <c r="V642" s="762" t="str">
        <f t="shared" si="256"/>
        <v/>
      </c>
      <c r="W642" s="762" t="str">
        <f t="shared" si="249"/>
        <v/>
      </c>
      <c r="X642" s="833" t="str">
        <f t="shared" si="265"/>
        <v/>
      </c>
      <c r="Y642" s="762" t="str">
        <f t="shared" si="257"/>
        <v/>
      </c>
      <c r="Z642" s="762" t="str">
        <f t="shared" si="258"/>
        <v/>
      </c>
      <c r="AA642" s="762" t="str">
        <f t="shared" si="250"/>
        <v/>
      </c>
      <c r="AB642" s="762" t="str">
        <f t="shared" si="251"/>
        <v/>
      </c>
      <c r="AC642" s="762" t="str">
        <f t="shared" si="259"/>
        <v/>
      </c>
    </row>
    <row r="643" spans="1:29" hidden="1">
      <c r="A643" s="765"/>
      <c r="B643" s="765"/>
      <c r="C643" s="810"/>
      <c r="D643" s="763"/>
      <c r="E643" s="763"/>
      <c r="F643" s="763"/>
      <c r="G643" s="763"/>
      <c r="H643" s="807" t="str">
        <f t="shared" ref="H643:H706" si="266">IF(G643&lt;&gt;"",ROUND(((D643-E643)+(F643-G643))/2,2),"")</f>
        <v/>
      </c>
      <c r="I643" s="761"/>
      <c r="J643" s="808" t="str">
        <f t="shared" si="260"/>
        <v/>
      </c>
      <c r="K643" s="808" t="str">
        <f t="shared" si="261"/>
        <v/>
      </c>
      <c r="L643" s="761"/>
      <c r="M643" s="760" t="str">
        <f t="shared" si="248"/>
        <v/>
      </c>
      <c r="N643" s="760" t="str">
        <f t="shared" si="252"/>
        <v/>
      </c>
      <c r="O643" s="762" t="str">
        <f t="shared" si="253"/>
        <v/>
      </c>
      <c r="P643" s="762" t="str">
        <f t="shared" si="262"/>
        <v/>
      </c>
      <c r="Q643" s="762" t="str">
        <f t="shared" ref="Q643:Q706" si="267">IF(AND(ISNUMBER(H643),ISNUMBER(J643),ISNUMBER(O643)),H643+J643+O643,"")</f>
        <v/>
      </c>
      <c r="R643" s="762" t="str">
        <f t="shared" si="263"/>
        <v/>
      </c>
      <c r="S643" s="762" t="str">
        <f t="shared" si="254"/>
        <v/>
      </c>
      <c r="T643" s="762" t="str">
        <f t="shared" si="255"/>
        <v/>
      </c>
      <c r="U643" s="762" t="str">
        <f t="shared" si="264"/>
        <v/>
      </c>
      <c r="V643" s="762" t="str">
        <f t="shared" si="256"/>
        <v/>
      </c>
      <c r="W643" s="762" t="str">
        <f t="shared" si="249"/>
        <v/>
      </c>
      <c r="X643" s="833" t="str">
        <f t="shared" si="265"/>
        <v/>
      </c>
      <c r="Y643" s="762" t="str">
        <f t="shared" si="257"/>
        <v/>
      </c>
      <c r="Z643" s="762" t="str">
        <f t="shared" si="258"/>
        <v/>
      </c>
      <c r="AA643" s="762" t="str">
        <f t="shared" si="250"/>
        <v/>
      </c>
      <c r="AB643" s="762" t="str">
        <f t="shared" si="251"/>
        <v/>
      </c>
      <c r="AC643" s="762" t="str">
        <f t="shared" si="259"/>
        <v/>
      </c>
    </row>
    <row r="644" spans="1:29" hidden="1">
      <c r="A644" s="765"/>
      <c r="B644" s="765"/>
      <c r="C644" s="810"/>
      <c r="D644" s="763"/>
      <c r="E644" s="763"/>
      <c r="F644" s="763"/>
      <c r="G644" s="763"/>
      <c r="H644" s="807" t="str">
        <f t="shared" si="266"/>
        <v/>
      </c>
      <c r="I644" s="761"/>
      <c r="J644" s="808" t="str">
        <f t="shared" si="260"/>
        <v/>
      </c>
      <c r="K644" s="808" t="str">
        <f t="shared" si="261"/>
        <v/>
      </c>
      <c r="L644" s="761"/>
      <c r="M644" s="760" t="str">
        <f t="shared" si="248"/>
        <v/>
      </c>
      <c r="N644" s="760" t="str">
        <f t="shared" si="252"/>
        <v/>
      </c>
      <c r="O644" s="762" t="str">
        <f t="shared" si="253"/>
        <v/>
      </c>
      <c r="P644" s="762" t="str">
        <f t="shared" si="262"/>
        <v/>
      </c>
      <c r="Q644" s="762" t="str">
        <f t="shared" si="267"/>
        <v/>
      </c>
      <c r="R644" s="762" t="str">
        <f t="shared" si="263"/>
        <v/>
      </c>
      <c r="S644" s="762" t="str">
        <f t="shared" si="254"/>
        <v/>
      </c>
      <c r="T644" s="762" t="str">
        <f t="shared" si="255"/>
        <v/>
      </c>
      <c r="U644" s="762" t="str">
        <f t="shared" si="264"/>
        <v/>
      </c>
      <c r="V644" s="762" t="str">
        <f t="shared" si="256"/>
        <v/>
      </c>
      <c r="W644" s="762" t="str">
        <f t="shared" si="249"/>
        <v/>
      </c>
      <c r="X644" s="833" t="str">
        <f t="shared" si="265"/>
        <v/>
      </c>
      <c r="Y644" s="762" t="str">
        <f t="shared" si="257"/>
        <v/>
      </c>
      <c r="Z644" s="762" t="str">
        <f t="shared" si="258"/>
        <v/>
      </c>
      <c r="AA644" s="762" t="str">
        <f t="shared" si="250"/>
        <v/>
      </c>
      <c r="AB644" s="762" t="str">
        <f t="shared" si="251"/>
        <v/>
      </c>
      <c r="AC644" s="762" t="str">
        <f t="shared" si="259"/>
        <v/>
      </c>
    </row>
    <row r="645" spans="1:29" hidden="1">
      <c r="A645" s="765"/>
      <c r="B645" s="765"/>
      <c r="C645" s="810"/>
      <c r="D645" s="763"/>
      <c r="E645" s="763"/>
      <c r="F645" s="763"/>
      <c r="G645" s="763"/>
      <c r="H645" s="807" t="str">
        <f t="shared" si="266"/>
        <v/>
      </c>
      <c r="I645" s="761"/>
      <c r="J645" s="808" t="str">
        <f t="shared" si="260"/>
        <v/>
      </c>
      <c r="K645" s="808" t="str">
        <f t="shared" si="261"/>
        <v/>
      </c>
      <c r="L645" s="761"/>
      <c r="M645" s="760" t="str">
        <f t="shared" ref="M645:M708" si="268">IF(AND(ISNUMBER(C645),ISNUMBER(L645)),C645*L645,"")</f>
        <v/>
      </c>
      <c r="N645" s="760" t="str">
        <f t="shared" si="252"/>
        <v/>
      </c>
      <c r="O645" s="762" t="str">
        <f t="shared" si="253"/>
        <v/>
      </c>
      <c r="P645" s="762" t="str">
        <f t="shared" si="262"/>
        <v/>
      </c>
      <c r="Q645" s="762" t="str">
        <f t="shared" si="267"/>
        <v/>
      </c>
      <c r="R645" s="762" t="str">
        <f t="shared" si="263"/>
        <v/>
      </c>
      <c r="S645" s="762" t="str">
        <f t="shared" si="254"/>
        <v/>
      </c>
      <c r="T645" s="762" t="str">
        <f t="shared" si="255"/>
        <v/>
      </c>
      <c r="U645" s="762" t="str">
        <f t="shared" si="264"/>
        <v/>
      </c>
      <c r="V645" s="762" t="str">
        <f t="shared" si="256"/>
        <v/>
      </c>
      <c r="W645" s="762" t="str">
        <f t="shared" ref="W645:W708" si="269">IF(AND(ISNUMBER(T645),ISNUMBER(N645),ISNUMBER(P645)),ROUND(T645-N645-P645,2),"")</f>
        <v/>
      </c>
      <c r="X645" s="833" t="str">
        <f t="shared" si="265"/>
        <v/>
      </c>
      <c r="Y645" s="762" t="str">
        <f t="shared" si="257"/>
        <v/>
      </c>
      <c r="Z645" s="762" t="str">
        <f t="shared" si="258"/>
        <v/>
      </c>
      <c r="AA645" s="762" t="str">
        <f t="shared" ref="AA645:AA708" si="270">IF(AND(ISNUMBER(Y645),ISNUMBER($AA$12)),ROUND(Y645*$AA$12,2),"")</f>
        <v/>
      </c>
      <c r="AB645" s="762" t="str">
        <f t="shared" ref="AB645:AB708" si="271">IF(AND(ISNUMBER(Z645),ISNUMBER($AB$12)),ROUND(Z645*$AB$12,2),"")</f>
        <v/>
      </c>
      <c r="AC645" s="762" t="str">
        <f t="shared" si="259"/>
        <v/>
      </c>
    </row>
    <row r="646" spans="1:29" hidden="1">
      <c r="A646" s="765"/>
      <c r="B646" s="765"/>
      <c r="C646" s="810"/>
      <c r="D646" s="763"/>
      <c r="E646" s="763"/>
      <c r="F646" s="763"/>
      <c r="G646" s="763"/>
      <c r="H646" s="807" t="str">
        <f t="shared" si="266"/>
        <v/>
      </c>
      <c r="I646" s="761"/>
      <c r="J646" s="808" t="str">
        <f t="shared" si="260"/>
        <v/>
      </c>
      <c r="K646" s="808" t="str">
        <f t="shared" si="261"/>
        <v/>
      </c>
      <c r="L646" s="761"/>
      <c r="M646" s="760" t="str">
        <f t="shared" si="268"/>
        <v/>
      </c>
      <c r="N646" s="760" t="str">
        <f t="shared" ref="N646:N709" si="272">IF(AND(ISNUMBER(K646),ISNUMBER(M646)),ROUND(PI()*K646^2/4*M646,2),"")</f>
        <v/>
      </c>
      <c r="O646" s="762" t="str">
        <f t="shared" ref="O646:O709" si="273">IF(AND(ISNUMBER(I646),ISNUMBER($O$12)),$O$12,"")</f>
        <v/>
      </c>
      <c r="P646" s="762" t="str">
        <f t="shared" si="262"/>
        <v/>
      </c>
      <c r="Q646" s="762" t="str">
        <f t="shared" si="267"/>
        <v/>
      </c>
      <c r="R646" s="762" t="str">
        <f t="shared" si="263"/>
        <v/>
      </c>
      <c r="S646" s="762" t="str">
        <f t="shared" ref="S646:S709" si="274">IF(AND(ISNUMBER(K646),ISNUMBER(L646),ISNUMBER(R646)),ROUND(K646*L646+2*R646+(L646-1)*0.2,2),"")</f>
        <v/>
      </c>
      <c r="T646" s="762" t="str">
        <f t="shared" ref="T646:T709" si="275">IF(AND(ISNUMBER(C646),ISNUMBER(Q646),ISNUMBER(S646)),ROUND(C646*Q646*S646,2),"")</f>
        <v/>
      </c>
      <c r="U646" s="762" t="str">
        <f t="shared" si="264"/>
        <v/>
      </c>
      <c r="V646" s="762" t="str">
        <f t="shared" ref="V646:V709" si="276">IF(AND(ISNUMBER(I646),ISNUMBER(O646),ISNUMBER(Q646)),Q646-O646-K646,"")</f>
        <v/>
      </c>
      <c r="W646" s="762" t="str">
        <f t="shared" si="269"/>
        <v/>
      </c>
      <c r="X646" s="833" t="str">
        <f t="shared" si="265"/>
        <v/>
      </c>
      <c r="Y646" s="762" t="str">
        <f t="shared" ref="Y646:Y709" si="277">IF(AND(ISNUMBER(N646),ISNUMBER(P646),ISNUMBER(X646)),N646+P646+X646,"")</f>
        <v/>
      </c>
      <c r="Z646" s="762" t="str">
        <f t="shared" ref="Z646:Z709" si="278">IF(ISNUMBER(X646),X646,"")</f>
        <v/>
      </c>
      <c r="AA646" s="762" t="str">
        <f t="shared" si="270"/>
        <v/>
      </c>
      <c r="AB646" s="762" t="str">
        <f t="shared" si="271"/>
        <v/>
      </c>
      <c r="AC646" s="762" t="str">
        <f t="shared" ref="AC646:AC709" si="279">IF(AND(ISNUMBER(C646),ISNUMBER(Q646),ISNUMBER($AC$12)),IF(Q646&gt;$AC$12,ROUND(C646*Q646*2,2),0),"")</f>
        <v/>
      </c>
    </row>
    <row r="647" spans="1:29" hidden="1">
      <c r="A647" s="765"/>
      <c r="B647" s="765"/>
      <c r="C647" s="810"/>
      <c r="D647" s="763"/>
      <c r="E647" s="763"/>
      <c r="F647" s="763"/>
      <c r="G647" s="763"/>
      <c r="H647" s="807" t="str">
        <f t="shared" si="266"/>
        <v/>
      </c>
      <c r="I647" s="761"/>
      <c r="J647" s="808" t="str">
        <f t="shared" ref="J647:J710" si="280">IF(OR(I647=30,I647=40,I647=60,I647=80,I647=100,I647=120,I647=150,I647=200),VLOOKUP(I647,$C$1004:$D$1011,2,FALSE),"")</f>
        <v/>
      </c>
      <c r="K647" s="808" t="str">
        <f t="shared" ref="K647:K710" si="281">IF(J647&lt;&gt;"",VLOOKUP(I647,$C$1004:$E$1011,3,FALSE),"")</f>
        <v/>
      </c>
      <c r="L647" s="761"/>
      <c r="M647" s="760" t="str">
        <f t="shared" si="268"/>
        <v/>
      </c>
      <c r="N647" s="760" t="str">
        <f t="shared" si="272"/>
        <v/>
      </c>
      <c r="O647" s="762" t="str">
        <f t="shared" si="273"/>
        <v/>
      </c>
      <c r="P647" s="762" t="str">
        <f t="shared" ref="P647:P710" si="282">IF(AND(ISNUMBER(C647),ISNUMBER(K647),ISNUMBER(L647),ISNUMBER(O647)),ROUND(C647*K647*L647*O647+(L647-1)*0.2,2),"")</f>
        <v/>
      </c>
      <c r="Q647" s="762" t="str">
        <f t="shared" si="267"/>
        <v/>
      </c>
      <c r="R647" s="762" t="str">
        <f t="shared" ref="R647:R710" si="283">IF(AND(ISNUMBER(I647),ISNUMBER(Q647)),IF(Q647&lt;2,VLOOKUP(I647,$C$1004:$F$1011,4),IF(Q647&lt;3,VLOOKUP(I647,$C$1004:$G$1011,5),IF(Q647&lt;4,VLOOKUP(I647,C$1004:H$1011,6),IF(Q647&gt;=4,VLOOKUP(I647,$C$1004:$I$1011,7),)))),"")</f>
        <v/>
      </c>
      <c r="S647" s="762" t="str">
        <f t="shared" si="274"/>
        <v/>
      </c>
      <c r="T647" s="762" t="str">
        <f t="shared" si="275"/>
        <v/>
      </c>
      <c r="U647" s="762" t="str">
        <f t="shared" ref="U647:U710" si="284">IF(AND(ISNUMBER(M647),ISNUMBER(K647),ISNUMBER($U$12)),ROUND(M647*(PI()*K647+0.3)*$U$12,2),"")</f>
        <v/>
      </c>
      <c r="V647" s="762" t="str">
        <f t="shared" si="276"/>
        <v/>
      </c>
      <c r="W647" s="762" t="str">
        <f t="shared" si="269"/>
        <v/>
      </c>
      <c r="X647" s="833" t="str">
        <f t="shared" si="265"/>
        <v/>
      </c>
      <c r="Y647" s="762" t="str">
        <f t="shared" si="277"/>
        <v/>
      </c>
      <c r="Z647" s="762" t="str">
        <f t="shared" si="278"/>
        <v/>
      </c>
      <c r="AA647" s="762" t="str">
        <f t="shared" si="270"/>
        <v/>
      </c>
      <c r="AB647" s="762" t="str">
        <f t="shared" si="271"/>
        <v/>
      </c>
      <c r="AC647" s="762" t="str">
        <f t="shared" si="279"/>
        <v/>
      </c>
    </row>
    <row r="648" spans="1:29" hidden="1">
      <c r="A648" s="765"/>
      <c r="B648" s="765"/>
      <c r="C648" s="810"/>
      <c r="D648" s="763"/>
      <c r="E648" s="763"/>
      <c r="F648" s="763"/>
      <c r="G648" s="763"/>
      <c r="H648" s="807" t="str">
        <f t="shared" si="266"/>
        <v/>
      </c>
      <c r="I648" s="761"/>
      <c r="J648" s="808" t="str">
        <f t="shared" si="280"/>
        <v/>
      </c>
      <c r="K648" s="808" t="str">
        <f t="shared" si="281"/>
        <v/>
      </c>
      <c r="L648" s="761"/>
      <c r="M648" s="760" t="str">
        <f t="shared" si="268"/>
        <v/>
      </c>
      <c r="N648" s="760" t="str">
        <f t="shared" si="272"/>
        <v/>
      </c>
      <c r="O648" s="762" t="str">
        <f t="shared" si="273"/>
        <v/>
      </c>
      <c r="P648" s="762" t="str">
        <f t="shared" si="282"/>
        <v/>
      </c>
      <c r="Q648" s="762" t="str">
        <f t="shared" si="267"/>
        <v/>
      </c>
      <c r="R648" s="762" t="str">
        <f t="shared" si="283"/>
        <v/>
      </c>
      <c r="S648" s="762" t="str">
        <f t="shared" si="274"/>
        <v/>
      </c>
      <c r="T648" s="762" t="str">
        <f t="shared" si="275"/>
        <v/>
      </c>
      <c r="U648" s="762" t="str">
        <f t="shared" si="284"/>
        <v/>
      </c>
      <c r="V648" s="762" t="str">
        <f t="shared" si="276"/>
        <v/>
      </c>
      <c r="W648" s="762" t="str">
        <f t="shared" si="269"/>
        <v/>
      </c>
      <c r="X648" s="833" t="str">
        <f t="shared" si="265"/>
        <v/>
      </c>
      <c r="Y648" s="762" t="str">
        <f t="shared" si="277"/>
        <v/>
      </c>
      <c r="Z648" s="762" t="str">
        <f t="shared" si="278"/>
        <v/>
      </c>
      <c r="AA648" s="762" t="str">
        <f t="shared" si="270"/>
        <v/>
      </c>
      <c r="AB648" s="762" t="str">
        <f t="shared" si="271"/>
        <v/>
      </c>
      <c r="AC648" s="762" t="str">
        <f t="shared" si="279"/>
        <v/>
      </c>
    </row>
    <row r="649" spans="1:29" hidden="1">
      <c r="A649" s="765"/>
      <c r="B649" s="765"/>
      <c r="C649" s="810"/>
      <c r="D649" s="763"/>
      <c r="E649" s="763"/>
      <c r="F649" s="763"/>
      <c r="G649" s="763"/>
      <c r="H649" s="807" t="str">
        <f t="shared" si="266"/>
        <v/>
      </c>
      <c r="I649" s="761"/>
      <c r="J649" s="808" t="str">
        <f t="shared" si="280"/>
        <v/>
      </c>
      <c r="K649" s="808" t="str">
        <f t="shared" si="281"/>
        <v/>
      </c>
      <c r="L649" s="761"/>
      <c r="M649" s="760" t="str">
        <f t="shared" si="268"/>
        <v/>
      </c>
      <c r="N649" s="760" t="str">
        <f t="shared" si="272"/>
        <v/>
      </c>
      <c r="O649" s="762" t="str">
        <f t="shared" si="273"/>
        <v/>
      </c>
      <c r="P649" s="762" t="str">
        <f t="shared" si="282"/>
        <v/>
      </c>
      <c r="Q649" s="762" t="str">
        <f t="shared" si="267"/>
        <v/>
      </c>
      <c r="R649" s="762" t="str">
        <f t="shared" si="283"/>
        <v/>
      </c>
      <c r="S649" s="762" t="str">
        <f t="shared" si="274"/>
        <v/>
      </c>
      <c r="T649" s="762" t="str">
        <f t="shared" si="275"/>
        <v/>
      </c>
      <c r="U649" s="762" t="str">
        <f t="shared" si="284"/>
        <v/>
      </c>
      <c r="V649" s="762" t="str">
        <f t="shared" si="276"/>
        <v/>
      </c>
      <c r="W649" s="762" t="str">
        <f t="shared" si="269"/>
        <v/>
      </c>
      <c r="X649" s="833" t="str">
        <f t="shared" si="265"/>
        <v/>
      </c>
      <c r="Y649" s="762" t="str">
        <f t="shared" si="277"/>
        <v/>
      </c>
      <c r="Z649" s="762" t="str">
        <f t="shared" si="278"/>
        <v/>
      </c>
      <c r="AA649" s="762" t="str">
        <f t="shared" si="270"/>
        <v/>
      </c>
      <c r="AB649" s="762" t="str">
        <f t="shared" si="271"/>
        <v/>
      </c>
      <c r="AC649" s="762" t="str">
        <f t="shared" si="279"/>
        <v/>
      </c>
    </row>
    <row r="650" spans="1:29" hidden="1">
      <c r="A650" s="765"/>
      <c r="B650" s="765"/>
      <c r="C650" s="810"/>
      <c r="D650" s="763"/>
      <c r="E650" s="763"/>
      <c r="F650" s="763"/>
      <c r="G650" s="763"/>
      <c r="H650" s="807" t="str">
        <f t="shared" si="266"/>
        <v/>
      </c>
      <c r="I650" s="761"/>
      <c r="J650" s="808" t="str">
        <f t="shared" si="280"/>
        <v/>
      </c>
      <c r="K650" s="808" t="str">
        <f t="shared" si="281"/>
        <v/>
      </c>
      <c r="L650" s="761"/>
      <c r="M650" s="760" t="str">
        <f t="shared" si="268"/>
        <v/>
      </c>
      <c r="N650" s="760" t="str">
        <f t="shared" si="272"/>
        <v/>
      </c>
      <c r="O650" s="762" t="str">
        <f t="shared" si="273"/>
        <v/>
      </c>
      <c r="P650" s="762" t="str">
        <f t="shared" si="282"/>
        <v/>
      </c>
      <c r="Q650" s="762" t="str">
        <f t="shared" si="267"/>
        <v/>
      </c>
      <c r="R650" s="762" t="str">
        <f t="shared" si="283"/>
        <v/>
      </c>
      <c r="S650" s="762" t="str">
        <f t="shared" si="274"/>
        <v/>
      </c>
      <c r="T650" s="762" t="str">
        <f t="shared" si="275"/>
        <v/>
      </c>
      <c r="U650" s="762" t="str">
        <f t="shared" si="284"/>
        <v/>
      </c>
      <c r="V650" s="762" t="str">
        <f t="shared" si="276"/>
        <v/>
      </c>
      <c r="W650" s="762" t="str">
        <f t="shared" si="269"/>
        <v/>
      </c>
      <c r="X650" s="833" t="str">
        <f t="shared" si="265"/>
        <v/>
      </c>
      <c r="Y650" s="762" t="str">
        <f t="shared" si="277"/>
        <v/>
      </c>
      <c r="Z650" s="762" t="str">
        <f t="shared" si="278"/>
        <v/>
      </c>
      <c r="AA650" s="762" t="str">
        <f t="shared" si="270"/>
        <v/>
      </c>
      <c r="AB650" s="762" t="str">
        <f t="shared" si="271"/>
        <v/>
      </c>
      <c r="AC650" s="762" t="str">
        <f t="shared" si="279"/>
        <v/>
      </c>
    </row>
    <row r="651" spans="1:29" hidden="1">
      <c r="A651" s="765"/>
      <c r="B651" s="765"/>
      <c r="C651" s="810"/>
      <c r="D651" s="763"/>
      <c r="E651" s="763"/>
      <c r="F651" s="763"/>
      <c r="G651" s="763"/>
      <c r="H651" s="807" t="str">
        <f t="shared" si="266"/>
        <v/>
      </c>
      <c r="I651" s="761"/>
      <c r="J651" s="808" t="str">
        <f t="shared" si="280"/>
        <v/>
      </c>
      <c r="K651" s="808" t="str">
        <f t="shared" si="281"/>
        <v/>
      </c>
      <c r="L651" s="761"/>
      <c r="M651" s="760" t="str">
        <f t="shared" si="268"/>
        <v/>
      </c>
      <c r="N651" s="760" t="str">
        <f t="shared" si="272"/>
        <v/>
      </c>
      <c r="O651" s="762" t="str">
        <f t="shared" si="273"/>
        <v/>
      </c>
      <c r="P651" s="762" t="str">
        <f t="shared" si="282"/>
        <v/>
      </c>
      <c r="Q651" s="762" t="str">
        <f t="shared" si="267"/>
        <v/>
      </c>
      <c r="R651" s="762" t="str">
        <f t="shared" si="283"/>
        <v/>
      </c>
      <c r="S651" s="762" t="str">
        <f t="shared" si="274"/>
        <v/>
      </c>
      <c r="T651" s="762" t="str">
        <f t="shared" si="275"/>
        <v/>
      </c>
      <c r="U651" s="762" t="str">
        <f t="shared" si="284"/>
        <v/>
      </c>
      <c r="V651" s="762" t="str">
        <f t="shared" si="276"/>
        <v/>
      </c>
      <c r="W651" s="762" t="str">
        <f t="shared" si="269"/>
        <v/>
      </c>
      <c r="X651" s="833" t="str">
        <f t="shared" si="265"/>
        <v/>
      </c>
      <c r="Y651" s="762" t="str">
        <f t="shared" si="277"/>
        <v/>
      </c>
      <c r="Z651" s="762" t="str">
        <f t="shared" si="278"/>
        <v/>
      </c>
      <c r="AA651" s="762" t="str">
        <f t="shared" si="270"/>
        <v/>
      </c>
      <c r="AB651" s="762" t="str">
        <f t="shared" si="271"/>
        <v/>
      </c>
      <c r="AC651" s="762" t="str">
        <f t="shared" si="279"/>
        <v/>
      </c>
    </row>
    <row r="652" spans="1:29" hidden="1">
      <c r="A652" s="765"/>
      <c r="B652" s="765"/>
      <c r="C652" s="810"/>
      <c r="D652" s="763"/>
      <c r="E652" s="763"/>
      <c r="F652" s="763"/>
      <c r="G652" s="763"/>
      <c r="H652" s="807" t="str">
        <f t="shared" si="266"/>
        <v/>
      </c>
      <c r="I652" s="761"/>
      <c r="J652" s="808" t="str">
        <f t="shared" si="280"/>
        <v/>
      </c>
      <c r="K652" s="808" t="str">
        <f t="shared" si="281"/>
        <v/>
      </c>
      <c r="L652" s="761"/>
      <c r="M652" s="760" t="str">
        <f t="shared" si="268"/>
        <v/>
      </c>
      <c r="N652" s="760" t="str">
        <f t="shared" si="272"/>
        <v/>
      </c>
      <c r="O652" s="762" t="str">
        <f t="shared" si="273"/>
        <v/>
      </c>
      <c r="P652" s="762" t="str">
        <f t="shared" si="282"/>
        <v/>
      </c>
      <c r="Q652" s="762" t="str">
        <f t="shared" si="267"/>
        <v/>
      </c>
      <c r="R652" s="762" t="str">
        <f t="shared" si="283"/>
        <v/>
      </c>
      <c r="S652" s="762" t="str">
        <f t="shared" si="274"/>
        <v/>
      </c>
      <c r="T652" s="762" t="str">
        <f t="shared" si="275"/>
        <v/>
      </c>
      <c r="U652" s="762" t="str">
        <f t="shared" si="284"/>
        <v/>
      </c>
      <c r="V652" s="762" t="str">
        <f t="shared" si="276"/>
        <v/>
      </c>
      <c r="W652" s="762" t="str">
        <f t="shared" si="269"/>
        <v/>
      </c>
      <c r="X652" s="833" t="str">
        <f t="shared" si="265"/>
        <v/>
      </c>
      <c r="Y652" s="762" t="str">
        <f t="shared" si="277"/>
        <v/>
      </c>
      <c r="Z652" s="762" t="str">
        <f t="shared" si="278"/>
        <v/>
      </c>
      <c r="AA652" s="762" t="str">
        <f t="shared" si="270"/>
        <v/>
      </c>
      <c r="AB652" s="762" t="str">
        <f t="shared" si="271"/>
        <v/>
      </c>
      <c r="AC652" s="762" t="str">
        <f t="shared" si="279"/>
        <v/>
      </c>
    </row>
    <row r="653" spans="1:29" hidden="1">
      <c r="A653" s="765"/>
      <c r="B653" s="765"/>
      <c r="C653" s="810"/>
      <c r="D653" s="763"/>
      <c r="E653" s="763"/>
      <c r="F653" s="763"/>
      <c r="G653" s="763"/>
      <c r="H653" s="807" t="str">
        <f t="shared" si="266"/>
        <v/>
      </c>
      <c r="I653" s="761"/>
      <c r="J653" s="808" t="str">
        <f t="shared" si="280"/>
        <v/>
      </c>
      <c r="K653" s="808" t="str">
        <f t="shared" si="281"/>
        <v/>
      </c>
      <c r="L653" s="761"/>
      <c r="M653" s="760" t="str">
        <f t="shared" si="268"/>
        <v/>
      </c>
      <c r="N653" s="760" t="str">
        <f t="shared" si="272"/>
        <v/>
      </c>
      <c r="O653" s="762" t="str">
        <f t="shared" si="273"/>
        <v/>
      </c>
      <c r="P653" s="762" t="str">
        <f t="shared" si="282"/>
        <v/>
      </c>
      <c r="Q653" s="762" t="str">
        <f t="shared" si="267"/>
        <v/>
      </c>
      <c r="R653" s="762" t="str">
        <f t="shared" si="283"/>
        <v/>
      </c>
      <c r="S653" s="762" t="str">
        <f t="shared" si="274"/>
        <v/>
      </c>
      <c r="T653" s="762" t="str">
        <f t="shared" si="275"/>
        <v/>
      </c>
      <c r="U653" s="762" t="str">
        <f t="shared" si="284"/>
        <v/>
      </c>
      <c r="V653" s="762" t="str">
        <f t="shared" si="276"/>
        <v/>
      </c>
      <c r="W653" s="762" t="str">
        <f t="shared" si="269"/>
        <v/>
      </c>
      <c r="X653" s="833" t="str">
        <f t="shared" si="265"/>
        <v/>
      </c>
      <c r="Y653" s="762" t="str">
        <f t="shared" si="277"/>
        <v/>
      </c>
      <c r="Z653" s="762" t="str">
        <f t="shared" si="278"/>
        <v/>
      </c>
      <c r="AA653" s="762" t="str">
        <f t="shared" si="270"/>
        <v/>
      </c>
      <c r="AB653" s="762" t="str">
        <f t="shared" si="271"/>
        <v/>
      </c>
      <c r="AC653" s="762" t="str">
        <f t="shared" si="279"/>
        <v/>
      </c>
    </row>
    <row r="654" spans="1:29" hidden="1">
      <c r="A654" s="765"/>
      <c r="B654" s="765"/>
      <c r="C654" s="810"/>
      <c r="D654" s="763"/>
      <c r="E654" s="763"/>
      <c r="F654" s="763"/>
      <c r="G654" s="763"/>
      <c r="H654" s="807" t="str">
        <f t="shared" si="266"/>
        <v/>
      </c>
      <c r="I654" s="761"/>
      <c r="J654" s="808" t="str">
        <f t="shared" si="280"/>
        <v/>
      </c>
      <c r="K654" s="808" t="str">
        <f t="shared" si="281"/>
        <v/>
      </c>
      <c r="L654" s="761"/>
      <c r="M654" s="760" t="str">
        <f t="shared" si="268"/>
        <v/>
      </c>
      <c r="N654" s="760" t="str">
        <f t="shared" si="272"/>
        <v/>
      </c>
      <c r="O654" s="762" t="str">
        <f t="shared" si="273"/>
        <v/>
      </c>
      <c r="P654" s="762" t="str">
        <f t="shared" si="282"/>
        <v/>
      </c>
      <c r="Q654" s="762" t="str">
        <f t="shared" si="267"/>
        <v/>
      </c>
      <c r="R654" s="762" t="str">
        <f t="shared" si="283"/>
        <v/>
      </c>
      <c r="S654" s="762" t="str">
        <f t="shared" si="274"/>
        <v/>
      </c>
      <c r="T654" s="762" t="str">
        <f t="shared" si="275"/>
        <v/>
      </c>
      <c r="U654" s="762" t="str">
        <f t="shared" si="284"/>
        <v/>
      </c>
      <c r="V654" s="762" t="str">
        <f t="shared" si="276"/>
        <v/>
      </c>
      <c r="W654" s="762" t="str">
        <f t="shared" si="269"/>
        <v/>
      </c>
      <c r="X654" s="833" t="str">
        <f t="shared" si="265"/>
        <v/>
      </c>
      <c r="Y654" s="762" t="str">
        <f t="shared" si="277"/>
        <v/>
      </c>
      <c r="Z654" s="762" t="str">
        <f t="shared" si="278"/>
        <v/>
      </c>
      <c r="AA654" s="762" t="str">
        <f t="shared" si="270"/>
        <v/>
      </c>
      <c r="AB654" s="762" t="str">
        <f t="shared" si="271"/>
        <v/>
      </c>
      <c r="AC654" s="762" t="str">
        <f t="shared" si="279"/>
        <v/>
      </c>
    </row>
    <row r="655" spans="1:29" hidden="1">
      <c r="A655" s="765"/>
      <c r="B655" s="765"/>
      <c r="C655" s="810"/>
      <c r="D655" s="763"/>
      <c r="E655" s="763"/>
      <c r="F655" s="763"/>
      <c r="G655" s="763"/>
      <c r="H655" s="807" t="str">
        <f t="shared" si="266"/>
        <v/>
      </c>
      <c r="I655" s="761"/>
      <c r="J655" s="808" t="str">
        <f t="shared" si="280"/>
        <v/>
      </c>
      <c r="K655" s="808" t="str">
        <f t="shared" si="281"/>
        <v/>
      </c>
      <c r="L655" s="761"/>
      <c r="M655" s="760" t="str">
        <f t="shared" si="268"/>
        <v/>
      </c>
      <c r="N655" s="760" t="str">
        <f t="shared" si="272"/>
        <v/>
      </c>
      <c r="O655" s="762" t="str">
        <f t="shared" si="273"/>
        <v/>
      </c>
      <c r="P655" s="762" t="str">
        <f t="shared" si="282"/>
        <v/>
      </c>
      <c r="Q655" s="762" t="str">
        <f t="shared" si="267"/>
        <v/>
      </c>
      <c r="R655" s="762" t="str">
        <f t="shared" si="283"/>
        <v/>
      </c>
      <c r="S655" s="762" t="str">
        <f t="shared" si="274"/>
        <v/>
      </c>
      <c r="T655" s="762" t="str">
        <f t="shared" si="275"/>
        <v/>
      </c>
      <c r="U655" s="762" t="str">
        <f t="shared" si="284"/>
        <v/>
      </c>
      <c r="V655" s="762" t="str">
        <f t="shared" si="276"/>
        <v/>
      </c>
      <c r="W655" s="762" t="str">
        <f t="shared" si="269"/>
        <v/>
      </c>
      <c r="X655" s="833" t="str">
        <f t="shared" si="265"/>
        <v/>
      </c>
      <c r="Y655" s="762" t="str">
        <f t="shared" si="277"/>
        <v/>
      </c>
      <c r="Z655" s="762" t="str">
        <f t="shared" si="278"/>
        <v/>
      </c>
      <c r="AA655" s="762" t="str">
        <f t="shared" si="270"/>
        <v/>
      </c>
      <c r="AB655" s="762" t="str">
        <f t="shared" si="271"/>
        <v/>
      </c>
      <c r="AC655" s="762" t="str">
        <f t="shared" si="279"/>
        <v/>
      </c>
    </row>
    <row r="656" spans="1:29" hidden="1">
      <c r="A656" s="765"/>
      <c r="B656" s="765"/>
      <c r="C656" s="810"/>
      <c r="D656" s="763"/>
      <c r="E656" s="763"/>
      <c r="F656" s="763"/>
      <c r="G656" s="763"/>
      <c r="H656" s="807" t="str">
        <f t="shared" si="266"/>
        <v/>
      </c>
      <c r="I656" s="761"/>
      <c r="J656" s="808" t="str">
        <f t="shared" si="280"/>
        <v/>
      </c>
      <c r="K656" s="808" t="str">
        <f t="shared" si="281"/>
        <v/>
      </c>
      <c r="L656" s="761"/>
      <c r="M656" s="760" t="str">
        <f t="shared" si="268"/>
        <v/>
      </c>
      <c r="N656" s="760" t="str">
        <f t="shared" si="272"/>
        <v/>
      </c>
      <c r="O656" s="762" t="str">
        <f t="shared" si="273"/>
        <v/>
      </c>
      <c r="P656" s="762" t="str">
        <f t="shared" si="282"/>
        <v/>
      </c>
      <c r="Q656" s="762" t="str">
        <f t="shared" si="267"/>
        <v/>
      </c>
      <c r="R656" s="762" t="str">
        <f t="shared" si="283"/>
        <v/>
      </c>
      <c r="S656" s="762" t="str">
        <f t="shared" si="274"/>
        <v/>
      </c>
      <c r="T656" s="762" t="str">
        <f t="shared" si="275"/>
        <v/>
      </c>
      <c r="U656" s="762" t="str">
        <f t="shared" si="284"/>
        <v/>
      </c>
      <c r="V656" s="762" t="str">
        <f t="shared" si="276"/>
        <v/>
      </c>
      <c r="W656" s="762" t="str">
        <f t="shared" si="269"/>
        <v/>
      </c>
      <c r="X656" s="833" t="str">
        <f t="shared" si="265"/>
        <v/>
      </c>
      <c r="Y656" s="762" t="str">
        <f t="shared" si="277"/>
        <v/>
      </c>
      <c r="Z656" s="762" t="str">
        <f t="shared" si="278"/>
        <v/>
      </c>
      <c r="AA656" s="762" t="str">
        <f t="shared" si="270"/>
        <v/>
      </c>
      <c r="AB656" s="762" t="str">
        <f t="shared" si="271"/>
        <v/>
      </c>
      <c r="AC656" s="762" t="str">
        <f t="shared" si="279"/>
        <v/>
      </c>
    </row>
    <row r="657" spans="1:29" hidden="1">
      <c r="A657" s="765"/>
      <c r="B657" s="765"/>
      <c r="C657" s="810"/>
      <c r="D657" s="763"/>
      <c r="E657" s="763"/>
      <c r="F657" s="763"/>
      <c r="G657" s="763"/>
      <c r="H657" s="807" t="str">
        <f t="shared" si="266"/>
        <v/>
      </c>
      <c r="I657" s="761"/>
      <c r="J657" s="808" t="str">
        <f t="shared" si="280"/>
        <v/>
      </c>
      <c r="K657" s="808" t="str">
        <f t="shared" si="281"/>
        <v/>
      </c>
      <c r="L657" s="761"/>
      <c r="M657" s="760" t="str">
        <f t="shared" si="268"/>
        <v/>
      </c>
      <c r="N657" s="760" t="str">
        <f t="shared" si="272"/>
        <v/>
      </c>
      <c r="O657" s="762" t="str">
        <f t="shared" si="273"/>
        <v/>
      </c>
      <c r="P657" s="762" t="str">
        <f t="shared" si="282"/>
        <v/>
      </c>
      <c r="Q657" s="762" t="str">
        <f t="shared" si="267"/>
        <v/>
      </c>
      <c r="R657" s="762" t="str">
        <f t="shared" si="283"/>
        <v/>
      </c>
      <c r="S657" s="762" t="str">
        <f t="shared" si="274"/>
        <v/>
      </c>
      <c r="T657" s="762" t="str">
        <f t="shared" si="275"/>
        <v/>
      </c>
      <c r="U657" s="762" t="str">
        <f t="shared" si="284"/>
        <v/>
      </c>
      <c r="V657" s="762" t="str">
        <f t="shared" si="276"/>
        <v/>
      </c>
      <c r="W657" s="762" t="str">
        <f t="shared" si="269"/>
        <v/>
      </c>
      <c r="X657" s="833" t="str">
        <f t="shared" si="265"/>
        <v/>
      </c>
      <c r="Y657" s="762" t="str">
        <f t="shared" si="277"/>
        <v/>
      </c>
      <c r="Z657" s="762" t="str">
        <f t="shared" si="278"/>
        <v/>
      </c>
      <c r="AA657" s="762" t="str">
        <f t="shared" si="270"/>
        <v/>
      </c>
      <c r="AB657" s="762" t="str">
        <f t="shared" si="271"/>
        <v/>
      </c>
      <c r="AC657" s="762" t="str">
        <f t="shared" si="279"/>
        <v/>
      </c>
    </row>
    <row r="658" spans="1:29" hidden="1">
      <c r="A658" s="765"/>
      <c r="B658" s="765"/>
      <c r="C658" s="810"/>
      <c r="D658" s="763"/>
      <c r="E658" s="763"/>
      <c r="F658" s="763"/>
      <c r="G658" s="763"/>
      <c r="H658" s="807" t="str">
        <f t="shared" si="266"/>
        <v/>
      </c>
      <c r="I658" s="761"/>
      <c r="J658" s="808" t="str">
        <f t="shared" si="280"/>
        <v/>
      </c>
      <c r="K658" s="808" t="str">
        <f t="shared" si="281"/>
        <v/>
      </c>
      <c r="L658" s="761"/>
      <c r="M658" s="760" t="str">
        <f t="shared" si="268"/>
        <v/>
      </c>
      <c r="N658" s="760" t="str">
        <f t="shared" si="272"/>
        <v/>
      </c>
      <c r="O658" s="762" t="str">
        <f t="shared" si="273"/>
        <v/>
      </c>
      <c r="P658" s="762" t="str">
        <f t="shared" si="282"/>
        <v/>
      </c>
      <c r="Q658" s="762" t="str">
        <f t="shared" si="267"/>
        <v/>
      </c>
      <c r="R658" s="762" t="str">
        <f t="shared" si="283"/>
        <v/>
      </c>
      <c r="S658" s="762" t="str">
        <f t="shared" si="274"/>
        <v/>
      </c>
      <c r="T658" s="762" t="str">
        <f t="shared" si="275"/>
        <v/>
      </c>
      <c r="U658" s="762" t="str">
        <f t="shared" si="284"/>
        <v/>
      </c>
      <c r="V658" s="762" t="str">
        <f t="shared" si="276"/>
        <v/>
      </c>
      <c r="W658" s="762" t="str">
        <f t="shared" si="269"/>
        <v/>
      </c>
      <c r="X658" s="833" t="str">
        <f t="shared" si="265"/>
        <v/>
      </c>
      <c r="Y658" s="762" t="str">
        <f t="shared" si="277"/>
        <v/>
      </c>
      <c r="Z658" s="762" t="str">
        <f t="shared" si="278"/>
        <v/>
      </c>
      <c r="AA658" s="762" t="str">
        <f t="shared" si="270"/>
        <v/>
      </c>
      <c r="AB658" s="762" t="str">
        <f t="shared" si="271"/>
        <v/>
      </c>
      <c r="AC658" s="762" t="str">
        <f t="shared" si="279"/>
        <v/>
      </c>
    </row>
    <row r="659" spans="1:29" hidden="1">
      <c r="A659" s="765"/>
      <c r="B659" s="765"/>
      <c r="C659" s="810"/>
      <c r="D659" s="763"/>
      <c r="E659" s="763"/>
      <c r="F659" s="763"/>
      <c r="G659" s="763"/>
      <c r="H659" s="807" t="str">
        <f t="shared" si="266"/>
        <v/>
      </c>
      <c r="I659" s="761"/>
      <c r="J659" s="808" t="str">
        <f t="shared" si="280"/>
        <v/>
      </c>
      <c r="K659" s="808" t="str">
        <f t="shared" si="281"/>
        <v/>
      </c>
      <c r="L659" s="761"/>
      <c r="M659" s="760" t="str">
        <f t="shared" si="268"/>
        <v/>
      </c>
      <c r="N659" s="760" t="str">
        <f t="shared" si="272"/>
        <v/>
      </c>
      <c r="O659" s="762" t="str">
        <f t="shared" si="273"/>
        <v/>
      </c>
      <c r="P659" s="762" t="str">
        <f t="shared" si="282"/>
        <v/>
      </c>
      <c r="Q659" s="762" t="str">
        <f t="shared" si="267"/>
        <v/>
      </c>
      <c r="R659" s="762" t="str">
        <f t="shared" si="283"/>
        <v/>
      </c>
      <c r="S659" s="762" t="str">
        <f t="shared" si="274"/>
        <v/>
      </c>
      <c r="T659" s="762" t="str">
        <f t="shared" si="275"/>
        <v/>
      </c>
      <c r="U659" s="762" t="str">
        <f t="shared" si="284"/>
        <v/>
      </c>
      <c r="V659" s="762" t="str">
        <f t="shared" si="276"/>
        <v/>
      </c>
      <c r="W659" s="762" t="str">
        <f t="shared" si="269"/>
        <v/>
      </c>
      <c r="X659" s="833" t="str">
        <f t="shared" si="265"/>
        <v/>
      </c>
      <c r="Y659" s="762" t="str">
        <f t="shared" si="277"/>
        <v/>
      </c>
      <c r="Z659" s="762" t="str">
        <f t="shared" si="278"/>
        <v/>
      </c>
      <c r="AA659" s="762" t="str">
        <f t="shared" si="270"/>
        <v/>
      </c>
      <c r="AB659" s="762" t="str">
        <f t="shared" si="271"/>
        <v/>
      </c>
      <c r="AC659" s="762" t="str">
        <f t="shared" si="279"/>
        <v/>
      </c>
    </row>
    <row r="660" spans="1:29" hidden="1">
      <c r="A660" s="765"/>
      <c r="B660" s="765"/>
      <c r="C660" s="810"/>
      <c r="D660" s="763"/>
      <c r="E660" s="763"/>
      <c r="F660" s="763"/>
      <c r="G660" s="763"/>
      <c r="H660" s="807" t="str">
        <f t="shared" si="266"/>
        <v/>
      </c>
      <c r="I660" s="761"/>
      <c r="J660" s="808" t="str">
        <f t="shared" si="280"/>
        <v/>
      </c>
      <c r="K660" s="808" t="str">
        <f t="shared" si="281"/>
        <v/>
      </c>
      <c r="L660" s="761"/>
      <c r="M660" s="760" t="str">
        <f t="shared" si="268"/>
        <v/>
      </c>
      <c r="N660" s="760" t="str">
        <f t="shared" si="272"/>
        <v/>
      </c>
      <c r="O660" s="762" t="str">
        <f t="shared" si="273"/>
        <v/>
      </c>
      <c r="P660" s="762" t="str">
        <f t="shared" si="282"/>
        <v/>
      </c>
      <c r="Q660" s="762" t="str">
        <f t="shared" si="267"/>
        <v/>
      </c>
      <c r="R660" s="762" t="str">
        <f t="shared" si="283"/>
        <v/>
      </c>
      <c r="S660" s="762" t="str">
        <f t="shared" si="274"/>
        <v/>
      </c>
      <c r="T660" s="762" t="str">
        <f t="shared" si="275"/>
        <v/>
      </c>
      <c r="U660" s="762" t="str">
        <f t="shared" si="284"/>
        <v/>
      </c>
      <c r="V660" s="762" t="str">
        <f t="shared" si="276"/>
        <v/>
      </c>
      <c r="W660" s="762" t="str">
        <f t="shared" si="269"/>
        <v/>
      </c>
      <c r="X660" s="833" t="str">
        <f t="shared" ref="X660:X723" si="285">IF(AND(ISNUMBER(W660),ISNUMBER($X$12)),ROUND(W660*$X$12,2),"")</f>
        <v/>
      </c>
      <c r="Y660" s="762" t="str">
        <f t="shared" si="277"/>
        <v/>
      </c>
      <c r="Z660" s="762" t="str">
        <f t="shared" si="278"/>
        <v/>
      </c>
      <c r="AA660" s="762" t="str">
        <f t="shared" si="270"/>
        <v/>
      </c>
      <c r="AB660" s="762" t="str">
        <f t="shared" si="271"/>
        <v/>
      </c>
      <c r="AC660" s="762" t="str">
        <f t="shared" si="279"/>
        <v/>
      </c>
    </row>
    <row r="661" spans="1:29" hidden="1">
      <c r="A661" s="765"/>
      <c r="B661" s="765"/>
      <c r="C661" s="810"/>
      <c r="D661" s="763"/>
      <c r="E661" s="763"/>
      <c r="F661" s="763"/>
      <c r="G661" s="763"/>
      <c r="H661" s="807" t="str">
        <f t="shared" si="266"/>
        <v/>
      </c>
      <c r="I661" s="761"/>
      <c r="J661" s="808" t="str">
        <f t="shared" si="280"/>
        <v/>
      </c>
      <c r="K661" s="808" t="str">
        <f t="shared" si="281"/>
        <v/>
      </c>
      <c r="L661" s="761"/>
      <c r="M661" s="760" t="str">
        <f t="shared" si="268"/>
        <v/>
      </c>
      <c r="N661" s="760" t="str">
        <f t="shared" si="272"/>
        <v/>
      </c>
      <c r="O661" s="762" t="str">
        <f t="shared" si="273"/>
        <v/>
      </c>
      <c r="P661" s="762" t="str">
        <f t="shared" si="282"/>
        <v/>
      </c>
      <c r="Q661" s="762" t="str">
        <f t="shared" si="267"/>
        <v/>
      </c>
      <c r="R661" s="762" t="str">
        <f t="shared" si="283"/>
        <v/>
      </c>
      <c r="S661" s="762" t="str">
        <f t="shared" si="274"/>
        <v/>
      </c>
      <c r="T661" s="762" t="str">
        <f t="shared" si="275"/>
        <v/>
      </c>
      <c r="U661" s="762" t="str">
        <f t="shared" si="284"/>
        <v/>
      </c>
      <c r="V661" s="762" t="str">
        <f t="shared" si="276"/>
        <v/>
      </c>
      <c r="W661" s="762" t="str">
        <f t="shared" si="269"/>
        <v/>
      </c>
      <c r="X661" s="833" t="str">
        <f t="shared" si="285"/>
        <v/>
      </c>
      <c r="Y661" s="762" t="str">
        <f t="shared" si="277"/>
        <v/>
      </c>
      <c r="Z661" s="762" t="str">
        <f t="shared" si="278"/>
        <v/>
      </c>
      <c r="AA661" s="762" t="str">
        <f t="shared" si="270"/>
        <v/>
      </c>
      <c r="AB661" s="762" t="str">
        <f t="shared" si="271"/>
        <v/>
      </c>
      <c r="AC661" s="762" t="str">
        <f t="shared" si="279"/>
        <v/>
      </c>
    </row>
    <row r="662" spans="1:29" hidden="1">
      <c r="A662" s="765"/>
      <c r="B662" s="765"/>
      <c r="C662" s="810"/>
      <c r="D662" s="763"/>
      <c r="E662" s="763"/>
      <c r="F662" s="763"/>
      <c r="G662" s="763"/>
      <c r="H662" s="807" t="str">
        <f t="shared" si="266"/>
        <v/>
      </c>
      <c r="I662" s="761"/>
      <c r="J662" s="808" t="str">
        <f t="shared" si="280"/>
        <v/>
      </c>
      <c r="K662" s="808" t="str">
        <f t="shared" si="281"/>
        <v/>
      </c>
      <c r="L662" s="761"/>
      <c r="M662" s="760" t="str">
        <f t="shared" si="268"/>
        <v/>
      </c>
      <c r="N662" s="760" t="str">
        <f t="shared" si="272"/>
        <v/>
      </c>
      <c r="O662" s="762" t="str">
        <f t="shared" si="273"/>
        <v/>
      </c>
      <c r="P662" s="762" t="str">
        <f t="shared" si="282"/>
        <v/>
      </c>
      <c r="Q662" s="762" t="str">
        <f t="shared" si="267"/>
        <v/>
      </c>
      <c r="R662" s="762" t="str">
        <f t="shared" si="283"/>
        <v/>
      </c>
      <c r="S662" s="762" t="str">
        <f t="shared" si="274"/>
        <v/>
      </c>
      <c r="T662" s="762" t="str">
        <f t="shared" si="275"/>
        <v/>
      </c>
      <c r="U662" s="762" t="str">
        <f t="shared" si="284"/>
        <v/>
      </c>
      <c r="V662" s="762" t="str">
        <f t="shared" si="276"/>
        <v/>
      </c>
      <c r="W662" s="762" t="str">
        <f t="shared" si="269"/>
        <v/>
      </c>
      <c r="X662" s="833" t="str">
        <f t="shared" si="285"/>
        <v/>
      </c>
      <c r="Y662" s="762" t="str">
        <f t="shared" si="277"/>
        <v/>
      </c>
      <c r="Z662" s="762" t="str">
        <f t="shared" si="278"/>
        <v/>
      </c>
      <c r="AA662" s="762" t="str">
        <f t="shared" si="270"/>
        <v/>
      </c>
      <c r="AB662" s="762" t="str">
        <f t="shared" si="271"/>
        <v/>
      </c>
      <c r="AC662" s="762" t="str">
        <f t="shared" si="279"/>
        <v/>
      </c>
    </row>
    <row r="663" spans="1:29" hidden="1">
      <c r="A663" s="765"/>
      <c r="B663" s="765"/>
      <c r="C663" s="810"/>
      <c r="D663" s="763"/>
      <c r="E663" s="763"/>
      <c r="F663" s="763"/>
      <c r="G663" s="763"/>
      <c r="H663" s="807" t="str">
        <f t="shared" si="266"/>
        <v/>
      </c>
      <c r="I663" s="761"/>
      <c r="J663" s="808" t="str">
        <f t="shared" si="280"/>
        <v/>
      </c>
      <c r="K663" s="808" t="str">
        <f t="shared" si="281"/>
        <v/>
      </c>
      <c r="L663" s="761"/>
      <c r="M663" s="760" t="str">
        <f t="shared" si="268"/>
        <v/>
      </c>
      <c r="N663" s="760" t="str">
        <f t="shared" si="272"/>
        <v/>
      </c>
      <c r="O663" s="762" t="str">
        <f t="shared" si="273"/>
        <v/>
      </c>
      <c r="P663" s="762" t="str">
        <f t="shared" si="282"/>
        <v/>
      </c>
      <c r="Q663" s="762" t="str">
        <f t="shared" si="267"/>
        <v/>
      </c>
      <c r="R663" s="762" t="str">
        <f t="shared" si="283"/>
        <v/>
      </c>
      <c r="S663" s="762" t="str">
        <f t="shared" si="274"/>
        <v/>
      </c>
      <c r="T663" s="762" t="str">
        <f t="shared" si="275"/>
        <v/>
      </c>
      <c r="U663" s="762" t="str">
        <f t="shared" si="284"/>
        <v/>
      </c>
      <c r="V663" s="762" t="str">
        <f t="shared" si="276"/>
        <v/>
      </c>
      <c r="W663" s="762" t="str">
        <f t="shared" si="269"/>
        <v/>
      </c>
      <c r="X663" s="833" t="str">
        <f t="shared" si="285"/>
        <v/>
      </c>
      <c r="Y663" s="762" t="str">
        <f t="shared" si="277"/>
        <v/>
      </c>
      <c r="Z663" s="762" t="str">
        <f t="shared" si="278"/>
        <v/>
      </c>
      <c r="AA663" s="762" t="str">
        <f t="shared" si="270"/>
        <v/>
      </c>
      <c r="AB663" s="762" t="str">
        <f t="shared" si="271"/>
        <v/>
      </c>
      <c r="AC663" s="762" t="str">
        <f t="shared" si="279"/>
        <v/>
      </c>
    </row>
    <row r="664" spans="1:29" hidden="1">
      <c r="A664" s="765"/>
      <c r="B664" s="765"/>
      <c r="C664" s="810"/>
      <c r="D664" s="763"/>
      <c r="E664" s="763"/>
      <c r="F664" s="763"/>
      <c r="G664" s="763"/>
      <c r="H664" s="807" t="str">
        <f t="shared" si="266"/>
        <v/>
      </c>
      <c r="I664" s="761"/>
      <c r="J664" s="808" t="str">
        <f t="shared" si="280"/>
        <v/>
      </c>
      <c r="K664" s="808" t="str">
        <f t="shared" si="281"/>
        <v/>
      </c>
      <c r="L664" s="761"/>
      <c r="M664" s="760" t="str">
        <f t="shared" si="268"/>
        <v/>
      </c>
      <c r="N664" s="760" t="str">
        <f t="shared" si="272"/>
        <v/>
      </c>
      <c r="O664" s="762" t="str">
        <f t="shared" si="273"/>
        <v/>
      </c>
      <c r="P664" s="762" t="str">
        <f t="shared" si="282"/>
        <v/>
      </c>
      <c r="Q664" s="762" t="str">
        <f t="shared" si="267"/>
        <v/>
      </c>
      <c r="R664" s="762" t="str">
        <f t="shared" si="283"/>
        <v/>
      </c>
      <c r="S664" s="762" t="str">
        <f t="shared" si="274"/>
        <v/>
      </c>
      <c r="T664" s="762" t="str">
        <f t="shared" si="275"/>
        <v/>
      </c>
      <c r="U664" s="762" t="str">
        <f t="shared" si="284"/>
        <v/>
      </c>
      <c r="V664" s="762" t="str">
        <f t="shared" si="276"/>
        <v/>
      </c>
      <c r="W664" s="762" t="str">
        <f t="shared" si="269"/>
        <v/>
      </c>
      <c r="X664" s="833" t="str">
        <f t="shared" si="285"/>
        <v/>
      </c>
      <c r="Y664" s="762" t="str">
        <f t="shared" si="277"/>
        <v/>
      </c>
      <c r="Z664" s="762" t="str">
        <f t="shared" si="278"/>
        <v/>
      </c>
      <c r="AA664" s="762" t="str">
        <f t="shared" si="270"/>
        <v/>
      </c>
      <c r="AB664" s="762" t="str">
        <f t="shared" si="271"/>
        <v/>
      </c>
      <c r="AC664" s="762" t="str">
        <f t="shared" si="279"/>
        <v/>
      </c>
    </row>
    <row r="665" spans="1:29" hidden="1">
      <c r="A665" s="765"/>
      <c r="B665" s="765"/>
      <c r="C665" s="810"/>
      <c r="D665" s="763"/>
      <c r="E665" s="763"/>
      <c r="F665" s="763"/>
      <c r="G665" s="763"/>
      <c r="H665" s="807" t="str">
        <f t="shared" si="266"/>
        <v/>
      </c>
      <c r="I665" s="761"/>
      <c r="J665" s="808" t="str">
        <f t="shared" si="280"/>
        <v/>
      </c>
      <c r="K665" s="808" t="str">
        <f t="shared" si="281"/>
        <v/>
      </c>
      <c r="L665" s="761"/>
      <c r="M665" s="760" t="str">
        <f t="shared" si="268"/>
        <v/>
      </c>
      <c r="N665" s="760" t="str">
        <f t="shared" si="272"/>
        <v/>
      </c>
      <c r="O665" s="762" t="str">
        <f t="shared" si="273"/>
        <v/>
      </c>
      <c r="P665" s="762" t="str">
        <f t="shared" si="282"/>
        <v/>
      </c>
      <c r="Q665" s="762" t="str">
        <f t="shared" si="267"/>
        <v/>
      </c>
      <c r="R665" s="762" t="str">
        <f t="shared" si="283"/>
        <v/>
      </c>
      <c r="S665" s="762" t="str">
        <f t="shared" si="274"/>
        <v/>
      </c>
      <c r="T665" s="762" t="str">
        <f t="shared" si="275"/>
        <v/>
      </c>
      <c r="U665" s="762" t="str">
        <f t="shared" si="284"/>
        <v/>
      </c>
      <c r="V665" s="762" t="str">
        <f t="shared" si="276"/>
        <v/>
      </c>
      <c r="W665" s="762" t="str">
        <f t="shared" si="269"/>
        <v/>
      </c>
      <c r="X665" s="833" t="str">
        <f t="shared" si="285"/>
        <v/>
      </c>
      <c r="Y665" s="762" t="str">
        <f t="shared" si="277"/>
        <v/>
      </c>
      <c r="Z665" s="762" t="str">
        <f t="shared" si="278"/>
        <v/>
      </c>
      <c r="AA665" s="762" t="str">
        <f t="shared" si="270"/>
        <v/>
      </c>
      <c r="AB665" s="762" t="str">
        <f t="shared" si="271"/>
        <v/>
      </c>
      <c r="AC665" s="762" t="str">
        <f t="shared" si="279"/>
        <v/>
      </c>
    </row>
    <row r="666" spans="1:29" hidden="1">
      <c r="A666" s="765"/>
      <c r="B666" s="765"/>
      <c r="C666" s="810"/>
      <c r="D666" s="763"/>
      <c r="E666" s="763"/>
      <c r="F666" s="763"/>
      <c r="G666" s="763"/>
      <c r="H666" s="807" t="str">
        <f t="shared" si="266"/>
        <v/>
      </c>
      <c r="I666" s="761"/>
      <c r="J666" s="808" t="str">
        <f t="shared" si="280"/>
        <v/>
      </c>
      <c r="K666" s="808" t="str">
        <f t="shared" si="281"/>
        <v/>
      </c>
      <c r="L666" s="761"/>
      <c r="M666" s="760" t="str">
        <f t="shared" si="268"/>
        <v/>
      </c>
      <c r="N666" s="760" t="str">
        <f t="shared" si="272"/>
        <v/>
      </c>
      <c r="O666" s="762" t="str">
        <f t="shared" si="273"/>
        <v/>
      </c>
      <c r="P666" s="762" t="str">
        <f t="shared" si="282"/>
        <v/>
      </c>
      <c r="Q666" s="762" t="str">
        <f t="shared" si="267"/>
        <v/>
      </c>
      <c r="R666" s="762" t="str">
        <f t="shared" si="283"/>
        <v/>
      </c>
      <c r="S666" s="762" t="str">
        <f t="shared" si="274"/>
        <v/>
      </c>
      <c r="T666" s="762" t="str">
        <f t="shared" si="275"/>
        <v/>
      </c>
      <c r="U666" s="762" t="str">
        <f t="shared" si="284"/>
        <v/>
      </c>
      <c r="V666" s="762" t="str">
        <f t="shared" si="276"/>
        <v/>
      </c>
      <c r="W666" s="762" t="str">
        <f t="shared" si="269"/>
        <v/>
      </c>
      <c r="X666" s="833" t="str">
        <f t="shared" si="285"/>
        <v/>
      </c>
      <c r="Y666" s="762" t="str">
        <f t="shared" si="277"/>
        <v/>
      </c>
      <c r="Z666" s="762" t="str">
        <f t="shared" si="278"/>
        <v/>
      </c>
      <c r="AA666" s="762" t="str">
        <f t="shared" si="270"/>
        <v/>
      </c>
      <c r="AB666" s="762" t="str">
        <f t="shared" si="271"/>
        <v/>
      </c>
      <c r="AC666" s="762" t="str">
        <f t="shared" si="279"/>
        <v/>
      </c>
    </row>
    <row r="667" spans="1:29" hidden="1">
      <c r="A667" s="765"/>
      <c r="B667" s="765"/>
      <c r="C667" s="810"/>
      <c r="D667" s="763"/>
      <c r="E667" s="763"/>
      <c r="F667" s="763"/>
      <c r="G667" s="763"/>
      <c r="H667" s="807" t="str">
        <f t="shared" si="266"/>
        <v/>
      </c>
      <c r="I667" s="761"/>
      <c r="J667" s="808" t="str">
        <f t="shared" si="280"/>
        <v/>
      </c>
      <c r="K667" s="808" t="str">
        <f t="shared" si="281"/>
        <v/>
      </c>
      <c r="L667" s="761"/>
      <c r="M667" s="760" t="str">
        <f t="shared" si="268"/>
        <v/>
      </c>
      <c r="N667" s="760" t="str">
        <f t="shared" si="272"/>
        <v/>
      </c>
      <c r="O667" s="762" t="str">
        <f t="shared" si="273"/>
        <v/>
      </c>
      <c r="P667" s="762" t="str">
        <f t="shared" si="282"/>
        <v/>
      </c>
      <c r="Q667" s="762" t="str">
        <f t="shared" si="267"/>
        <v/>
      </c>
      <c r="R667" s="762" t="str">
        <f t="shared" si="283"/>
        <v/>
      </c>
      <c r="S667" s="762" t="str">
        <f t="shared" si="274"/>
        <v/>
      </c>
      <c r="T667" s="762" t="str">
        <f t="shared" si="275"/>
        <v/>
      </c>
      <c r="U667" s="762" t="str">
        <f t="shared" si="284"/>
        <v/>
      </c>
      <c r="V667" s="762" t="str">
        <f t="shared" si="276"/>
        <v/>
      </c>
      <c r="W667" s="762" t="str">
        <f t="shared" si="269"/>
        <v/>
      </c>
      <c r="X667" s="833" t="str">
        <f t="shared" si="285"/>
        <v/>
      </c>
      <c r="Y667" s="762" t="str">
        <f t="shared" si="277"/>
        <v/>
      </c>
      <c r="Z667" s="762" t="str">
        <f t="shared" si="278"/>
        <v/>
      </c>
      <c r="AA667" s="762" t="str">
        <f t="shared" si="270"/>
        <v/>
      </c>
      <c r="AB667" s="762" t="str">
        <f t="shared" si="271"/>
        <v/>
      </c>
      <c r="AC667" s="762" t="str">
        <f t="shared" si="279"/>
        <v/>
      </c>
    </row>
    <row r="668" spans="1:29" hidden="1">
      <c r="A668" s="765"/>
      <c r="B668" s="765"/>
      <c r="C668" s="810"/>
      <c r="D668" s="763"/>
      <c r="E668" s="763"/>
      <c r="F668" s="763"/>
      <c r="G668" s="763"/>
      <c r="H668" s="807" t="str">
        <f t="shared" si="266"/>
        <v/>
      </c>
      <c r="I668" s="761"/>
      <c r="J668" s="808" t="str">
        <f t="shared" si="280"/>
        <v/>
      </c>
      <c r="K668" s="808" t="str">
        <f t="shared" si="281"/>
        <v/>
      </c>
      <c r="L668" s="761"/>
      <c r="M668" s="760" t="str">
        <f t="shared" si="268"/>
        <v/>
      </c>
      <c r="N668" s="760" t="str">
        <f t="shared" si="272"/>
        <v/>
      </c>
      <c r="O668" s="762" t="str">
        <f t="shared" si="273"/>
        <v/>
      </c>
      <c r="P668" s="762" t="str">
        <f t="shared" si="282"/>
        <v/>
      </c>
      <c r="Q668" s="762" t="str">
        <f t="shared" si="267"/>
        <v/>
      </c>
      <c r="R668" s="762" t="str">
        <f t="shared" si="283"/>
        <v/>
      </c>
      <c r="S668" s="762" t="str">
        <f t="shared" si="274"/>
        <v/>
      </c>
      <c r="T668" s="762" t="str">
        <f t="shared" si="275"/>
        <v/>
      </c>
      <c r="U668" s="762" t="str">
        <f t="shared" si="284"/>
        <v/>
      </c>
      <c r="V668" s="762" t="str">
        <f t="shared" si="276"/>
        <v/>
      </c>
      <c r="W668" s="762" t="str">
        <f t="shared" si="269"/>
        <v/>
      </c>
      <c r="X668" s="833" t="str">
        <f t="shared" si="285"/>
        <v/>
      </c>
      <c r="Y668" s="762" t="str">
        <f t="shared" si="277"/>
        <v/>
      </c>
      <c r="Z668" s="762" t="str">
        <f t="shared" si="278"/>
        <v/>
      </c>
      <c r="AA668" s="762" t="str">
        <f t="shared" si="270"/>
        <v/>
      </c>
      <c r="AB668" s="762" t="str">
        <f t="shared" si="271"/>
        <v/>
      </c>
      <c r="AC668" s="762" t="str">
        <f t="shared" si="279"/>
        <v/>
      </c>
    </row>
    <row r="669" spans="1:29" hidden="1">
      <c r="A669" s="765"/>
      <c r="B669" s="765"/>
      <c r="C669" s="810"/>
      <c r="D669" s="763"/>
      <c r="E669" s="763"/>
      <c r="F669" s="763"/>
      <c r="G669" s="763"/>
      <c r="H669" s="807" t="str">
        <f t="shared" si="266"/>
        <v/>
      </c>
      <c r="I669" s="761"/>
      <c r="J669" s="808" t="str">
        <f t="shared" si="280"/>
        <v/>
      </c>
      <c r="K669" s="808" t="str">
        <f t="shared" si="281"/>
        <v/>
      </c>
      <c r="L669" s="761"/>
      <c r="M669" s="760" t="str">
        <f t="shared" si="268"/>
        <v/>
      </c>
      <c r="N669" s="760" t="str">
        <f t="shared" si="272"/>
        <v/>
      </c>
      <c r="O669" s="762" t="str">
        <f t="shared" si="273"/>
        <v/>
      </c>
      <c r="P669" s="762" t="str">
        <f t="shared" si="282"/>
        <v/>
      </c>
      <c r="Q669" s="762" t="str">
        <f t="shared" si="267"/>
        <v/>
      </c>
      <c r="R669" s="762" t="str">
        <f t="shared" si="283"/>
        <v/>
      </c>
      <c r="S669" s="762" t="str">
        <f t="shared" si="274"/>
        <v/>
      </c>
      <c r="T669" s="762" t="str">
        <f t="shared" si="275"/>
        <v/>
      </c>
      <c r="U669" s="762" t="str">
        <f t="shared" si="284"/>
        <v/>
      </c>
      <c r="V669" s="762" t="str">
        <f t="shared" si="276"/>
        <v/>
      </c>
      <c r="W669" s="762" t="str">
        <f t="shared" si="269"/>
        <v/>
      </c>
      <c r="X669" s="833" t="str">
        <f t="shared" si="285"/>
        <v/>
      </c>
      <c r="Y669" s="762" t="str">
        <f t="shared" si="277"/>
        <v/>
      </c>
      <c r="Z669" s="762" t="str">
        <f t="shared" si="278"/>
        <v/>
      </c>
      <c r="AA669" s="762" t="str">
        <f t="shared" si="270"/>
        <v/>
      </c>
      <c r="AB669" s="762" t="str">
        <f t="shared" si="271"/>
        <v/>
      </c>
      <c r="AC669" s="762" t="str">
        <f t="shared" si="279"/>
        <v/>
      </c>
    </row>
    <row r="670" spans="1:29" hidden="1">
      <c r="A670" s="765"/>
      <c r="B670" s="765"/>
      <c r="C670" s="810"/>
      <c r="D670" s="763"/>
      <c r="E670" s="763"/>
      <c r="F670" s="763"/>
      <c r="G670" s="763"/>
      <c r="H670" s="807" t="str">
        <f t="shared" si="266"/>
        <v/>
      </c>
      <c r="I670" s="761"/>
      <c r="J670" s="808" t="str">
        <f t="shared" si="280"/>
        <v/>
      </c>
      <c r="K670" s="808" t="str">
        <f t="shared" si="281"/>
        <v/>
      </c>
      <c r="L670" s="761"/>
      <c r="M670" s="760" t="str">
        <f t="shared" si="268"/>
        <v/>
      </c>
      <c r="N670" s="760" t="str">
        <f t="shared" si="272"/>
        <v/>
      </c>
      <c r="O670" s="762" t="str">
        <f t="shared" si="273"/>
        <v/>
      </c>
      <c r="P670" s="762" t="str">
        <f t="shared" si="282"/>
        <v/>
      </c>
      <c r="Q670" s="762" t="str">
        <f t="shared" si="267"/>
        <v/>
      </c>
      <c r="R670" s="762" t="str">
        <f t="shared" si="283"/>
        <v/>
      </c>
      <c r="S670" s="762" t="str">
        <f t="shared" si="274"/>
        <v/>
      </c>
      <c r="T670" s="762" t="str">
        <f t="shared" si="275"/>
        <v/>
      </c>
      <c r="U670" s="762" t="str">
        <f t="shared" si="284"/>
        <v/>
      </c>
      <c r="V670" s="762" t="str">
        <f t="shared" si="276"/>
        <v/>
      </c>
      <c r="W670" s="762" t="str">
        <f t="shared" si="269"/>
        <v/>
      </c>
      <c r="X670" s="833" t="str">
        <f t="shared" si="285"/>
        <v/>
      </c>
      <c r="Y670" s="762" t="str">
        <f t="shared" si="277"/>
        <v/>
      </c>
      <c r="Z670" s="762" t="str">
        <f t="shared" si="278"/>
        <v/>
      </c>
      <c r="AA670" s="762" t="str">
        <f t="shared" si="270"/>
        <v/>
      </c>
      <c r="AB670" s="762" t="str">
        <f t="shared" si="271"/>
        <v/>
      </c>
      <c r="AC670" s="762" t="str">
        <f t="shared" si="279"/>
        <v/>
      </c>
    </row>
    <row r="671" spans="1:29" hidden="1">
      <c r="A671" s="765"/>
      <c r="B671" s="765"/>
      <c r="C671" s="810"/>
      <c r="D671" s="763"/>
      <c r="E671" s="763"/>
      <c r="F671" s="763"/>
      <c r="G671" s="763"/>
      <c r="H671" s="807" t="str">
        <f t="shared" si="266"/>
        <v/>
      </c>
      <c r="I671" s="761"/>
      <c r="J671" s="808" t="str">
        <f t="shared" si="280"/>
        <v/>
      </c>
      <c r="K671" s="808" t="str">
        <f t="shared" si="281"/>
        <v/>
      </c>
      <c r="L671" s="761"/>
      <c r="M671" s="760" t="str">
        <f t="shared" si="268"/>
        <v/>
      </c>
      <c r="N671" s="760" t="str">
        <f t="shared" si="272"/>
        <v/>
      </c>
      <c r="O671" s="762" t="str">
        <f t="shared" si="273"/>
        <v/>
      </c>
      <c r="P671" s="762" t="str">
        <f t="shared" si="282"/>
        <v/>
      </c>
      <c r="Q671" s="762" t="str">
        <f t="shared" si="267"/>
        <v/>
      </c>
      <c r="R671" s="762" t="str">
        <f t="shared" si="283"/>
        <v/>
      </c>
      <c r="S671" s="762" t="str">
        <f t="shared" si="274"/>
        <v/>
      </c>
      <c r="T671" s="762" t="str">
        <f t="shared" si="275"/>
        <v/>
      </c>
      <c r="U671" s="762" t="str">
        <f t="shared" si="284"/>
        <v/>
      </c>
      <c r="V671" s="762" t="str">
        <f t="shared" si="276"/>
        <v/>
      </c>
      <c r="W671" s="762" t="str">
        <f t="shared" si="269"/>
        <v/>
      </c>
      <c r="X671" s="833" t="str">
        <f t="shared" si="285"/>
        <v/>
      </c>
      <c r="Y671" s="762" t="str">
        <f t="shared" si="277"/>
        <v/>
      </c>
      <c r="Z671" s="762" t="str">
        <f t="shared" si="278"/>
        <v/>
      </c>
      <c r="AA671" s="762" t="str">
        <f t="shared" si="270"/>
        <v/>
      </c>
      <c r="AB671" s="762" t="str">
        <f t="shared" si="271"/>
        <v/>
      </c>
      <c r="AC671" s="762" t="str">
        <f t="shared" si="279"/>
        <v/>
      </c>
    </row>
    <row r="672" spans="1:29" hidden="1">
      <c r="A672" s="765"/>
      <c r="B672" s="765"/>
      <c r="C672" s="810"/>
      <c r="D672" s="763"/>
      <c r="E672" s="763"/>
      <c r="F672" s="763"/>
      <c r="G672" s="763"/>
      <c r="H672" s="807" t="str">
        <f t="shared" si="266"/>
        <v/>
      </c>
      <c r="I672" s="761"/>
      <c r="J672" s="808" t="str">
        <f t="shared" si="280"/>
        <v/>
      </c>
      <c r="K672" s="808" t="str">
        <f t="shared" si="281"/>
        <v/>
      </c>
      <c r="L672" s="761"/>
      <c r="M672" s="760" t="str">
        <f t="shared" si="268"/>
        <v/>
      </c>
      <c r="N672" s="760" t="str">
        <f t="shared" si="272"/>
        <v/>
      </c>
      <c r="O672" s="762" t="str">
        <f t="shared" si="273"/>
        <v/>
      </c>
      <c r="P672" s="762" t="str">
        <f t="shared" si="282"/>
        <v/>
      </c>
      <c r="Q672" s="762" t="str">
        <f t="shared" si="267"/>
        <v/>
      </c>
      <c r="R672" s="762" t="str">
        <f t="shared" si="283"/>
        <v/>
      </c>
      <c r="S672" s="762" t="str">
        <f t="shared" si="274"/>
        <v/>
      </c>
      <c r="T672" s="762" t="str">
        <f t="shared" si="275"/>
        <v/>
      </c>
      <c r="U672" s="762" t="str">
        <f t="shared" si="284"/>
        <v/>
      </c>
      <c r="V672" s="762" t="str">
        <f t="shared" si="276"/>
        <v/>
      </c>
      <c r="W672" s="762" t="str">
        <f t="shared" si="269"/>
        <v/>
      </c>
      <c r="X672" s="833" t="str">
        <f t="shared" si="285"/>
        <v/>
      </c>
      <c r="Y672" s="762" t="str">
        <f t="shared" si="277"/>
        <v/>
      </c>
      <c r="Z672" s="762" t="str">
        <f t="shared" si="278"/>
        <v/>
      </c>
      <c r="AA672" s="762" t="str">
        <f t="shared" si="270"/>
        <v/>
      </c>
      <c r="AB672" s="762" t="str">
        <f t="shared" si="271"/>
        <v/>
      </c>
      <c r="AC672" s="762" t="str">
        <f t="shared" si="279"/>
        <v/>
      </c>
    </row>
    <row r="673" spans="1:29" hidden="1">
      <c r="A673" s="765"/>
      <c r="B673" s="765"/>
      <c r="C673" s="810"/>
      <c r="D673" s="763"/>
      <c r="E673" s="763"/>
      <c r="F673" s="763"/>
      <c r="G673" s="763"/>
      <c r="H673" s="807" t="str">
        <f t="shared" si="266"/>
        <v/>
      </c>
      <c r="I673" s="761"/>
      <c r="J673" s="808" t="str">
        <f t="shared" si="280"/>
        <v/>
      </c>
      <c r="K673" s="808" t="str">
        <f t="shared" si="281"/>
        <v/>
      </c>
      <c r="L673" s="761"/>
      <c r="M673" s="760" t="str">
        <f t="shared" si="268"/>
        <v/>
      </c>
      <c r="N673" s="760" t="str">
        <f t="shared" si="272"/>
        <v/>
      </c>
      <c r="O673" s="762" t="str">
        <f t="shared" si="273"/>
        <v/>
      </c>
      <c r="P673" s="762" t="str">
        <f t="shared" si="282"/>
        <v/>
      </c>
      <c r="Q673" s="762" t="str">
        <f t="shared" si="267"/>
        <v/>
      </c>
      <c r="R673" s="762" t="str">
        <f t="shared" si="283"/>
        <v/>
      </c>
      <c r="S673" s="762" t="str">
        <f t="shared" si="274"/>
        <v/>
      </c>
      <c r="T673" s="762" t="str">
        <f t="shared" si="275"/>
        <v/>
      </c>
      <c r="U673" s="762" t="str">
        <f t="shared" si="284"/>
        <v/>
      </c>
      <c r="V673" s="762" t="str">
        <f t="shared" si="276"/>
        <v/>
      </c>
      <c r="W673" s="762" t="str">
        <f t="shared" si="269"/>
        <v/>
      </c>
      <c r="X673" s="833" t="str">
        <f t="shared" si="285"/>
        <v/>
      </c>
      <c r="Y673" s="762" t="str">
        <f t="shared" si="277"/>
        <v/>
      </c>
      <c r="Z673" s="762" t="str">
        <f t="shared" si="278"/>
        <v/>
      </c>
      <c r="AA673" s="762" t="str">
        <f t="shared" si="270"/>
        <v/>
      </c>
      <c r="AB673" s="762" t="str">
        <f t="shared" si="271"/>
        <v/>
      </c>
      <c r="AC673" s="762" t="str">
        <f t="shared" si="279"/>
        <v/>
      </c>
    </row>
    <row r="674" spans="1:29" hidden="1">
      <c r="A674" s="765"/>
      <c r="B674" s="765"/>
      <c r="C674" s="810"/>
      <c r="D674" s="763"/>
      <c r="E674" s="763"/>
      <c r="F674" s="763"/>
      <c r="G674" s="763"/>
      <c r="H674" s="807" t="str">
        <f t="shared" si="266"/>
        <v/>
      </c>
      <c r="I674" s="761"/>
      <c r="J674" s="808" t="str">
        <f t="shared" si="280"/>
        <v/>
      </c>
      <c r="K674" s="808" t="str">
        <f t="shared" si="281"/>
        <v/>
      </c>
      <c r="L674" s="761"/>
      <c r="M674" s="760" t="str">
        <f t="shared" si="268"/>
        <v/>
      </c>
      <c r="N674" s="760" t="str">
        <f t="shared" si="272"/>
        <v/>
      </c>
      <c r="O674" s="762" t="str">
        <f t="shared" si="273"/>
        <v/>
      </c>
      <c r="P674" s="762" t="str">
        <f t="shared" si="282"/>
        <v/>
      </c>
      <c r="Q674" s="762" t="str">
        <f t="shared" si="267"/>
        <v/>
      </c>
      <c r="R674" s="762" t="str">
        <f t="shared" si="283"/>
        <v/>
      </c>
      <c r="S674" s="762" t="str">
        <f t="shared" si="274"/>
        <v/>
      </c>
      <c r="T674" s="762" t="str">
        <f t="shared" si="275"/>
        <v/>
      </c>
      <c r="U674" s="762" t="str">
        <f t="shared" si="284"/>
        <v/>
      </c>
      <c r="V674" s="762" t="str">
        <f t="shared" si="276"/>
        <v/>
      </c>
      <c r="W674" s="762" t="str">
        <f t="shared" si="269"/>
        <v/>
      </c>
      <c r="X674" s="833" t="str">
        <f t="shared" si="285"/>
        <v/>
      </c>
      <c r="Y674" s="762" t="str">
        <f t="shared" si="277"/>
        <v/>
      </c>
      <c r="Z674" s="762" t="str">
        <f t="shared" si="278"/>
        <v/>
      </c>
      <c r="AA674" s="762" t="str">
        <f t="shared" si="270"/>
        <v/>
      </c>
      <c r="AB674" s="762" t="str">
        <f t="shared" si="271"/>
        <v/>
      </c>
      <c r="AC674" s="762" t="str">
        <f t="shared" si="279"/>
        <v/>
      </c>
    </row>
    <row r="675" spans="1:29" hidden="1">
      <c r="A675" s="765"/>
      <c r="B675" s="765"/>
      <c r="C675" s="810"/>
      <c r="D675" s="763"/>
      <c r="E675" s="763"/>
      <c r="F675" s="763"/>
      <c r="G675" s="763"/>
      <c r="H675" s="807" t="str">
        <f t="shared" si="266"/>
        <v/>
      </c>
      <c r="I675" s="761"/>
      <c r="J675" s="808" t="str">
        <f t="shared" si="280"/>
        <v/>
      </c>
      <c r="K675" s="808" t="str">
        <f t="shared" si="281"/>
        <v/>
      </c>
      <c r="L675" s="761"/>
      <c r="M675" s="760" t="str">
        <f t="shared" si="268"/>
        <v/>
      </c>
      <c r="N675" s="760" t="str">
        <f t="shared" si="272"/>
        <v/>
      </c>
      <c r="O675" s="762" t="str">
        <f t="shared" si="273"/>
        <v/>
      </c>
      <c r="P675" s="762" t="str">
        <f t="shared" si="282"/>
        <v/>
      </c>
      <c r="Q675" s="762" t="str">
        <f t="shared" si="267"/>
        <v/>
      </c>
      <c r="R675" s="762" t="str">
        <f t="shared" si="283"/>
        <v/>
      </c>
      <c r="S675" s="762" t="str">
        <f t="shared" si="274"/>
        <v/>
      </c>
      <c r="T675" s="762" t="str">
        <f t="shared" si="275"/>
        <v/>
      </c>
      <c r="U675" s="762" t="str">
        <f t="shared" si="284"/>
        <v/>
      </c>
      <c r="V675" s="762" t="str">
        <f t="shared" si="276"/>
        <v/>
      </c>
      <c r="W675" s="762" t="str">
        <f t="shared" si="269"/>
        <v/>
      </c>
      <c r="X675" s="833" t="str">
        <f t="shared" si="285"/>
        <v/>
      </c>
      <c r="Y675" s="762" t="str">
        <f t="shared" si="277"/>
        <v/>
      </c>
      <c r="Z675" s="762" t="str">
        <f t="shared" si="278"/>
        <v/>
      </c>
      <c r="AA675" s="762" t="str">
        <f t="shared" si="270"/>
        <v/>
      </c>
      <c r="AB675" s="762" t="str">
        <f t="shared" si="271"/>
        <v/>
      </c>
      <c r="AC675" s="762" t="str">
        <f t="shared" si="279"/>
        <v/>
      </c>
    </row>
    <row r="676" spans="1:29" hidden="1">
      <c r="A676" s="765"/>
      <c r="B676" s="765"/>
      <c r="C676" s="810"/>
      <c r="D676" s="763"/>
      <c r="E676" s="763"/>
      <c r="F676" s="763"/>
      <c r="G676" s="763"/>
      <c r="H676" s="807" t="str">
        <f t="shared" si="266"/>
        <v/>
      </c>
      <c r="I676" s="761"/>
      <c r="J676" s="808" t="str">
        <f t="shared" si="280"/>
        <v/>
      </c>
      <c r="K676" s="808" t="str">
        <f t="shared" si="281"/>
        <v/>
      </c>
      <c r="L676" s="761"/>
      <c r="M676" s="760" t="str">
        <f t="shared" si="268"/>
        <v/>
      </c>
      <c r="N676" s="760" t="str">
        <f t="shared" si="272"/>
        <v/>
      </c>
      <c r="O676" s="762" t="str">
        <f t="shared" si="273"/>
        <v/>
      </c>
      <c r="P676" s="762" t="str">
        <f t="shared" si="282"/>
        <v/>
      </c>
      <c r="Q676" s="762" t="str">
        <f t="shared" si="267"/>
        <v/>
      </c>
      <c r="R676" s="762" t="str">
        <f t="shared" si="283"/>
        <v/>
      </c>
      <c r="S676" s="762" t="str">
        <f t="shared" si="274"/>
        <v/>
      </c>
      <c r="T676" s="762" t="str">
        <f t="shared" si="275"/>
        <v/>
      </c>
      <c r="U676" s="762" t="str">
        <f t="shared" si="284"/>
        <v/>
      </c>
      <c r="V676" s="762" t="str">
        <f t="shared" si="276"/>
        <v/>
      </c>
      <c r="W676" s="762" t="str">
        <f t="shared" si="269"/>
        <v/>
      </c>
      <c r="X676" s="833" t="str">
        <f t="shared" si="285"/>
        <v/>
      </c>
      <c r="Y676" s="762" t="str">
        <f t="shared" si="277"/>
        <v/>
      </c>
      <c r="Z676" s="762" t="str">
        <f t="shared" si="278"/>
        <v/>
      </c>
      <c r="AA676" s="762" t="str">
        <f t="shared" si="270"/>
        <v/>
      </c>
      <c r="AB676" s="762" t="str">
        <f t="shared" si="271"/>
        <v/>
      </c>
      <c r="AC676" s="762" t="str">
        <f t="shared" si="279"/>
        <v/>
      </c>
    </row>
    <row r="677" spans="1:29" hidden="1">
      <c r="A677" s="765"/>
      <c r="B677" s="765"/>
      <c r="C677" s="810"/>
      <c r="D677" s="763"/>
      <c r="E677" s="763"/>
      <c r="F677" s="763"/>
      <c r="G677" s="763"/>
      <c r="H677" s="807" t="str">
        <f t="shared" si="266"/>
        <v/>
      </c>
      <c r="I677" s="761"/>
      <c r="J677" s="808" t="str">
        <f t="shared" si="280"/>
        <v/>
      </c>
      <c r="K677" s="808" t="str">
        <f t="shared" si="281"/>
        <v/>
      </c>
      <c r="L677" s="761"/>
      <c r="M677" s="760" t="str">
        <f t="shared" si="268"/>
        <v/>
      </c>
      <c r="N677" s="760" t="str">
        <f t="shared" si="272"/>
        <v/>
      </c>
      <c r="O677" s="762" t="str">
        <f t="shared" si="273"/>
        <v/>
      </c>
      <c r="P677" s="762" t="str">
        <f t="shared" si="282"/>
        <v/>
      </c>
      <c r="Q677" s="762" t="str">
        <f t="shared" si="267"/>
        <v/>
      </c>
      <c r="R677" s="762" t="str">
        <f t="shared" si="283"/>
        <v/>
      </c>
      <c r="S677" s="762" t="str">
        <f t="shared" si="274"/>
        <v/>
      </c>
      <c r="T677" s="762" t="str">
        <f t="shared" si="275"/>
        <v/>
      </c>
      <c r="U677" s="762" t="str">
        <f t="shared" si="284"/>
        <v/>
      </c>
      <c r="V677" s="762" t="str">
        <f t="shared" si="276"/>
        <v/>
      </c>
      <c r="W677" s="762" t="str">
        <f t="shared" si="269"/>
        <v/>
      </c>
      <c r="X677" s="833" t="str">
        <f t="shared" si="285"/>
        <v/>
      </c>
      <c r="Y677" s="762" t="str">
        <f t="shared" si="277"/>
        <v/>
      </c>
      <c r="Z677" s="762" t="str">
        <f t="shared" si="278"/>
        <v/>
      </c>
      <c r="AA677" s="762" t="str">
        <f t="shared" si="270"/>
        <v/>
      </c>
      <c r="AB677" s="762" t="str">
        <f t="shared" si="271"/>
        <v/>
      </c>
      <c r="AC677" s="762" t="str">
        <f t="shared" si="279"/>
        <v/>
      </c>
    </row>
    <row r="678" spans="1:29" hidden="1">
      <c r="A678" s="765"/>
      <c r="B678" s="765"/>
      <c r="C678" s="810"/>
      <c r="D678" s="763"/>
      <c r="E678" s="763"/>
      <c r="F678" s="763"/>
      <c r="G678" s="763"/>
      <c r="H678" s="807" t="str">
        <f t="shared" si="266"/>
        <v/>
      </c>
      <c r="I678" s="761"/>
      <c r="J678" s="808" t="str">
        <f t="shared" si="280"/>
        <v/>
      </c>
      <c r="K678" s="808" t="str">
        <f t="shared" si="281"/>
        <v/>
      </c>
      <c r="L678" s="761"/>
      <c r="M678" s="760" t="str">
        <f t="shared" si="268"/>
        <v/>
      </c>
      <c r="N678" s="760" t="str">
        <f t="shared" si="272"/>
        <v/>
      </c>
      <c r="O678" s="762" t="str">
        <f t="shared" si="273"/>
        <v/>
      </c>
      <c r="P678" s="762" t="str">
        <f t="shared" si="282"/>
        <v/>
      </c>
      <c r="Q678" s="762" t="str">
        <f t="shared" si="267"/>
        <v/>
      </c>
      <c r="R678" s="762" t="str">
        <f t="shared" si="283"/>
        <v/>
      </c>
      <c r="S678" s="762" t="str">
        <f t="shared" si="274"/>
        <v/>
      </c>
      <c r="T678" s="762" t="str">
        <f t="shared" si="275"/>
        <v/>
      </c>
      <c r="U678" s="762" t="str">
        <f t="shared" si="284"/>
        <v/>
      </c>
      <c r="V678" s="762" t="str">
        <f t="shared" si="276"/>
        <v/>
      </c>
      <c r="W678" s="762" t="str">
        <f t="shared" si="269"/>
        <v/>
      </c>
      <c r="X678" s="833" t="str">
        <f t="shared" si="285"/>
        <v/>
      </c>
      <c r="Y678" s="762" t="str">
        <f t="shared" si="277"/>
        <v/>
      </c>
      <c r="Z678" s="762" t="str">
        <f t="shared" si="278"/>
        <v/>
      </c>
      <c r="AA678" s="762" t="str">
        <f t="shared" si="270"/>
        <v/>
      </c>
      <c r="AB678" s="762" t="str">
        <f t="shared" si="271"/>
        <v/>
      </c>
      <c r="AC678" s="762" t="str">
        <f t="shared" si="279"/>
        <v/>
      </c>
    </row>
    <row r="679" spans="1:29" hidden="1">
      <c r="A679" s="765"/>
      <c r="B679" s="765"/>
      <c r="C679" s="810"/>
      <c r="D679" s="763"/>
      <c r="E679" s="763"/>
      <c r="F679" s="763"/>
      <c r="G679" s="763"/>
      <c r="H679" s="807" t="str">
        <f t="shared" si="266"/>
        <v/>
      </c>
      <c r="I679" s="761"/>
      <c r="J679" s="808" t="str">
        <f t="shared" si="280"/>
        <v/>
      </c>
      <c r="K679" s="808" t="str">
        <f t="shared" si="281"/>
        <v/>
      </c>
      <c r="L679" s="761"/>
      <c r="M679" s="760" t="str">
        <f t="shared" si="268"/>
        <v/>
      </c>
      <c r="N679" s="760" t="str">
        <f t="shared" si="272"/>
        <v/>
      </c>
      <c r="O679" s="762" t="str">
        <f t="shared" si="273"/>
        <v/>
      </c>
      <c r="P679" s="762" t="str">
        <f t="shared" si="282"/>
        <v/>
      </c>
      <c r="Q679" s="762" t="str">
        <f t="shared" si="267"/>
        <v/>
      </c>
      <c r="R679" s="762" t="str">
        <f t="shared" si="283"/>
        <v/>
      </c>
      <c r="S679" s="762" t="str">
        <f t="shared" si="274"/>
        <v/>
      </c>
      <c r="T679" s="762" t="str">
        <f t="shared" si="275"/>
        <v/>
      </c>
      <c r="U679" s="762" t="str">
        <f t="shared" si="284"/>
        <v/>
      </c>
      <c r="V679" s="762" t="str">
        <f t="shared" si="276"/>
        <v/>
      </c>
      <c r="W679" s="762" t="str">
        <f t="shared" si="269"/>
        <v/>
      </c>
      <c r="X679" s="833" t="str">
        <f t="shared" si="285"/>
        <v/>
      </c>
      <c r="Y679" s="762" t="str">
        <f t="shared" si="277"/>
        <v/>
      </c>
      <c r="Z679" s="762" t="str">
        <f t="shared" si="278"/>
        <v/>
      </c>
      <c r="AA679" s="762" t="str">
        <f t="shared" si="270"/>
        <v/>
      </c>
      <c r="AB679" s="762" t="str">
        <f t="shared" si="271"/>
        <v/>
      </c>
      <c r="AC679" s="762" t="str">
        <f t="shared" si="279"/>
        <v/>
      </c>
    </row>
    <row r="680" spans="1:29" hidden="1">
      <c r="A680" s="765"/>
      <c r="B680" s="765"/>
      <c r="C680" s="810"/>
      <c r="D680" s="763"/>
      <c r="E680" s="763"/>
      <c r="F680" s="763"/>
      <c r="G680" s="763"/>
      <c r="H680" s="807" t="str">
        <f t="shared" si="266"/>
        <v/>
      </c>
      <c r="I680" s="761"/>
      <c r="J680" s="808" t="str">
        <f t="shared" si="280"/>
        <v/>
      </c>
      <c r="K680" s="808" t="str">
        <f t="shared" si="281"/>
        <v/>
      </c>
      <c r="L680" s="761"/>
      <c r="M680" s="760" t="str">
        <f t="shared" si="268"/>
        <v/>
      </c>
      <c r="N680" s="760" t="str">
        <f t="shared" si="272"/>
        <v/>
      </c>
      <c r="O680" s="762" t="str">
        <f t="shared" si="273"/>
        <v/>
      </c>
      <c r="P680" s="762" t="str">
        <f t="shared" si="282"/>
        <v/>
      </c>
      <c r="Q680" s="762" t="str">
        <f t="shared" si="267"/>
        <v/>
      </c>
      <c r="R680" s="762" t="str">
        <f t="shared" si="283"/>
        <v/>
      </c>
      <c r="S680" s="762" t="str">
        <f t="shared" si="274"/>
        <v/>
      </c>
      <c r="T680" s="762" t="str">
        <f t="shared" si="275"/>
        <v/>
      </c>
      <c r="U680" s="762" t="str">
        <f t="shared" si="284"/>
        <v/>
      </c>
      <c r="V680" s="762" t="str">
        <f t="shared" si="276"/>
        <v/>
      </c>
      <c r="W680" s="762" t="str">
        <f t="shared" si="269"/>
        <v/>
      </c>
      <c r="X680" s="833" t="str">
        <f t="shared" si="285"/>
        <v/>
      </c>
      <c r="Y680" s="762" t="str">
        <f t="shared" si="277"/>
        <v/>
      </c>
      <c r="Z680" s="762" t="str">
        <f t="shared" si="278"/>
        <v/>
      </c>
      <c r="AA680" s="762" t="str">
        <f t="shared" si="270"/>
        <v/>
      </c>
      <c r="AB680" s="762" t="str">
        <f t="shared" si="271"/>
        <v/>
      </c>
      <c r="AC680" s="762" t="str">
        <f t="shared" si="279"/>
        <v/>
      </c>
    </row>
    <row r="681" spans="1:29" hidden="1">
      <c r="A681" s="765"/>
      <c r="B681" s="765"/>
      <c r="C681" s="810"/>
      <c r="D681" s="763"/>
      <c r="E681" s="763"/>
      <c r="F681" s="763"/>
      <c r="G681" s="763"/>
      <c r="H681" s="807" t="str">
        <f t="shared" si="266"/>
        <v/>
      </c>
      <c r="I681" s="761"/>
      <c r="J681" s="808" t="str">
        <f t="shared" si="280"/>
        <v/>
      </c>
      <c r="K681" s="808" t="str">
        <f t="shared" si="281"/>
        <v/>
      </c>
      <c r="L681" s="761"/>
      <c r="M681" s="760" t="str">
        <f t="shared" si="268"/>
        <v/>
      </c>
      <c r="N681" s="760" t="str">
        <f t="shared" si="272"/>
        <v/>
      </c>
      <c r="O681" s="762" t="str">
        <f t="shared" si="273"/>
        <v/>
      </c>
      <c r="P681" s="762" t="str">
        <f t="shared" si="282"/>
        <v/>
      </c>
      <c r="Q681" s="762" t="str">
        <f t="shared" si="267"/>
        <v/>
      </c>
      <c r="R681" s="762" t="str">
        <f t="shared" si="283"/>
        <v/>
      </c>
      <c r="S681" s="762" t="str">
        <f t="shared" si="274"/>
        <v/>
      </c>
      <c r="T681" s="762" t="str">
        <f t="shared" si="275"/>
        <v/>
      </c>
      <c r="U681" s="762" t="str">
        <f t="shared" si="284"/>
        <v/>
      </c>
      <c r="V681" s="762" t="str">
        <f t="shared" si="276"/>
        <v/>
      </c>
      <c r="W681" s="762" t="str">
        <f t="shared" si="269"/>
        <v/>
      </c>
      <c r="X681" s="833" t="str">
        <f t="shared" si="285"/>
        <v/>
      </c>
      <c r="Y681" s="762" t="str">
        <f t="shared" si="277"/>
        <v/>
      </c>
      <c r="Z681" s="762" t="str">
        <f t="shared" si="278"/>
        <v/>
      </c>
      <c r="AA681" s="762" t="str">
        <f t="shared" si="270"/>
        <v/>
      </c>
      <c r="AB681" s="762" t="str">
        <f t="shared" si="271"/>
        <v/>
      </c>
      <c r="AC681" s="762" t="str">
        <f t="shared" si="279"/>
        <v/>
      </c>
    </row>
    <row r="682" spans="1:29" hidden="1">
      <c r="A682" s="765"/>
      <c r="B682" s="765"/>
      <c r="C682" s="810"/>
      <c r="D682" s="763"/>
      <c r="E682" s="763"/>
      <c r="F682" s="763"/>
      <c r="G682" s="763"/>
      <c r="H682" s="807" t="str">
        <f t="shared" si="266"/>
        <v/>
      </c>
      <c r="I682" s="761"/>
      <c r="J682" s="808" t="str">
        <f t="shared" si="280"/>
        <v/>
      </c>
      <c r="K682" s="808" t="str">
        <f t="shared" si="281"/>
        <v/>
      </c>
      <c r="L682" s="761"/>
      <c r="M682" s="760" t="str">
        <f t="shared" si="268"/>
        <v/>
      </c>
      <c r="N682" s="760" t="str">
        <f t="shared" si="272"/>
        <v/>
      </c>
      <c r="O682" s="762" t="str">
        <f t="shared" si="273"/>
        <v/>
      </c>
      <c r="P682" s="762" t="str">
        <f t="shared" si="282"/>
        <v/>
      </c>
      <c r="Q682" s="762" t="str">
        <f t="shared" si="267"/>
        <v/>
      </c>
      <c r="R682" s="762" t="str">
        <f t="shared" si="283"/>
        <v/>
      </c>
      <c r="S682" s="762" t="str">
        <f t="shared" si="274"/>
        <v/>
      </c>
      <c r="T682" s="762" t="str">
        <f t="shared" si="275"/>
        <v/>
      </c>
      <c r="U682" s="762" t="str">
        <f t="shared" si="284"/>
        <v/>
      </c>
      <c r="V682" s="762" t="str">
        <f t="shared" si="276"/>
        <v/>
      </c>
      <c r="W682" s="762" t="str">
        <f t="shared" si="269"/>
        <v/>
      </c>
      <c r="X682" s="833" t="str">
        <f t="shared" si="285"/>
        <v/>
      </c>
      <c r="Y682" s="762" t="str">
        <f t="shared" si="277"/>
        <v/>
      </c>
      <c r="Z682" s="762" t="str">
        <f t="shared" si="278"/>
        <v/>
      </c>
      <c r="AA682" s="762" t="str">
        <f t="shared" si="270"/>
        <v/>
      </c>
      <c r="AB682" s="762" t="str">
        <f t="shared" si="271"/>
        <v/>
      </c>
      <c r="AC682" s="762" t="str">
        <f t="shared" si="279"/>
        <v/>
      </c>
    </row>
    <row r="683" spans="1:29" hidden="1">
      <c r="A683" s="765"/>
      <c r="B683" s="765"/>
      <c r="C683" s="810"/>
      <c r="D683" s="763"/>
      <c r="E683" s="763"/>
      <c r="F683" s="763"/>
      <c r="G683" s="763"/>
      <c r="H683" s="807" t="str">
        <f t="shared" si="266"/>
        <v/>
      </c>
      <c r="I683" s="761"/>
      <c r="J683" s="808" t="str">
        <f t="shared" si="280"/>
        <v/>
      </c>
      <c r="K683" s="808" t="str">
        <f t="shared" si="281"/>
        <v/>
      </c>
      <c r="L683" s="761"/>
      <c r="M683" s="760" t="str">
        <f t="shared" si="268"/>
        <v/>
      </c>
      <c r="N683" s="760" t="str">
        <f t="shared" si="272"/>
        <v/>
      </c>
      <c r="O683" s="762" t="str">
        <f t="shared" si="273"/>
        <v/>
      </c>
      <c r="P683" s="762" t="str">
        <f t="shared" si="282"/>
        <v/>
      </c>
      <c r="Q683" s="762" t="str">
        <f t="shared" si="267"/>
        <v/>
      </c>
      <c r="R683" s="762" t="str">
        <f t="shared" si="283"/>
        <v/>
      </c>
      <c r="S683" s="762" t="str">
        <f t="shared" si="274"/>
        <v/>
      </c>
      <c r="T683" s="762" t="str">
        <f t="shared" si="275"/>
        <v/>
      </c>
      <c r="U683" s="762" t="str">
        <f t="shared" si="284"/>
        <v/>
      </c>
      <c r="V683" s="762" t="str">
        <f t="shared" si="276"/>
        <v/>
      </c>
      <c r="W683" s="762" t="str">
        <f t="shared" si="269"/>
        <v/>
      </c>
      <c r="X683" s="833" t="str">
        <f t="shared" si="285"/>
        <v/>
      </c>
      <c r="Y683" s="762" t="str">
        <f t="shared" si="277"/>
        <v/>
      </c>
      <c r="Z683" s="762" t="str">
        <f t="shared" si="278"/>
        <v/>
      </c>
      <c r="AA683" s="762" t="str">
        <f t="shared" si="270"/>
        <v/>
      </c>
      <c r="AB683" s="762" t="str">
        <f t="shared" si="271"/>
        <v/>
      </c>
      <c r="AC683" s="762" t="str">
        <f t="shared" si="279"/>
        <v/>
      </c>
    </row>
    <row r="684" spans="1:29" hidden="1">
      <c r="A684" s="765"/>
      <c r="B684" s="765"/>
      <c r="C684" s="810"/>
      <c r="D684" s="763"/>
      <c r="E684" s="763"/>
      <c r="F684" s="763"/>
      <c r="G684" s="763"/>
      <c r="H684" s="807" t="str">
        <f t="shared" si="266"/>
        <v/>
      </c>
      <c r="I684" s="761"/>
      <c r="J684" s="808" t="str">
        <f t="shared" si="280"/>
        <v/>
      </c>
      <c r="K684" s="808" t="str">
        <f t="shared" si="281"/>
        <v/>
      </c>
      <c r="L684" s="761"/>
      <c r="M684" s="760" t="str">
        <f t="shared" si="268"/>
        <v/>
      </c>
      <c r="N684" s="760" t="str">
        <f t="shared" si="272"/>
        <v/>
      </c>
      <c r="O684" s="762" t="str">
        <f t="shared" si="273"/>
        <v/>
      </c>
      <c r="P684" s="762" t="str">
        <f t="shared" si="282"/>
        <v/>
      </c>
      <c r="Q684" s="762" t="str">
        <f t="shared" si="267"/>
        <v/>
      </c>
      <c r="R684" s="762" t="str">
        <f t="shared" si="283"/>
        <v/>
      </c>
      <c r="S684" s="762" t="str">
        <f t="shared" si="274"/>
        <v/>
      </c>
      <c r="T684" s="762" t="str">
        <f t="shared" si="275"/>
        <v/>
      </c>
      <c r="U684" s="762" t="str">
        <f t="shared" si="284"/>
        <v/>
      </c>
      <c r="V684" s="762" t="str">
        <f t="shared" si="276"/>
        <v/>
      </c>
      <c r="W684" s="762" t="str">
        <f t="shared" si="269"/>
        <v/>
      </c>
      <c r="X684" s="833" t="str">
        <f t="shared" si="285"/>
        <v/>
      </c>
      <c r="Y684" s="762" t="str">
        <f t="shared" si="277"/>
        <v/>
      </c>
      <c r="Z684" s="762" t="str">
        <f t="shared" si="278"/>
        <v/>
      </c>
      <c r="AA684" s="762" t="str">
        <f t="shared" si="270"/>
        <v/>
      </c>
      <c r="AB684" s="762" t="str">
        <f t="shared" si="271"/>
        <v/>
      </c>
      <c r="AC684" s="762" t="str">
        <f t="shared" si="279"/>
        <v/>
      </c>
    </row>
    <row r="685" spans="1:29" hidden="1">
      <c r="A685" s="765"/>
      <c r="B685" s="765"/>
      <c r="C685" s="810"/>
      <c r="D685" s="763"/>
      <c r="E685" s="763"/>
      <c r="F685" s="763"/>
      <c r="G685" s="763"/>
      <c r="H685" s="807" t="str">
        <f t="shared" si="266"/>
        <v/>
      </c>
      <c r="I685" s="761"/>
      <c r="J685" s="808" t="str">
        <f t="shared" si="280"/>
        <v/>
      </c>
      <c r="K685" s="808" t="str">
        <f t="shared" si="281"/>
        <v/>
      </c>
      <c r="L685" s="761"/>
      <c r="M685" s="760" t="str">
        <f t="shared" si="268"/>
        <v/>
      </c>
      <c r="N685" s="760" t="str">
        <f t="shared" si="272"/>
        <v/>
      </c>
      <c r="O685" s="762" t="str">
        <f t="shared" si="273"/>
        <v/>
      </c>
      <c r="P685" s="762" t="str">
        <f t="shared" si="282"/>
        <v/>
      </c>
      <c r="Q685" s="762" t="str">
        <f t="shared" si="267"/>
        <v/>
      </c>
      <c r="R685" s="762" t="str">
        <f t="shared" si="283"/>
        <v/>
      </c>
      <c r="S685" s="762" t="str">
        <f t="shared" si="274"/>
        <v/>
      </c>
      <c r="T685" s="762" t="str">
        <f t="shared" si="275"/>
        <v/>
      </c>
      <c r="U685" s="762" t="str">
        <f t="shared" si="284"/>
        <v/>
      </c>
      <c r="V685" s="762" t="str">
        <f t="shared" si="276"/>
        <v/>
      </c>
      <c r="W685" s="762" t="str">
        <f t="shared" si="269"/>
        <v/>
      </c>
      <c r="X685" s="833" t="str">
        <f t="shared" si="285"/>
        <v/>
      </c>
      <c r="Y685" s="762" t="str">
        <f t="shared" si="277"/>
        <v/>
      </c>
      <c r="Z685" s="762" t="str">
        <f t="shared" si="278"/>
        <v/>
      </c>
      <c r="AA685" s="762" t="str">
        <f t="shared" si="270"/>
        <v/>
      </c>
      <c r="AB685" s="762" t="str">
        <f t="shared" si="271"/>
        <v/>
      </c>
      <c r="AC685" s="762" t="str">
        <f t="shared" si="279"/>
        <v/>
      </c>
    </row>
    <row r="686" spans="1:29" hidden="1">
      <c r="A686" s="765"/>
      <c r="B686" s="765"/>
      <c r="C686" s="810"/>
      <c r="D686" s="763"/>
      <c r="E686" s="763"/>
      <c r="F686" s="763"/>
      <c r="G686" s="763"/>
      <c r="H686" s="807" t="str">
        <f t="shared" si="266"/>
        <v/>
      </c>
      <c r="I686" s="761"/>
      <c r="J686" s="808" t="str">
        <f t="shared" si="280"/>
        <v/>
      </c>
      <c r="K686" s="808" t="str">
        <f t="shared" si="281"/>
        <v/>
      </c>
      <c r="L686" s="761"/>
      <c r="M686" s="760" t="str">
        <f t="shared" si="268"/>
        <v/>
      </c>
      <c r="N686" s="760" t="str">
        <f t="shared" si="272"/>
        <v/>
      </c>
      <c r="O686" s="762" t="str">
        <f t="shared" si="273"/>
        <v/>
      </c>
      <c r="P686" s="762" t="str">
        <f t="shared" si="282"/>
        <v/>
      </c>
      <c r="Q686" s="762" t="str">
        <f t="shared" si="267"/>
        <v/>
      </c>
      <c r="R686" s="762" t="str">
        <f t="shared" si="283"/>
        <v/>
      </c>
      <c r="S686" s="762" t="str">
        <f t="shared" si="274"/>
        <v/>
      </c>
      <c r="T686" s="762" t="str">
        <f t="shared" si="275"/>
        <v/>
      </c>
      <c r="U686" s="762" t="str">
        <f t="shared" si="284"/>
        <v/>
      </c>
      <c r="V686" s="762" t="str">
        <f t="shared" si="276"/>
        <v/>
      </c>
      <c r="W686" s="762" t="str">
        <f t="shared" si="269"/>
        <v/>
      </c>
      <c r="X686" s="833" t="str">
        <f t="shared" si="285"/>
        <v/>
      </c>
      <c r="Y686" s="762" t="str">
        <f t="shared" si="277"/>
        <v/>
      </c>
      <c r="Z686" s="762" t="str">
        <f t="shared" si="278"/>
        <v/>
      </c>
      <c r="AA686" s="762" t="str">
        <f t="shared" si="270"/>
        <v/>
      </c>
      <c r="AB686" s="762" t="str">
        <f t="shared" si="271"/>
        <v/>
      </c>
      <c r="AC686" s="762" t="str">
        <f t="shared" si="279"/>
        <v/>
      </c>
    </row>
    <row r="687" spans="1:29" hidden="1">
      <c r="A687" s="765"/>
      <c r="B687" s="765"/>
      <c r="C687" s="810"/>
      <c r="D687" s="763"/>
      <c r="E687" s="763"/>
      <c r="F687" s="763"/>
      <c r="G687" s="763"/>
      <c r="H687" s="807" t="str">
        <f t="shared" si="266"/>
        <v/>
      </c>
      <c r="I687" s="761"/>
      <c r="J687" s="808" t="str">
        <f t="shared" si="280"/>
        <v/>
      </c>
      <c r="K687" s="808" t="str">
        <f t="shared" si="281"/>
        <v/>
      </c>
      <c r="L687" s="761"/>
      <c r="M687" s="760" t="str">
        <f t="shared" si="268"/>
        <v/>
      </c>
      <c r="N687" s="760" t="str">
        <f t="shared" si="272"/>
        <v/>
      </c>
      <c r="O687" s="762" t="str">
        <f t="shared" si="273"/>
        <v/>
      </c>
      <c r="P687" s="762" t="str">
        <f t="shared" si="282"/>
        <v/>
      </c>
      <c r="Q687" s="762" t="str">
        <f t="shared" si="267"/>
        <v/>
      </c>
      <c r="R687" s="762" t="str">
        <f t="shared" si="283"/>
        <v/>
      </c>
      <c r="S687" s="762" t="str">
        <f t="shared" si="274"/>
        <v/>
      </c>
      <c r="T687" s="762" t="str">
        <f t="shared" si="275"/>
        <v/>
      </c>
      <c r="U687" s="762" t="str">
        <f t="shared" si="284"/>
        <v/>
      </c>
      <c r="V687" s="762" t="str">
        <f t="shared" si="276"/>
        <v/>
      </c>
      <c r="W687" s="762" t="str">
        <f t="shared" si="269"/>
        <v/>
      </c>
      <c r="X687" s="833" t="str">
        <f t="shared" si="285"/>
        <v/>
      </c>
      <c r="Y687" s="762" t="str">
        <f t="shared" si="277"/>
        <v/>
      </c>
      <c r="Z687" s="762" t="str">
        <f t="shared" si="278"/>
        <v/>
      </c>
      <c r="AA687" s="762" t="str">
        <f t="shared" si="270"/>
        <v/>
      </c>
      <c r="AB687" s="762" t="str">
        <f t="shared" si="271"/>
        <v/>
      </c>
      <c r="AC687" s="762" t="str">
        <f t="shared" si="279"/>
        <v/>
      </c>
    </row>
    <row r="688" spans="1:29" hidden="1">
      <c r="A688" s="765"/>
      <c r="B688" s="765"/>
      <c r="C688" s="810"/>
      <c r="D688" s="763"/>
      <c r="E688" s="763"/>
      <c r="F688" s="763"/>
      <c r="G688" s="763"/>
      <c r="H688" s="807" t="str">
        <f t="shared" si="266"/>
        <v/>
      </c>
      <c r="I688" s="761"/>
      <c r="J688" s="808" t="str">
        <f t="shared" si="280"/>
        <v/>
      </c>
      <c r="K688" s="808" t="str">
        <f t="shared" si="281"/>
        <v/>
      </c>
      <c r="L688" s="761"/>
      <c r="M688" s="760" t="str">
        <f t="shared" si="268"/>
        <v/>
      </c>
      <c r="N688" s="760" t="str">
        <f t="shared" si="272"/>
        <v/>
      </c>
      <c r="O688" s="762" t="str">
        <f t="shared" si="273"/>
        <v/>
      </c>
      <c r="P688" s="762" t="str">
        <f t="shared" si="282"/>
        <v/>
      </c>
      <c r="Q688" s="762" t="str">
        <f t="shared" si="267"/>
        <v/>
      </c>
      <c r="R688" s="762" t="str">
        <f t="shared" si="283"/>
        <v/>
      </c>
      <c r="S688" s="762" t="str">
        <f t="shared" si="274"/>
        <v/>
      </c>
      <c r="T688" s="762" t="str">
        <f t="shared" si="275"/>
        <v/>
      </c>
      <c r="U688" s="762" t="str">
        <f t="shared" si="284"/>
        <v/>
      </c>
      <c r="V688" s="762" t="str">
        <f t="shared" si="276"/>
        <v/>
      </c>
      <c r="W688" s="762" t="str">
        <f t="shared" si="269"/>
        <v/>
      </c>
      <c r="X688" s="833" t="str">
        <f t="shared" si="285"/>
        <v/>
      </c>
      <c r="Y688" s="762" t="str">
        <f t="shared" si="277"/>
        <v/>
      </c>
      <c r="Z688" s="762" t="str">
        <f t="shared" si="278"/>
        <v/>
      </c>
      <c r="AA688" s="762" t="str">
        <f t="shared" si="270"/>
        <v/>
      </c>
      <c r="AB688" s="762" t="str">
        <f t="shared" si="271"/>
        <v/>
      </c>
      <c r="AC688" s="762" t="str">
        <f t="shared" si="279"/>
        <v/>
      </c>
    </row>
    <row r="689" spans="1:29" hidden="1">
      <c r="A689" s="765"/>
      <c r="B689" s="765"/>
      <c r="C689" s="810"/>
      <c r="D689" s="763"/>
      <c r="E689" s="763"/>
      <c r="F689" s="763"/>
      <c r="G689" s="763"/>
      <c r="H689" s="807" t="str">
        <f t="shared" si="266"/>
        <v/>
      </c>
      <c r="I689" s="761"/>
      <c r="J689" s="808" t="str">
        <f t="shared" si="280"/>
        <v/>
      </c>
      <c r="K689" s="808" t="str">
        <f t="shared" si="281"/>
        <v/>
      </c>
      <c r="L689" s="761"/>
      <c r="M689" s="760" t="str">
        <f t="shared" si="268"/>
        <v/>
      </c>
      <c r="N689" s="760" t="str">
        <f t="shared" si="272"/>
        <v/>
      </c>
      <c r="O689" s="762" t="str">
        <f t="shared" si="273"/>
        <v/>
      </c>
      <c r="P689" s="762" t="str">
        <f t="shared" si="282"/>
        <v/>
      </c>
      <c r="Q689" s="762" t="str">
        <f t="shared" si="267"/>
        <v/>
      </c>
      <c r="R689" s="762" t="str">
        <f t="shared" si="283"/>
        <v/>
      </c>
      <c r="S689" s="762" t="str">
        <f t="shared" si="274"/>
        <v/>
      </c>
      <c r="T689" s="762" t="str">
        <f t="shared" si="275"/>
        <v/>
      </c>
      <c r="U689" s="762" t="str">
        <f t="shared" si="284"/>
        <v/>
      </c>
      <c r="V689" s="762" t="str">
        <f t="shared" si="276"/>
        <v/>
      </c>
      <c r="W689" s="762" t="str">
        <f t="shared" si="269"/>
        <v/>
      </c>
      <c r="X689" s="833" t="str">
        <f t="shared" si="285"/>
        <v/>
      </c>
      <c r="Y689" s="762" t="str">
        <f t="shared" si="277"/>
        <v/>
      </c>
      <c r="Z689" s="762" t="str">
        <f t="shared" si="278"/>
        <v/>
      </c>
      <c r="AA689" s="762" t="str">
        <f t="shared" si="270"/>
        <v/>
      </c>
      <c r="AB689" s="762" t="str">
        <f t="shared" si="271"/>
        <v/>
      </c>
      <c r="AC689" s="762" t="str">
        <f t="shared" si="279"/>
        <v/>
      </c>
    </row>
    <row r="690" spans="1:29" hidden="1">
      <c r="A690" s="765"/>
      <c r="B690" s="765"/>
      <c r="C690" s="810"/>
      <c r="D690" s="763"/>
      <c r="E690" s="763"/>
      <c r="F690" s="763"/>
      <c r="G690" s="763"/>
      <c r="H690" s="807" t="str">
        <f t="shared" si="266"/>
        <v/>
      </c>
      <c r="I690" s="761"/>
      <c r="J690" s="808" t="str">
        <f t="shared" si="280"/>
        <v/>
      </c>
      <c r="K690" s="808" t="str">
        <f t="shared" si="281"/>
        <v/>
      </c>
      <c r="L690" s="761"/>
      <c r="M690" s="760" t="str">
        <f t="shared" si="268"/>
        <v/>
      </c>
      <c r="N690" s="760" t="str">
        <f t="shared" si="272"/>
        <v/>
      </c>
      <c r="O690" s="762" t="str">
        <f t="shared" si="273"/>
        <v/>
      </c>
      <c r="P690" s="762" t="str">
        <f t="shared" si="282"/>
        <v/>
      </c>
      <c r="Q690" s="762" t="str">
        <f t="shared" si="267"/>
        <v/>
      </c>
      <c r="R690" s="762" t="str">
        <f t="shared" si="283"/>
        <v/>
      </c>
      <c r="S690" s="762" t="str">
        <f t="shared" si="274"/>
        <v/>
      </c>
      <c r="T690" s="762" t="str">
        <f t="shared" si="275"/>
        <v/>
      </c>
      <c r="U690" s="762" t="str">
        <f t="shared" si="284"/>
        <v/>
      </c>
      <c r="V690" s="762" t="str">
        <f t="shared" si="276"/>
        <v/>
      </c>
      <c r="W690" s="762" t="str">
        <f t="shared" si="269"/>
        <v/>
      </c>
      <c r="X690" s="833" t="str">
        <f t="shared" si="285"/>
        <v/>
      </c>
      <c r="Y690" s="762" t="str">
        <f t="shared" si="277"/>
        <v/>
      </c>
      <c r="Z690" s="762" t="str">
        <f t="shared" si="278"/>
        <v/>
      </c>
      <c r="AA690" s="762" t="str">
        <f t="shared" si="270"/>
        <v/>
      </c>
      <c r="AB690" s="762" t="str">
        <f t="shared" si="271"/>
        <v/>
      </c>
      <c r="AC690" s="762" t="str">
        <f t="shared" si="279"/>
        <v/>
      </c>
    </row>
    <row r="691" spans="1:29" hidden="1">
      <c r="A691" s="765"/>
      <c r="B691" s="765"/>
      <c r="C691" s="810"/>
      <c r="D691" s="763"/>
      <c r="E691" s="763"/>
      <c r="F691" s="763"/>
      <c r="G691" s="763"/>
      <c r="H691" s="807" t="str">
        <f t="shared" si="266"/>
        <v/>
      </c>
      <c r="I691" s="761"/>
      <c r="J691" s="808" t="str">
        <f t="shared" si="280"/>
        <v/>
      </c>
      <c r="K691" s="808" t="str">
        <f t="shared" si="281"/>
        <v/>
      </c>
      <c r="L691" s="761"/>
      <c r="M691" s="760" t="str">
        <f t="shared" si="268"/>
        <v/>
      </c>
      <c r="N691" s="760" t="str">
        <f t="shared" si="272"/>
        <v/>
      </c>
      <c r="O691" s="762" t="str">
        <f t="shared" si="273"/>
        <v/>
      </c>
      <c r="P691" s="762" t="str">
        <f t="shared" si="282"/>
        <v/>
      </c>
      <c r="Q691" s="762" t="str">
        <f t="shared" si="267"/>
        <v/>
      </c>
      <c r="R691" s="762" t="str">
        <f t="shared" si="283"/>
        <v/>
      </c>
      <c r="S691" s="762" t="str">
        <f t="shared" si="274"/>
        <v/>
      </c>
      <c r="T691" s="762" t="str">
        <f t="shared" si="275"/>
        <v/>
      </c>
      <c r="U691" s="762" t="str">
        <f t="shared" si="284"/>
        <v/>
      </c>
      <c r="V691" s="762" t="str">
        <f t="shared" si="276"/>
        <v/>
      </c>
      <c r="W691" s="762" t="str">
        <f t="shared" si="269"/>
        <v/>
      </c>
      <c r="X691" s="833" t="str">
        <f t="shared" si="285"/>
        <v/>
      </c>
      <c r="Y691" s="762" t="str">
        <f t="shared" si="277"/>
        <v/>
      </c>
      <c r="Z691" s="762" t="str">
        <f t="shared" si="278"/>
        <v/>
      </c>
      <c r="AA691" s="762" t="str">
        <f t="shared" si="270"/>
        <v/>
      </c>
      <c r="AB691" s="762" t="str">
        <f t="shared" si="271"/>
        <v/>
      </c>
      <c r="AC691" s="762" t="str">
        <f t="shared" si="279"/>
        <v/>
      </c>
    </row>
    <row r="692" spans="1:29" hidden="1">
      <c r="A692" s="765"/>
      <c r="B692" s="765"/>
      <c r="C692" s="810"/>
      <c r="D692" s="763"/>
      <c r="E692" s="763"/>
      <c r="F692" s="763"/>
      <c r="G692" s="763"/>
      <c r="H692" s="807" t="str">
        <f t="shared" si="266"/>
        <v/>
      </c>
      <c r="I692" s="761"/>
      <c r="J692" s="808" t="str">
        <f t="shared" si="280"/>
        <v/>
      </c>
      <c r="K692" s="808" t="str">
        <f t="shared" si="281"/>
        <v/>
      </c>
      <c r="L692" s="761"/>
      <c r="M692" s="760" t="str">
        <f t="shared" si="268"/>
        <v/>
      </c>
      <c r="N692" s="760" t="str">
        <f t="shared" si="272"/>
        <v/>
      </c>
      <c r="O692" s="762" t="str">
        <f t="shared" si="273"/>
        <v/>
      </c>
      <c r="P692" s="762" t="str">
        <f t="shared" si="282"/>
        <v/>
      </c>
      <c r="Q692" s="762" t="str">
        <f t="shared" si="267"/>
        <v/>
      </c>
      <c r="R692" s="762" t="str">
        <f t="shared" si="283"/>
        <v/>
      </c>
      <c r="S692" s="762" t="str">
        <f t="shared" si="274"/>
        <v/>
      </c>
      <c r="T692" s="762" t="str">
        <f t="shared" si="275"/>
        <v/>
      </c>
      <c r="U692" s="762" t="str">
        <f t="shared" si="284"/>
        <v/>
      </c>
      <c r="V692" s="762" t="str">
        <f t="shared" si="276"/>
        <v/>
      </c>
      <c r="W692" s="762" t="str">
        <f t="shared" si="269"/>
        <v/>
      </c>
      <c r="X692" s="833" t="str">
        <f t="shared" si="285"/>
        <v/>
      </c>
      <c r="Y692" s="762" t="str">
        <f t="shared" si="277"/>
        <v/>
      </c>
      <c r="Z692" s="762" t="str">
        <f t="shared" si="278"/>
        <v/>
      </c>
      <c r="AA692" s="762" t="str">
        <f t="shared" si="270"/>
        <v/>
      </c>
      <c r="AB692" s="762" t="str">
        <f t="shared" si="271"/>
        <v/>
      </c>
      <c r="AC692" s="762" t="str">
        <f t="shared" si="279"/>
        <v/>
      </c>
    </row>
    <row r="693" spans="1:29" hidden="1">
      <c r="A693" s="765"/>
      <c r="B693" s="765"/>
      <c r="C693" s="810"/>
      <c r="D693" s="763"/>
      <c r="E693" s="763"/>
      <c r="F693" s="763"/>
      <c r="G693" s="763"/>
      <c r="H693" s="807" t="str">
        <f t="shared" si="266"/>
        <v/>
      </c>
      <c r="I693" s="761"/>
      <c r="J693" s="808" t="str">
        <f t="shared" si="280"/>
        <v/>
      </c>
      <c r="K693" s="808" t="str">
        <f t="shared" si="281"/>
        <v/>
      </c>
      <c r="L693" s="761"/>
      <c r="M693" s="760" t="str">
        <f t="shared" si="268"/>
        <v/>
      </c>
      <c r="N693" s="760" t="str">
        <f t="shared" si="272"/>
        <v/>
      </c>
      <c r="O693" s="762" t="str">
        <f t="shared" si="273"/>
        <v/>
      </c>
      <c r="P693" s="762" t="str">
        <f t="shared" si="282"/>
        <v/>
      </c>
      <c r="Q693" s="762" t="str">
        <f t="shared" si="267"/>
        <v/>
      </c>
      <c r="R693" s="762" t="str">
        <f t="shared" si="283"/>
        <v/>
      </c>
      <c r="S693" s="762" t="str">
        <f t="shared" si="274"/>
        <v/>
      </c>
      <c r="T693" s="762" t="str">
        <f t="shared" si="275"/>
        <v/>
      </c>
      <c r="U693" s="762" t="str">
        <f t="shared" si="284"/>
        <v/>
      </c>
      <c r="V693" s="762" t="str">
        <f t="shared" si="276"/>
        <v/>
      </c>
      <c r="W693" s="762" t="str">
        <f t="shared" si="269"/>
        <v/>
      </c>
      <c r="X693" s="833" t="str">
        <f t="shared" si="285"/>
        <v/>
      </c>
      <c r="Y693" s="762" t="str">
        <f t="shared" si="277"/>
        <v/>
      </c>
      <c r="Z693" s="762" t="str">
        <f t="shared" si="278"/>
        <v/>
      </c>
      <c r="AA693" s="762" t="str">
        <f t="shared" si="270"/>
        <v/>
      </c>
      <c r="AB693" s="762" t="str">
        <f t="shared" si="271"/>
        <v/>
      </c>
      <c r="AC693" s="762" t="str">
        <f t="shared" si="279"/>
        <v/>
      </c>
    </row>
    <row r="694" spans="1:29" hidden="1">
      <c r="A694" s="765"/>
      <c r="B694" s="765"/>
      <c r="C694" s="810"/>
      <c r="D694" s="763"/>
      <c r="E694" s="763"/>
      <c r="F694" s="763"/>
      <c r="G694" s="763"/>
      <c r="H694" s="807" t="str">
        <f t="shared" si="266"/>
        <v/>
      </c>
      <c r="I694" s="761"/>
      <c r="J694" s="808" t="str">
        <f t="shared" si="280"/>
        <v/>
      </c>
      <c r="K694" s="808" t="str">
        <f t="shared" si="281"/>
        <v/>
      </c>
      <c r="L694" s="761"/>
      <c r="M694" s="760" t="str">
        <f t="shared" si="268"/>
        <v/>
      </c>
      <c r="N694" s="760" t="str">
        <f t="shared" si="272"/>
        <v/>
      </c>
      <c r="O694" s="762" t="str">
        <f t="shared" si="273"/>
        <v/>
      </c>
      <c r="P694" s="762" t="str">
        <f t="shared" si="282"/>
        <v/>
      </c>
      <c r="Q694" s="762" t="str">
        <f t="shared" si="267"/>
        <v/>
      </c>
      <c r="R694" s="762" t="str">
        <f t="shared" si="283"/>
        <v/>
      </c>
      <c r="S694" s="762" t="str">
        <f t="shared" si="274"/>
        <v/>
      </c>
      <c r="T694" s="762" t="str">
        <f t="shared" si="275"/>
        <v/>
      </c>
      <c r="U694" s="762" t="str">
        <f t="shared" si="284"/>
        <v/>
      </c>
      <c r="V694" s="762" t="str">
        <f t="shared" si="276"/>
        <v/>
      </c>
      <c r="W694" s="762" t="str">
        <f t="shared" si="269"/>
        <v/>
      </c>
      <c r="X694" s="833" t="str">
        <f t="shared" si="285"/>
        <v/>
      </c>
      <c r="Y694" s="762" t="str">
        <f t="shared" si="277"/>
        <v/>
      </c>
      <c r="Z694" s="762" t="str">
        <f t="shared" si="278"/>
        <v/>
      </c>
      <c r="AA694" s="762" t="str">
        <f t="shared" si="270"/>
        <v/>
      </c>
      <c r="AB694" s="762" t="str">
        <f t="shared" si="271"/>
        <v/>
      </c>
      <c r="AC694" s="762" t="str">
        <f t="shared" si="279"/>
        <v/>
      </c>
    </row>
    <row r="695" spans="1:29" hidden="1">
      <c r="A695" s="765"/>
      <c r="B695" s="765"/>
      <c r="C695" s="810"/>
      <c r="D695" s="763"/>
      <c r="E695" s="763"/>
      <c r="F695" s="763"/>
      <c r="G695" s="763"/>
      <c r="H695" s="807" t="str">
        <f t="shared" si="266"/>
        <v/>
      </c>
      <c r="I695" s="761"/>
      <c r="J695" s="808" t="str">
        <f t="shared" si="280"/>
        <v/>
      </c>
      <c r="K695" s="808" t="str">
        <f t="shared" si="281"/>
        <v/>
      </c>
      <c r="L695" s="761"/>
      <c r="M695" s="760" t="str">
        <f t="shared" si="268"/>
        <v/>
      </c>
      <c r="N695" s="760" t="str">
        <f t="shared" si="272"/>
        <v/>
      </c>
      <c r="O695" s="762" t="str">
        <f t="shared" si="273"/>
        <v/>
      </c>
      <c r="P695" s="762" t="str">
        <f t="shared" si="282"/>
        <v/>
      </c>
      <c r="Q695" s="762" t="str">
        <f t="shared" si="267"/>
        <v/>
      </c>
      <c r="R695" s="762" t="str">
        <f t="shared" si="283"/>
        <v/>
      </c>
      <c r="S695" s="762" t="str">
        <f t="shared" si="274"/>
        <v/>
      </c>
      <c r="T695" s="762" t="str">
        <f t="shared" si="275"/>
        <v/>
      </c>
      <c r="U695" s="762" t="str">
        <f t="shared" si="284"/>
        <v/>
      </c>
      <c r="V695" s="762" t="str">
        <f t="shared" si="276"/>
        <v/>
      </c>
      <c r="W695" s="762" t="str">
        <f t="shared" si="269"/>
        <v/>
      </c>
      <c r="X695" s="833" t="str">
        <f t="shared" si="285"/>
        <v/>
      </c>
      <c r="Y695" s="762" t="str">
        <f t="shared" si="277"/>
        <v/>
      </c>
      <c r="Z695" s="762" t="str">
        <f t="shared" si="278"/>
        <v/>
      </c>
      <c r="AA695" s="762" t="str">
        <f t="shared" si="270"/>
        <v/>
      </c>
      <c r="AB695" s="762" t="str">
        <f t="shared" si="271"/>
        <v/>
      </c>
      <c r="AC695" s="762" t="str">
        <f t="shared" si="279"/>
        <v/>
      </c>
    </row>
    <row r="696" spans="1:29" hidden="1">
      <c r="A696" s="765"/>
      <c r="B696" s="765"/>
      <c r="C696" s="810"/>
      <c r="D696" s="763"/>
      <c r="E696" s="763"/>
      <c r="F696" s="763"/>
      <c r="G696" s="763"/>
      <c r="H696" s="807" t="str">
        <f t="shared" si="266"/>
        <v/>
      </c>
      <c r="I696" s="761"/>
      <c r="J696" s="808" t="str">
        <f t="shared" si="280"/>
        <v/>
      </c>
      <c r="K696" s="808" t="str">
        <f t="shared" si="281"/>
        <v/>
      </c>
      <c r="L696" s="761"/>
      <c r="M696" s="760" t="str">
        <f t="shared" si="268"/>
        <v/>
      </c>
      <c r="N696" s="760" t="str">
        <f t="shared" si="272"/>
        <v/>
      </c>
      <c r="O696" s="762" t="str">
        <f t="shared" si="273"/>
        <v/>
      </c>
      <c r="P696" s="762" t="str">
        <f t="shared" si="282"/>
        <v/>
      </c>
      <c r="Q696" s="762" t="str">
        <f t="shared" si="267"/>
        <v/>
      </c>
      <c r="R696" s="762" t="str">
        <f t="shared" si="283"/>
        <v/>
      </c>
      <c r="S696" s="762" t="str">
        <f t="shared" si="274"/>
        <v/>
      </c>
      <c r="T696" s="762" t="str">
        <f t="shared" si="275"/>
        <v/>
      </c>
      <c r="U696" s="762" t="str">
        <f t="shared" si="284"/>
        <v/>
      </c>
      <c r="V696" s="762" t="str">
        <f t="shared" si="276"/>
        <v/>
      </c>
      <c r="W696" s="762" t="str">
        <f t="shared" si="269"/>
        <v/>
      </c>
      <c r="X696" s="833" t="str">
        <f t="shared" si="285"/>
        <v/>
      </c>
      <c r="Y696" s="762" t="str">
        <f t="shared" si="277"/>
        <v/>
      </c>
      <c r="Z696" s="762" t="str">
        <f t="shared" si="278"/>
        <v/>
      </c>
      <c r="AA696" s="762" t="str">
        <f t="shared" si="270"/>
        <v/>
      </c>
      <c r="AB696" s="762" t="str">
        <f t="shared" si="271"/>
        <v/>
      </c>
      <c r="AC696" s="762" t="str">
        <f t="shared" si="279"/>
        <v/>
      </c>
    </row>
    <row r="697" spans="1:29" hidden="1">
      <c r="A697" s="765"/>
      <c r="B697" s="765"/>
      <c r="C697" s="810"/>
      <c r="D697" s="763"/>
      <c r="E697" s="763"/>
      <c r="F697" s="763"/>
      <c r="G697" s="763"/>
      <c r="H697" s="807" t="str">
        <f t="shared" si="266"/>
        <v/>
      </c>
      <c r="I697" s="761"/>
      <c r="J697" s="808" t="str">
        <f t="shared" si="280"/>
        <v/>
      </c>
      <c r="K697" s="808" t="str">
        <f t="shared" si="281"/>
        <v/>
      </c>
      <c r="L697" s="761"/>
      <c r="M697" s="760" t="str">
        <f t="shared" si="268"/>
        <v/>
      </c>
      <c r="N697" s="760" t="str">
        <f t="shared" si="272"/>
        <v/>
      </c>
      <c r="O697" s="762" t="str">
        <f t="shared" si="273"/>
        <v/>
      </c>
      <c r="P697" s="762" t="str">
        <f t="shared" si="282"/>
        <v/>
      </c>
      <c r="Q697" s="762" t="str">
        <f t="shared" si="267"/>
        <v/>
      </c>
      <c r="R697" s="762" t="str">
        <f t="shared" si="283"/>
        <v/>
      </c>
      <c r="S697" s="762" t="str">
        <f t="shared" si="274"/>
        <v/>
      </c>
      <c r="T697" s="762" t="str">
        <f t="shared" si="275"/>
        <v/>
      </c>
      <c r="U697" s="762" t="str">
        <f t="shared" si="284"/>
        <v/>
      </c>
      <c r="V697" s="762" t="str">
        <f t="shared" si="276"/>
        <v/>
      </c>
      <c r="W697" s="762" t="str">
        <f t="shared" si="269"/>
        <v/>
      </c>
      <c r="X697" s="833" t="str">
        <f t="shared" si="285"/>
        <v/>
      </c>
      <c r="Y697" s="762" t="str">
        <f t="shared" si="277"/>
        <v/>
      </c>
      <c r="Z697" s="762" t="str">
        <f t="shared" si="278"/>
        <v/>
      </c>
      <c r="AA697" s="762" t="str">
        <f t="shared" si="270"/>
        <v/>
      </c>
      <c r="AB697" s="762" t="str">
        <f t="shared" si="271"/>
        <v/>
      </c>
      <c r="AC697" s="762" t="str">
        <f t="shared" si="279"/>
        <v/>
      </c>
    </row>
    <row r="698" spans="1:29" hidden="1">
      <c r="A698" s="765"/>
      <c r="B698" s="765"/>
      <c r="C698" s="810"/>
      <c r="D698" s="763"/>
      <c r="E698" s="763"/>
      <c r="F698" s="763"/>
      <c r="G698" s="763"/>
      <c r="H698" s="807" t="str">
        <f t="shared" si="266"/>
        <v/>
      </c>
      <c r="I698" s="761"/>
      <c r="J698" s="808" t="str">
        <f t="shared" si="280"/>
        <v/>
      </c>
      <c r="K698" s="808" t="str">
        <f t="shared" si="281"/>
        <v/>
      </c>
      <c r="L698" s="761"/>
      <c r="M698" s="760" t="str">
        <f t="shared" si="268"/>
        <v/>
      </c>
      <c r="N698" s="760" t="str">
        <f t="shared" si="272"/>
        <v/>
      </c>
      <c r="O698" s="762" t="str">
        <f t="shared" si="273"/>
        <v/>
      </c>
      <c r="P698" s="762" t="str">
        <f t="shared" si="282"/>
        <v/>
      </c>
      <c r="Q698" s="762" t="str">
        <f t="shared" si="267"/>
        <v/>
      </c>
      <c r="R698" s="762" t="str">
        <f t="shared" si="283"/>
        <v/>
      </c>
      <c r="S698" s="762" t="str">
        <f t="shared" si="274"/>
        <v/>
      </c>
      <c r="T698" s="762" t="str">
        <f t="shared" si="275"/>
        <v/>
      </c>
      <c r="U698" s="762" t="str">
        <f t="shared" si="284"/>
        <v/>
      </c>
      <c r="V698" s="762" t="str">
        <f t="shared" si="276"/>
        <v/>
      </c>
      <c r="W698" s="762" t="str">
        <f t="shared" si="269"/>
        <v/>
      </c>
      <c r="X698" s="833" t="str">
        <f t="shared" si="285"/>
        <v/>
      </c>
      <c r="Y698" s="762" t="str">
        <f t="shared" si="277"/>
        <v/>
      </c>
      <c r="Z698" s="762" t="str">
        <f t="shared" si="278"/>
        <v/>
      </c>
      <c r="AA698" s="762" t="str">
        <f t="shared" si="270"/>
        <v/>
      </c>
      <c r="AB698" s="762" t="str">
        <f t="shared" si="271"/>
        <v/>
      </c>
      <c r="AC698" s="762" t="str">
        <f t="shared" si="279"/>
        <v/>
      </c>
    </row>
    <row r="699" spans="1:29" hidden="1">
      <c r="A699" s="765"/>
      <c r="B699" s="765"/>
      <c r="C699" s="810"/>
      <c r="D699" s="763"/>
      <c r="E699" s="763"/>
      <c r="F699" s="763"/>
      <c r="G699" s="763"/>
      <c r="H699" s="807" t="str">
        <f t="shared" si="266"/>
        <v/>
      </c>
      <c r="I699" s="761"/>
      <c r="J699" s="808" t="str">
        <f t="shared" si="280"/>
        <v/>
      </c>
      <c r="K699" s="808" t="str">
        <f t="shared" si="281"/>
        <v/>
      </c>
      <c r="L699" s="761"/>
      <c r="M699" s="760" t="str">
        <f t="shared" si="268"/>
        <v/>
      </c>
      <c r="N699" s="760" t="str">
        <f t="shared" si="272"/>
        <v/>
      </c>
      <c r="O699" s="762" t="str">
        <f t="shared" si="273"/>
        <v/>
      </c>
      <c r="P699" s="762" t="str">
        <f t="shared" si="282"/>
        <v/>
      </c>
      <c r="Q699" s="762" t="str">
        <f t="shared" si="267"/>
        <v/>
      </c>
      <c r="R699" s="762" t="str">
        <f t="shared" si="283"/>
        <v/>
      </c>
      <c r="S699" s="762" t="str">
        <f t="shared" si="274"/>
        <v/>
      </c>
      <c r="T699" s="762" t="str">
        <f t="shared" si="275"/>
        <v/>
      </c>
      <c r="U699" s="762" t="str">
        <f t="shared" si="284"/>
        <v/>
      </c>
      <c r="V699" s="762" t="str">
        <f t="shared" si="276"/>
        <v/>
      </c>
      <c r="W699" s="762" t="str">
        <f t="shared" si="269"/>
        <v/>
      </c>
      <c r="X699" s="833" t="str">
        <f t="shared" si="285"/>
        <v/>
      </c>
      <c r="Y699" s="762" t="str">
        <f t="shared" si="277"/>
        <v/>
      </c>
      <c r="Z699" s="762" t="str">
        <f t="shared" si="278"/>
        <v/>
      </c>
      <c r="AA699" s="762" t="str">
        <f t="shared" si="270"/>
        <v/>
      </c>
      <c r="AB699" s="762" t="str">
        <f t="shared" si="271"/>
        <v/>
      </c>
      <c r="AC699" s="762" t="str">
        <f t="shared" si="279"/>
        <v/>
      </c>
    </row>
    <row r="700" spans="1:29" hidden="1">
      <c r="A700" s="765"/>
      <c r="B700" s="765"/>
      <c r="C700" s="810"/>
      <c r="D700" s="763"/>
      <c r="E700" s="763"/>
      <c r="F700" s="763"/>
      <c r="G700" s="763"/>
      <c r="H700" s="807" t="str">
        <f t="shared" si="266"/>
        <v/>
      </c>
      <c r="I700" s="761"/>
      <c r="J700" s="808" t="str">
        <f t="shared" si="280"/>
        <v/>
      </c>
      <c r="K700" s="808" t="str">
        <f t="shared" si="281"/>
        <v/>
      </c>
      <c r="L700" s="761"/>
      <c r="M700" s="760" t="str">
        <f t="shared" si="268"/>
        <v/>
      </c>
      <c r="N700" s="760" t="str">
        <f t="shared" si="272"/>
        <v/>
      </c>
      <c r="O700" s="762" t="str">
        <f t="shared" si="273"/>
        <v/>
      </c>
      <c r="P700" s="762" t="str">
        <f t="shared" si="282"/>
        <v/>
      </c>
      <c r="Q700" s="762" t="str">
        <f t="shared" si="267"/>
        <v/>
      </c>
      <c r="R700" s="762" t="str">
        <f t="shared" si="283"/>
        <v/>
      </c>
      <c r="S700" s="762" t="str">
        <f t="shared" si="274"/>
        <v/>
      </c>
      <c r="T700" s="762" t="str">
        <f t="shared" si="275"/>
        <v/>
      </c>
      <c r="U700" s="762" t="str">
        <f t="shared" si="284"/>
        <v/>
      </c>
      <c r="V700" s="762" t="str">
        <f t="shared" si="276"/>
        <v/>
      </c>
      <c r="W700" s="762" t="str">
        <f t="shared" si="269"/>
        <v/>
      </c>
      <c r="X700" s="833" t="str">
        <f t="shared" si="285"/>
        <v/>
      </c>
      <c r="Y700" s="762" t="str">
        <f t="shared" si="277"/>
        <v/>
      </c>
      <c r="Z700" s="762" t="str">
        <f t="shared" si="278"/>
        <v/>
      </c>
      <c r="AA700" s="762" t="str">
        <f t="shared" si="270"/>
        <v/>
      </c>
      <c r="AB700" s="762" t="str">
        <f t="shared" si="271"/>
        <v/>
      </c>
      <c r="AC700" s="762" t="str">
        <f t="shared" si="279"/>
        <v/>
      </c>
    </row>
    <row r="701" spans="1:29" hidden="1">
      <c r="A701" s="765"/>
      <c r="B701" s="765"/>
      <c r="C701" s="810"/>
      <c r="D701" s="763"/>
      <c r="E701" s="763"/>
      <c r="F701" s="763"/>
      <c r="G701" s="763"/>
      <c r="H701" s="807" t="str">
        <f t="shared" si="266"/>
        <v/>
      </c>
      <c r="I701" s="761"/>
      <c r="J701" s="808" t="str">
        <f t="shared" si="280"/>
        <v/>
      </c>
      <c r="K701" s="808" t="str">
        <f t="shared" si="281"/>
        <v/>
      </c>
      <c r="L701" s="761"/>
      <c r="M701" s="760" t="str">
        <f t="shared" si="268"/>
        <v/>
      </c>
      <c r="N701" s="760" t="str">
        <f t="shared" si="272"/>
        <v/>
      </c>
      <c r="O701" s="762" t="str">
        <f t="shared" si="273"/>
        <v/>
      </c>
      <c r="P701" s="762" t="str">
        <f t="shared" si="282"/>
        <v/>
      </c>
      <c r="Q701" s="762" t="str">
        <f t="shared" si="267"/>
        <v/>
      </c>
      <c r="R701" s="762" t="str">
        <f t="shared" si="283"/>
        <v/>
      </c>
      <c r="S701" s="762" t="str">
        <f t="shared" si="274"/>
        <v/>
      </c>
      <c r="T701" s="762" t="str">
        <f t="shared" si="275"/>
        <v/>
      </c>
      <c r="U701" s="762" t="str">
        <f t="shared" si="284"/>
        <v/>
      </c>
      <c r="V701" s="762" t="str">
        <f t="shared" si="276"/>
        <v/>
      </c>
      <c r="W701" s="762" t="str">
        <f t="shared" si="269"/>
        <v/>
      </c>
      <c r="X701" s="833" t="str">
        <f t="shared" si="285"/>
        <v/>
      </c>
      <c r="Y701" s="762" t="str">
        <f t="shared" si="277"/>
        <v/>
      </c>
      <c r="Z701" s="762" t="str">
        <f t="shared" si="278"/>
        <v/>
      </c>
      <c r="AA701" s="762" t="str">
        <f t="shared" si="270"/>
        <v/>
      </c>
      <c r="AB701" s="762" t="str">
        <f t="shared" si="271"/>
        <v/>
      </c>
      <c r="AC701" s="762" t="str">
        <f t="shared" si="279"/>
        <v/>
      </c>
    </row>
    <row r="702" spans="1:29" hidden="1">
      <c r="A702" s="765"/>
      <c r="B702" s="765"/>
      <c r="C702" s="810"/>
      <c r="D702" s="763"/>
      <c r="E702" s="763"/>
      <c r="F702" s="763"/>
      <c r="G702" s="763"/>
      <c r="H702" s="807" t="str">
        <f t="shared" si="266"/>
        <v/>
      </c>
      <c r="I702" s="761"/>
      <c r="J702" s="808" t="str">
        <f t="shared" si="280"/>
        <v/>
      </c>
      <c r="K702" s="808" t="str">
        <f t="shared" si="281"/>
        <v/>
      </c>
      <c r="L702" s="761"/>
      <c r="M702" s="760" t="str">
        <f t="shared" si="268"/>
        <v/>
      </c>
      <c r="N702" s="760" t="str">
        <f t="shared" si="272"/>
        <v/>
      </c>
      <c r="O702" s="762" t="str">
        <f t="shared" si="273"/>
        <v/>
      </c>
      <c r="P702" s="762" t="str">
        <f t="shared" si="282"/>
        <v/>
      </c>
      <c r="Q702" s="762" t="str">
        <f t="shared" si="267"/>
        <v/>
      </c>
      <c r="R702" s="762" t="str">
        <f t="shared" si="283"/>
        <v/>
      </c>
      <c r="S702" s="762" t="str">
        <f t="shared" si="274"/>
        <v/>
      </c>
      <c r="T702" s="762" t="str">
        <f t="shared" si="275"/>
        <v/>
      </c>
      <c r="U702" s="762" t="str">
        <f t="shared" si="284"/>
        <v/>
      </c>
      <c r="V702" s="762" t="str">
        <f t="shared" si="276"/>
        <v/>
      </c>
      <c r="W702" s="762" t="str">
        <f t="shared" si="269"/>
        <v/>
      </c>
      <c r="X702" s="833" t="str">
        <f t="shared" si="285"/>
        <v/>
      </c>
      <c r="Y702" s="762" t="str">
        <f t="shared" si="277"/>
        <v/>
      </c>
      <c r="Z702" s="762" t="str">
        <f t="shared" si="278"/>
        <v/>
      </c>
      <c r="AA702" s="762" t="str">
        <f t="shared" si="270"/>
        <v/>
      </c>
      <c r="AB702" s="762" t="str">
        <f t="shared" si="271"/>
        <v/>
      </c>
      <c r="AC702" s="762" t="str">
        <f t="shared" si="279"/>
        <v/>
      </c>
    </row>
    <row r="703" spans="1:29" hidden="1">
      <c r="A703" s="765"/>
      <c r="B703" s="765"/>
      <c r="C703" s="810"/>
      <c r="D703" s="763"/>
      <c r="E703" s="763"/>
      <c r="F703" s="763"/>
      <c r="G703" s="763"/>
      <c r="H703" s="807" t="str">
        <f t="shared" si="266"/>
        <v/>
      </c>
      <c r="I703" s="761"/>
      <c r="J703" s="808" t="str">
        <f t="shared" si="280"/>
        <v/>
      </c>
      <c r="K703" s="808" t="str">
        <f t="shared" si="281"/>
        <v/>
      </c>
      <c r="L703" s="761"/>
      <c r="M703" s="760" t="str">
        <f t="shared" si="268"/>
        <v/>
      </c>
      <c r="N703" s="760" t="str">
        <f t="shared" si="272"/>
        <v/>
      </c>
      <c r="O703" s="762" t="str">
        <f t="shared" si="273"/>
        <v/>
      </c>
      <c r="P703" s="762" t="str">
        <f t="shared" si="282"/>
        <v/>
      </c>
      <c r="Q703" s="762" t="str">
        <f t="shared" si="267"/>
        <v/>
      </c>
      <c r="R703" s="762" t="str">
        <f t="shared" si="283"/>
        <v/>
      </c>
      <c r="S703" s="762" t="str">
        <f t="shared" si="274"/>
        <v/>
      </c>
      <c r="T703" s="762" t="str">
        <f t="shared" si="275"/>
        <v/>
      </c>
      <c r="U703" s="762" t="str">
        <f t="shared" si="284"/>
        <v/>
      </c>
      <c r="V703" s="762" t="str">
        <f t="shared" si="276"/>
        <v/>
      </c>
      <c r="W703" s="762" t="str">
        <f t="shared" si="269"/>
        <v/>
      </c>
      <c r="X703" s="833" t="str">
        <f t="shared" si="285"/>
        <v/>
      </c>
      <c r="Y703" s="762" t="str">
        <f t="shared" si="277"/>
        <v/>
      </c>
      <c r="Z703" s="762" t="str">
        <f t="shared" si="278"/>
        <v/>
      </c>
      <c r="AA703" s="762" t="str">
        <f t="shared" si="270"/>
        <v/>
      </c>
      <c r="AB703" s="762" t="str">
        <f t="shared" si="271"/>
        <v/>
      </c>
      <c r="AC703" s="762" t="str">
        <f t="shared" si="279"/>
        <v/>
      </c>
    </row>
    <row r="704" spans="1:29" hidden="1">
      <c r="A704" s="765"/>
      <c r="B704" s="765"/>
      <c r="C704" s="810"/>
      <c r="D704" s="763"/>
      <c r="E704" s="763"/>
      <c r="F704" s="763"/>
      <c r="G704" s="763"/>
      <c r="H704" s="807" t="str">
        <f t="shared" si="266"/>
        <v/>
      </c>
      <c r="I704" s="761"/>
      <c r="J704" s="808" t="str">
        <f t="shared" si="280"/>
        <v/>
      </c>
      <c r="K704" s="808" t="str">
        <f t="shared" si="281"/>
        <v/>
      </c>
      <c r="L704" s="761"/>
      <c r="M704" s="760" t="str">
        <f t="shared" si="268"/>
        <v/>
      </c>
      <c r="N704" s="760" t="str">
        <f t="shared" si="272"/>
        <v/>
      </c>
      <c r="O704" s="762" t="str">
        <f t="shared" si="273"/>
        <v/>
      </c>
      <c r="P704" s="762" t="str">
        <f t="shared" si="282"/>
        <v/>
      </c>
      <c r="Q704" s="762" t="str">
        <f t="shared" si="267"/>
        <v/>
      </c>
      <c r="R704" s="762" t="str">
        <f t="shared" si="283"/>
        <v/>
      </c>
      <c r="S704" s="762" t="str">
        <f t="shared" si="274"/>
        <v/>
      </c>
      <c r="T704" s="762" t="str">
        <f t="shared" si="275"/>
        <v/>
      </c>
      <c r="U704" s="762" t="str">
        <f t="shared" si="284"/>
        <v/>
      </c>
      <c r="V704" s="762" t="str">
        <f t="shared" si="276"/>
        <v/>
      </c>
      <c r="W704" s="762" t="str">
        <f t="shared" si="269"/>
        <v/>
      </c>
      <c r="X704" s="833" t="str">
        <f t="shared" si="285"/>
        <v/>
      </c>
      <c r="Y704" s="762" t="str">
        <f t="shared" si="277"/>
        <v/>
      </c>
      <c r="Z704" s="762" t="str">
        <f t="shared" si="278"/>
        <v/>
      </c>
      <c r="AA704" s="762" t="str">
        <f t="shared" si="270"/>
        <v/>
      </c>
      <c r="AB704" s="762" t="str">
        <f t="shared" si="271"/>
        <v/>
      </c>
      <c r="AC704" s="762" t="str">
        <f t="shared" si="279"/>
        <v/>
      </c>
    </row>
    <row r="705" spans="1:29" hidden="1">
      <c r="A705" s="765"/>
      <c r="B705" s="765"/>
      <c r="C705" s="810"/>
      <c r="D705" s="763"/>
      <c r="E705" s="763"/>
      <c r="F705" s="763"/>
      <c r="G705" s="763"/>
      <c r="H705" s="807" t="str">
        <f t="shared" si="266"/>
        <v/>
      </c>
      <c r="I705" s="761"/>
      <c r="J705" s="808" t="str">
        <f t="shared" si="280"/>
        <v/>
      </c>
      <c r="K705" s="808" t="str">
        <f t="shared" si="281"/>
        <v/>
      </c>
      <c r="L705" s="761"/>
      <c r="M705" s="760" t="str">
        <f t="shared" si="268"/>
        <v/>
      </c>
      <c r="N705" s="760" t="str">
        <f t="shared" si="272"/>
        <v/>
      </c>
      <c r="O705" s="762" t="str">
        <f t="shared" si="273"/>
        <v/>
      </c>
      <c r="P705" s="762" t="str">
        <f t="shared" si="282"/>
        <v/>
      </c>
      <c r="Q705" s="762" t="str">
        <f t="shared" si="267"/>
        <v/>
      </c>
      <c r="R705" s="762" t="str">
        <f t="shared" si="283"/>
        <v/>
      </c>
      <c r="S705" s="762" t="str">
        <f t="shared" si="274"/>
        <v/>
      </c>
      <c r="T705" s="762" t="str">
        <f t="shared" si="275"/>
        <v/>
      </c>
      <c r="U705" s="762" t="str">
        <f t="shared" si="284"/>
        <v/>
      </c>
      <c r="V705" s="762" t="str">
        <f t="shared" si="276"/>
        <v/>
      </c>
      <c r="W705" s="762" t="str">
        <f t="shared" si="269"/>
        <v/>
      </c>
      <c r="X705" s="833" t="str">
        <f t="shared" si="285"/>
        <v/>
      </c>
      <c r="Y705" s="762" t="str">
        <f t="shared" si="277"/>
        <v/>
      </c>
      <c r="Z705" s="762" t="str">
        <f t="shared" si="278"/>
        <v/>
      </c>
      <c r="AA705" s="762" t="str">
        <f t="shared" si="270"/>
        <v/>
      </c>
      <c r="AB705" s="762" t="str">
        <f t="shared" si="271"/>
        <v/>
      </c>
      <c r="AC705" s="762" t="str">
        <f t="shared" si="279"/>
        <v/>
      </c>
    </row>
    <row r="706" spans="1:29" hidden="1">
      <c r="A706" s="765"/>
      <c r="B706" s="765"/>
      <c r="C706" s="810"/>
      <c r="D706" s="763"/>
      <c r="E706" s="763"/>
      <c r="F706" s="763"/>
      <c r="G706" s="763"/>
      <c r="H706" s="807" t="str">
        <f t="shared" si="266"/>
        <v/>
      </c>
      <c r="I706" s="761"/>
      <c r="J706" s="808" t="str">
        <f t="shared" si="280"/>
        <v/>
      </c>
      <c r="K706" s="808" t="str">
        <f t="shared" si="281"/>
        <v/>
      </c>
      <c r="L706" s="761"/>
      <c r="M706" s="760" t="str">
        <f t="shared" si="268"/>
        <v/>
      </c>
      <c r="N706" s="760" t="str">
        <f t="shared" si="272"/>
        <v/>
      </c>
      <c r="O706" s="762" t="str">
        <f t="shared" si="273"/>
        <v/>
      </c>
      <c r="P706" s="762" t="str">
        <f t="shared" si="282"/>
        <v/>
      </c>
      <c r="Q706" s="762" t="str">
        <f t="shared" si="267"/>
        <v/>
      </c>
      <c r="R706" s="762" t="str">
        <f t="shared" si="283"/>
        <v/>
      </c>
      <c r="S706" s="762" t="str">
        <f t="shared" si="274"/>
        <v/>
      </c>
      <c r="T706" s="762" t="str">
        <f t="shared" si="275"/>
        <v/>
      </c>
      <c r="U706" s="762" t="str">
        <f t="shared" si="284"/>
        <v/>
      </c>
      <c r="V706" s="762" t="str">
        <f t="shared" si="276"/>
        <v/>
      </c>
      <c r="W706" s="762" t="str">
        <f t="shared" si="269"/>
        <v/>
      </c>
      <c r="X706" s="833" t="str">
        <f t="shared" si="285"/>
        <v/>
      </c>
      <c r="Y706" s="762" t="str">
        <f t="shared" si="277"/>
        <v/>
      </c>
      <c r="Z706" s="762" t="str">
        <f t="shared" si="278"/>
        <v/>
      </c>
      <c r="AA706" s="762" t="str">
        <f t="shared" si="270"/>
        <v/>
      </c>
      <c r="AB706" s="762" t="str">
        <f t="shared" si="271"/>
        <v/>
      </c>
      <c r="AC706" s="762" t="str">
        <f t="shared" si="279"/>
        <v/>
      </c>
    </row>
    <row r="707" spans="1:29" hidden="1">
      <c r="A707" s="765"/>
      <c r="B707" s="765"/>
      <c r="C707" s="810"/>
      <c r="D707" s="763"/>
      <c r="E707" s="763"/>
      <c r="F707" s="763"/>
      <c r="G707" s="763"/>
      <c r="H707" s="807" t="str">
        <f t="shared" ref="H707:H770" si="286">IF(G707&lt;&gt;"",ROUND(((D707-E707)+(F707-G707))/2,2),"")</f>
        <v/>
      </c>
      <c r="I707" s="761"/>
      <c r="J707" s="808" t="str">
        <f t="shared" si="280"/>
        <v/>
      </c>
      <c r="K707" s="808" t="str">
        <f t="shared" si="281"/>
        <v/>
      </c>
      <c r="L707" s="761"/>
      <c r="M707" s="760" t="str">
        <f t="shared" si="268"/>
        <v/>
      </c>
      <c r="N707" s="760" t="str">
        <f t="shared" si="272"/>
        <v/>
      </c>
      <c r="O707" s="762" t="str">
        <f t="shared" si="273"/>
        <v/>
      </c>
      <c r="P707" s="762" t="str">
        <f t="shared" si="282"/>
        <v/>
      </c>
      <c r="Q707" s="762" t="str">
        <f t="shared" ref="Q707:Q770" si="287">IF(AND(ISNUMBER(H707),ISNUMBER(J707),ISNUMBER(O707)),H707+J707+O707,"")</f>
        <v/>
      </c>
      <c r="R707" s="762" t="str">
        <f t="shared" si="283"/>
        <v/>
      </c>
      <c r="S707" s="762" t="str">
        <f t="shared" si="274"/>
        <v/>
      </c>
      <c r="T707" s="762" t="str">
        <f t="shared" si="275"/>
        <v/>
      </c>
      <c r="U707" s="762" t="str">
        <f t="shared" si="284"/>
        <v/>
      </c>
      <c r="V707" s="762" t="str">
        <f t="shared" si="276"/>
        <v/>
      </c>
      <c r="W707" s="762" t="str">
        <f t="shared" si="269"/>
        <v/>
      </c>
      <c r="X707" s="833" t="str">
        <f t="shared" si="285"/>
        <v/>
      </c>
      <c r="Y707" s="762" t="str">
        <f t="shared" si="277"/>
        <v/>
      </c>
      <c r="Z707" s="762" t="str">
        <f t="shared" si="278"/>
        <v/>
      </c>
      <c r="AA707" s="762" t="str">
        <f t="shared" si="270"/>
        <v/>
      </c>
      <c r="AB707" s="762" t="str">
        <f t="shared" si="271"/>
        <v/>
      </c>
      <c r="AC707" s="762" t="str">
        <f t="shared" si="279"/>
        <v/>
      </c>
    </row>
    <row r="708" spans="1:29" hidden="1">
      <c r="A708" s="765"/>
      <c r="B708" s="765"/>
      <c r="C708" s="810"/>
      <c r="D708" s="763"/>
      <c r="E708" s="763"/>
      <c r="F708" s="763"/>
      <c r="G708" s="763"/>
      <c r="H708" s="807" t="str">
        <f t="shared" si="286"/>
        <v/>
      </c>
      <c r="I708" s="761"/>
      <c r="J708" s="808" t="str">
        <f t="shared" si="280"/>
        <v/>
      </c>
      <c r="K708" s="808" t="str">
        <f t="shared" si="281"/>
        <v/>
      </c>
      <c r="L708" s="761"/>
      <c r="M708" s="760" t="str">
        <f t="shared" si="268"/>
        <v/>
      </c>
      <c r="N708" s="760" t="str">
        <f t="shared" si="272"/>
        <v/>
      </c>
      <c r="O708" s="762" t="str">
        <f t="shared" si="273"/>
        <v/>
      </c>
      <c r="P708" s="762" t="str">
        <f t="shared" si="282"/>
        <v/>
      </c>
      <c r="Q708" s="762" t="str">
        <f t="shared" si="287"/>
        <v/>
      </c>
      <c r="R708" s="762" t="str">
        <f t="shared" si="283"/>
        <v/>
      </c>
      <c r="S708" s="762" t="str">
        <f t="shared" si="274"/>
        <v/>
      </c>
      <c r="T708" s="762" t="str">
        <f t="shared" si="275"/>
        <v/>
      </c>
      <c r="U708" s="762" t="str">
        <f t="shared" si="284"/>
        <v/>
      </c>
      <c r="V708" s="762" t="str">
        <f t="shared" si="276"/>
        <v/>
      </c>
      <c r="W708" s="762" t="str">
        <f t="shared" si="269"/>
        <v/>
      </c>
      <c r="X708" s="833" t="str">
        <f t="shared" si="285"/>
        <v/>
      </c>
      <c r="Y708" s="762" t="str">
        <f t="shared" si="277"/>
        <v/>
      </c>
      <c r="Z708" s="762" t="str">
        <f t="shared" si="278"/>
        <v/>
      </c>
      <c r="AA708" s="762" t="str">
        <f t="shared" si="270"/>
        <v/>
      </c>
      <c r="AB708" s="762" t="str">
        <f t="shared" si="271"/>
        <v/>
      </c>
      <c r="AC708" s="762" t="str">
        <f t="shared" si="279"/>
        <v/>
      </c>
    </row>
    <row r="709" spans="1:29" hidden="1">
      <c r="A709" s="765"/>
      <c r="B709" s="765"/>
      <c r="C709" s="810"/>
      <c r="D709" s="763"/>
      <c r="E709" s="763"/>
      <c r="F709" s="763"/>
      <c r="G709" s="763"/>
      <c r="H709" s="807" t="str">
        <f t="shared" si="286"/>
        <v/>
      </c>
      <c r="I709" s="761"/>
      <c r="J709" s="808" t="str">
        <f t="shared" si="280"/>
        <v/>
      </c>
      <c r="K709" s="808" t="str">
        <f t="shared" si="281"/>
        <v/>
      </c>
      <c r="L709" s="761"/>
      <c r="M709" s="760" t="str">
        <f t="shared" ref="M709:M772" si="288">IF(AND(ISNUMBER(C709),ISNUMBER(L709)),C709*L709,"")</f>
        <v/>
      </c>
      <c r="N709" s="760" t="str">
        <f t="shared" si="272"/>
        <v/>
      </c>
      <c r="O709" s="762" t="str">
        <f t="shared" si="273"/>
        <v/>
      </c>
      <c r="P709" s="762" t="str">
        <f t="shared" si="282"/>
        <v/>
      </c>
      <c r="Q709" s="762" t="str">
        <f t="shared" si="287"/>
        <v/>
      </c>
      <c r="R709" s="762" t="str">
        <f t="shared" si="283"/>
        <v/>
      </c>
      <c r="S709" s="762" t="str">
        <f t="shared" si="274"/>
        <v/>
      </c>
      <c r="T709" s="762" t="str">
        <f t="shared" si="275"/>
        <v/>
      </c>
      <c r="U709" s="762" t="str">
        <f t="shared" si="284"/>
        <v/>
      </c>
      <c r="V709" s="762" t="str">
        <f t="shared" si="276"/>
        <v/>
      </c>
      <c r="W709" s="762" t="str">
        <f t="shared" ref="W709:W772" si="289">IF(AND(ISNUMBER(T709),ISNUMBER(N709),ISNUMBER(P709)),ROUND(T709-N709-P709,2),"")</f>
        <v/>
      </c>
      <c r="X709" s="833" t="str">
        <f t="shared" si="285"/>
        <v/>
      </c>
      <c r="Y709" s="762" t="str">
        <f t="shared" si="277"/>
        <v/>
      </c>
      <c r="Z709" s="762" t="str">
        <f t="shared" si="278"/>
        <v/>
      </c>
      <c r="AA709" s="762" t="str">
        <f t="shared" ref="AA709:AA772" si="290">IF(AND(ISNUMBER(Y709),ISNUMBER($AA$12)),ROUND(Y709*$AA$12,2),"")</f>
        <v/>
      </c>
      <c r="AB709" s="762" t="str">
        <f t="shared" ref="AB709:AB772" si="291">IF(AND(ISNUMBER(Z709),ISNUMBER($AB$12)),ROUND(Z709*$AB$12,2),"")</f>
        <v/>
      </c>
      <c r="AC709" s="762" t="str">
        <f t="shared" si="279"/>
        <v/>
      </c>
    </row>
    <row r="710" spans="1:29" hidden="1">
      <c r="A710" s="765"/>
      <c r="B710" s="765"/>
      <c r="C710" s="810"/>
      <c r="D710" s="763"/>
      <c r="E710" s="763"/>
      <c r="F710" s="763"/>
      <c r="G710" s="763"/>
      <c r="H710" s="807" t="str">
        <f t="shared" si="286"/>
        <v/>
      </c>
      <c r="I710" s="761"/>
      <c r="J710" s="808" t="str">
        <f t="shared" si="280"/>
        <v/>
      </c>
      <c r="K710" s="808" t="str">
        <f t="shared" si="281"/>
        <v/>
      </c>
      <c r="L710" s="761"/>
      <c r="M710" s="760" t="str">
        <f t="shared" si="288"/>
        <v/>
      </c>
      <c r="N710" s="760" t="str">
        <f t="shared" ref="N710:N773" si="292">IF(AND(ISNUMBER(K710),ISNUMBER(M710)),ROUND(PI()*K710^2/4*M710,2),"")</f>
        <v/>
      </c>
      <c r="O710" s="762" t="str">
        <f t="shared" ref="O710:O773" si="293">IF(AND(ISNUMBER(I710),ISNUMBER($O$12)),$O$12,"")</f>
        <v/>
      </c>
      <c r="P710" s="762" t="str">
        <f t="shared" si="282"/>
        <v/>
      </c>
      <c r="Q710" s="762" t="str">
        <f t="shared" si="287"/>
        <v/>
      </c>
      <c r="R710" s="762" t="str">
        <f t="shared" si="283"/>
        <v/>
      </c>
      <c r="S710" s="762" t="str">
        <f t="shared" ref="S710:S773" si="294">IF(AND(ISNUMBER(K710),ISNUMBER(L710),ISNUMBER(R710)),ROUND(K710*L710+2*R710+(L710-1)*0.2,2),"")</f>
        <v/>
      </c>
      <c r="T710" s="762" t="str">
        <f t="shared" ref="T710:T773" si="295">IF(AND(ISNUMBER(C710),ISNUMBER(Q710),ISNUMBER(S710)),ROUND(C710*Q710*S710,2),"")</f>
        <v/>
      </c>
      <c r="U710" s="762" t="str">
        <f t="shared" si="284"/>
        <v/>
      </c>
      <c r="V710" s="762" t="str">
        <f t="shared" ref="V710:V773" si="296">IF(AND(ISNUMBER(I710),ISNUMBER(O710),ISNUMBER(Q710)),Q710-O710-K710,"")</f>
        <v/>
      </c>
      <c r="W710" s="762" t="str">
        <f t="shared" si="289"/>
        <v/>
      </c>
      <c r="X710" s="833" t="str">
        <f t="shared" si="285"/>
        <v/>
      </c>
      <c r="Y710" s="762" t="str">
        <f t="shared" ref="Y710:Y773" si="297">IF(AND(ISNUMBER(N710),ISNUMBER(P710),ISNUMBER(X710)),N710+P710+X710,"")</f>
        <v/>
      </c>
      <c r="Z710" s="762" t="str">
        <f t="shared" ref="Z710:Z773" si="298">IF(ISNUMBER(X710),X710,"")</f>
        <v/>
      </c>
      <c r="AA710" s="762" t="str">
        <f t="shared" si="290"/>
        <v/>
      </c>
      <c r="AB710" s="762" t="str">
        <f t="shared" si="291"/>
        <v/>
      </c>
      <c r="AC710" s="762" t="str">
        <f t="shared" ref="AC710:AC773" si="299">IF(AND(ISNUMBER(C710),ISNUMBER(Q710),ISNUMBER($AC$12)),IF(Q710&gt;$AC$12,ROUND(C710*Q710*2,2),0),"")</f>
        <v/>
      </c>
    </row>
    <row r="711" spans="1:29" hidden="1">
      <c r="A711" s="765"/>
      <c r="B711" s="765"/>
      <c r="C711" s="810"/>
      <c r="D711" s="763"/>
      <c r="E711" s="763"/>
      <c r="F711" s="763"/>
      <c r="G711" s="763"/>
      <c r="H711" s="807" t="str">
        <f t="shared" si="286"/>
        <v/>
      </c>
      <c r="I711" s="761"/>
      <c r="J711" s="808" t="str">
        <f t="shared" ref="J711:J774" si="300">IF(OR(I711=30,I711=40,I711=60,I711=80,I711=100,I711=120,I711=150,I711=200),VLOOKUP(I711,$C$1004:$D$1011,2,FALSE),"")</f>
        <v/>
      </c>
      <c r="K711" s="808" t="str">
        <f t="shared" ref="K711:K774" si="301">IF(J711&lt;&gt;"",VLOOKUP(I711,$C$1004:$E$1011,3,FALSE),"")</f>
        <v/>
      </c>
      <c r="L711" s="761"/>
      <c r="M711" s="760" t="str">
        <f t="shared" si="288"/>
        <v/>
      </c>
      <c r="N711" s="760" t="str">
        <f t="shared" si="292"/>
        <v/>
      </c>
      <c r="O711" s="762" t="str">
        <f t="shared" si="293"/>
        <v/>
      </c>
      <c r="P711" s="762" t="str">
        <f t="shared" ref="P711:P774" si="302">IF(AND(ISNUMBER(C711),ISNUMBER(K711),ISNUMBER(L711),ISNUMBER(O711)),ROUND(C711*K711*L711*O711+(L711-1)*0.2,2),"")</f>
        <v/>
      </c>
      <c r="Q711" s="762" t="str">
        <f t="shared" si="287"/>
        <v/>
      </c>
      <c r="R711" s="762" t="str">
        <f t="shared" ref="R711:R774" si="303">IF(AND(ISNUMBER(I711),ISNUMBER(Q711)),IF(Q711&lt;2,VLOOKUP(I711,$C$1004:$F$1011,4),IF(Q711&lt;3,VLOOKUP(I711,$C$1004:$G$1011,5),IF(Q711&lt;4,VLOOKUP(I711,C$1004:H$1011,6),IF(Q711&gt;=4,VLOOKUP(I711,$C$1004:$I$1011,7),)))),"")</f>
        <v/>
      </c>
      <c r="S711" s="762" t="str">
        <f t="shared" si="294"/>
        <v/>
      </c>
      <c r="T711" s="762" t="str">
        <f t="shared" si="295"/>
        <v/>
      </c>
      <c r="U711" s="762" t="str">
        <f t="shared" ref="U711:U774" si="304">IF(AND(ISNUMBER(M711),ISNUMBER(K711),ISNUMBER($U$12)),ROUND(M711*(PI()*K711+0.3)*$U$12,2),"")</f>
        <v/>
      </c>
      <c r="V711" s="762" t="str">
        <f t="shared" si="296"/>
        <v/>
      </c>
      <c r="W711" s="762" t="str">
        <f t="shared" si="289"/>
        <v/>
      </c>
      <c r="X711" s="833" t="str">
        <f t="shared" si="285"/>
        <v/>
      </c>
      <c r="Y711" s="762" t="str">
        <f t="shared" si="297"/>
        <v/>
      </c>
      <c r="Z711" s="762" t="str">
        <f t="shared" si="298"/>
        <v/>
      </c>
      <c r="AA711" s="762" t="str">
        <f t="shared" si="290"/>
        <v/>
      </c>
      <c r="AB711" s="762" t="str">
        <f t="shared" si="291"/>
        <v/>
      </c>
      <c r="AC711" s="762" t="str">
        <f t="shared" si="299"/>
        <v/>
      </c>
    </row>
    <row r="712" spans="1:29" hidden="1">
      <c r="A712" s="765"/>
      <c r="B712" s="765"/>
      <c r="C712" s="810"/>
      <c r="D712" s="763"/>
      <c r="E712" s="763"/>
      <c r="F712" s="763"/>
      <c r="G712" s="763"/>
      <c r="H712" s="807" t="str">
        <f t="shared" si="286"/>
        <v/>
      </c>
      <c r="I712" s="761"/>
      <c r="J712" s="808" t="str">
        <f t="shared" si="300"/>
        <v/>
      </c>
      <c r="K712" s="808" t="str">
        <f t="shared" si="301"/>
        <v/>
      </c>
      <c r="L712" s="761"/>
      <c r="M712" s="760" t="str">
        <f t="shared" si="288"/>
        <v/>
      </c>
      <c r="N712" s="760" t="str">
        <f t="shared" si="292"/>
        <v/>
      </c>
      <c r="O712" s="762" t="str">
        <f t="shared" si="293"/>
        <v/>
      </c>
      <c r="P712" s="762" t="str">
        <f t="shared" si="302"/>
        <v/>
      </c>
      <c r="Q712" s="762" t="str">
        <f t="shared" si="287"/>
        <v/>
      </c>
      <c r="R712" s="762" t="str">
        <f t="shared" si="303"/>
        <v/>
      </c>
      <c r="S712" s="762" t="str">
        <f t="shared" si="294"/>
        <v/>
      </c>
      <c r="T712" s="762" t="str">
        <f t="shared" si="295"/>
        <v/>
      </c>
      <c r="U712" s="762" t="str">
        <f t="shared" si="304"/>
        <v/>
      </c>
      <c r="V712" s="762" t="str">
        <f t="shared" si="296"/>
        <v/>
      </c>
      <c r="W712" s="762" t="str">
        <f t="shared" si="289"/>
        <v/>
      </c>
      <c r="X712" s="833" t="str">
        <f t="shared" si="285"/>
        <v/>
      </c>
      <c r="Y712" s="762" t="str">
        <f t="shared" si="297"/>
        <v/>
      </c>
      <c r="Z712" s="762" t="str">
        <f t="shared" si="298"/>
        <v/>
      </c>
      <c r="AA712" s="762" t="str">
        <f t="shared" si="290"/>
        <v/>
      </c>
      <c r="AB712" s="762" t="str">
        <f t="shared" si="291"/>
        <v/>
      </c>
      <c r="AC712" s="762" t="str">
        <f t="shared" si="299"/>
        <v/>
      </c>
    </row>
    <row r="713" spans="1:29" hidden="1">
      <c r="A713" s="765"/>
      <c r="B713" s="765"/>
      <c r="C713" s="810"/>
      <c r="D713" s="763"/>
      <c r="E713" s="763"/>
      <c r="F713" s="763"/>
      <c r="G713" s="763"/>
      <c r="H713" s="807" t="str">
        <f t="shared" si="286"/>
        <v/>
      </c>
      <c r="I713" s="761"/>
      <c r="J713" s="808" t="str">
        <f t="shared" si="300"/>
        <v/>
      </c>
      <c r="K713" s="808" t="str">
        <f t="shared" si="301"/>
        <v/>
      </c>
      <c r="L713" s="761"/>
      <c r="M713" s="760" t="str">
        <f t="shared" si="288"/>
        <v/>
      </c>
      <c r="N713" s="760" t="str">
        <f t="shared" si="292"/>
        <v/>
      </c>
      <c r="O713" s="762" t="str">
        <f t="shared" si="293"/>
        <v/>
      </c>
      <c r="P713" s="762" t="str">
        <f t="shared" si="302"/>
        <v/>
      </c>
      <c r="Q713" s="762" t="str">
        <f t="shared" si="287"/>
        <v/>
      </c>
      <c r="R713" s="762" t="str">
        <f t="shared" si="303"/>
        <v/>
      </c>
      <c r="S713" s="762" t="str">
        <f t="shared" si="294"/>
        <v/>
      </c>
      <c r="T713" s="762" t="str">
        <f t="shared" si="295"/>
        <v/>
      </c>
      <c r="U713" s="762" t="str">
        <f t="shared" si="304"/>
        <v/>
      </c>
      <c r="V713" s="762" t="str">
        <f t="shared" si="296"/>
        <v/>
      </c>
      <c r="W713" s="762" t="str">
        <f t="shared" si="289"/>
        <v/>
      </c>
      <c r="X713" s="833" t="str">
        <f t="shared" si="285"/>
        <v/>
      </c>
      <c r="Y713" s="762" t="str">
        <f t="shared" si="297"/>
        <v/>
      </c>
      <c r="Z713" s="762" t="str">
        <f t="shared" si="298"/>
        <v/>
      </c>
      <c r="AA713" s="762" t="str">
        <f t="shared" si="290"/>
        <v/>
      </c>
      <c r="AB713" s="762" t="str">
        <f t="shared" si="291"/>
        <v/>
      </c>
      <c r="AC713" s="762" t="str">
        <f t="shared" si="299"/>
        <v/>
      </c>
    </row>
    <row r="714" spans="1:29" hidden="1">
      <c r="A714" s="765"/>
      <c r="B714" s="765"/>
      <c r="C714" s="810"/>
      <c r="D714" s="763"/>
      <c r="E714" s="763"/>
      <c r="F714" s="763"/>
      <c r="G714" s="763"/>
      <c r="H714" s="807" t="str">
        <f t="shared" si="286"/>
        <v/>
      </c>
      <c r="I714" s="761"/>
      <c r="J714" s="808" t="str">
        <f t="shared" si="300"/>
        <v/>
      </c>
      <c r="K714" s="808" t="str">
        <f t="shared" si="301"/>
        <v/>
      </c>
      <c r="L714" s="761"/>
      <c r="M714" s="760" t="str">
        <f t="shared" si="288"/>
        <v/>
      </c>
      <c r="N714" s="760" t="str">
        <f t="shared" si="292"/>
        <v/>
      </c>
      <c r="O714" s="762" t="str">
        <f t="shared" si="293"/>
        <v/>
      </c>
      <c r="P714" s="762" t="str">
        <f t="shared" si="302"/>
        <v/>
      </c>
      <c r="Q714" s="762" t="str">
        <f t="shared" si="287"/>
        <v/>
      </c>
      <c r="R714" s="762" t="str">
        <f t="shared" si="303"/>
        <v/>
      </c>
      <c r="S714" s="762" t="str">
        <f t="shared" si="294"/>
        <v/>
      </c>
      <c r="T714" s="762" t="str">
        <f t="shared" si="295"/>
        <v/>
      </c>
      <c r="U714" s="762" t="str">
        <f t="shared" si="304"/>
        <v/>
      </c>
      <c r="V714" s="762" t="str">
        <f t="shared" si="296"/>
        <v/>
      </c>
      <c r="W714" s="762" t="str">
        <f t="shared" si="289"/>
        <v/>
      </c>
      <c r="X714" s="833" t="str">
        <f t="shared" si="285"/>
        <v/>
      </c>
      <c r="Y714" s="762" t="str">
        <f t="shared" si="297"/>
        <v/>
      </c>
      <c r="Z714" s="762" t="str">
        <f t="shared" si="298"/>
        <v/>
      </c>
      <c r="AA714" s="762" t="str">
        <f t="shared" si="290"/>
        <v/>
      </c>
      <c r="AB714" s="762" t="str">
        <f t="shared" si="291"/>
        <v/>
      </c>
      <c r="AC714" s="762" t="str">
        <f t="shared" si="299"/>
        <v/>
      </c>
    </row>
    <row r="715" spans="1:29" hidden="1">
      <c r="A715" s="765"/>
      <c r="B715" s="765"/>
      <c r="C715" s="810"/>
      <c r="D715" s="763"/>
      <c r="E715" s="763"/>
      <c r="F715" s="763"/>
      <c r="G715" s="763"/>
      <c r="H715" s="807" t="str">
        <f t="shared" si="286"/>
        <v/>
      </c>
      <c r="I715" s="761"/>
      <c r="J715" s="808" t="str">
        <f t="shared" si="300"/>
        <v/>
      </c>
      <c r="K715" s="808" t="str">
        <f t="shared" si="301"/>
        <v/>
      </c>
      <c r="L715" s="761"/>
      <c r="M715" s="760" t="str">
        <f t="shared" si="288"/>
        <v/>
      </c>
      <c r="N715" s="760" t="str">
        <f t="shared" si="292"/>
        <v/>
      </c>
      <c r="O715" s="762" t="str">
        <f t="shared" si="293"/>
        <v/>
      </c>
      <c r="P715" s="762" t="str">
        <f t="shared" si="302"/>
        <v/>
      </c>
      <c r="Q715" s="762" t="str">
        <f t="shared" si="287"/>
        <v/>
      </c>
      <c r="R715" s="762" t="str">
        <f t="shared" si="303"/>
        <v/>
      </c>
      <c r="S715" s="762" t="str">
        <f t="shared" si="294"/>
        <v/>
      </c>
      <c r="T715" s="762" t="str">
        <f t="shared" si="295"/>
        <v/>
      </c>
      <c r="U715" s="762" t="str">
        <f t="shared" si="304"/>
        <v/>
      </c>
      <c r="V715" s="762" t="str">
        <f t="shared" si="296"/>
        <v/>
      </c>
      <c r="W715" s="762" t="str">
        <f t="shared" si="289"/>
        <v/>
      </c>
      <c r="X715" s="833" t="str">
        <f t="shared" si="285"/>
        <v/>
      </c>
      <c r="Y715" s="762" t="str">
        <f t="shared" si="297"/>
        <v/>
      </c>
      <c r="Z715" s="762" t="str">
        <f t="shared" si="298"/>
        <v/>
      </c>
      <c r="AA715" s="762" t="str">
        <f t="shared" si="290"/>
        <v/>
      </c>
      <c r="AB715" s="762" t="str">
        <f t="shared" si="291"/>
        <v/>
      </c>
      <c r="AC715" s="762" t="str">
        <f t="shared" si="299"/>
        <v/>
      </c>
    </row>
    <row r="716" spans="1:29" hidden="1">
      <c r="A716" s="765"/>
      <c r="B716" s="765"/>
      <c r="C716" s="810"/>
      <c r="D716" s="763"/>
      <c r="E716" s="763"/>
      <c r="F716" s="763"/>
      <c r="G716" s="763"/>
      <c r="H716" s="807" t="str">
        <f t="shared" si="286"/>
        <v/>
      </c>
      <c r="I716" s="761"/>
      <c r="J716" s="808" t="str">
        <f t="shared" si="300"/>
        <v/>
      </c>
      <c r="K716" s="808" t="str">
        <f t="shared" si="301"/>
        <v/>
      </c>
      <c r="L716" s="761"/>
      <c r="M716" s="760" t="str">
        <f t="shared" si="288"/>
        <v/>
      </c>
      <c r="N716" s="760" t="str">
        <f t="shared" si="292"/>
        <v/>
      </c>
      <c r="O716" s="762" t="str">
        <f t="shared" si="293"/>
        <v/>
      </c>
      <c r="P716" s="762" t="str">
        <f t="shared" si="302"/>
        <v/>
      </c>
      <c r="Q716" s="762" t="str">
        <f t="shared" si="287"/>
        <v/>
      </c>
      <c r="R716" s="762" t="str">
        <f t="shared" si="303"/>
        <v/>
      </c>
      <c r="S716" s="762" t="str">
        <f t="shared" si="294"/>
        <v/>
      </c>
      <c r="T716" s="762" t="str">
        <f t="shared" si="295"/>
        <v/>
      </c>
      <c r="U716" s="762" t="str">
        <f t="shared" si="304"/>
        <v/>
      </c>
      <c r="V716" s="762" t="str">
        <f t="shared" si="296"/>
        <v/>
      </c>
      <c r="W716" s="762" t="str">
        <f t="shared" si="289"/>
        <v/>
      </c>
      <c r="X716" s="833" t="str">
        <f t="shared" si="285"/>
        <v/>
      </c>
      <c r="Y716" s="762" t="str">
        <f t="shared" si="297"/>
        <v/>
      </c>
      <c r="Z716" s="762" t="str">
        <f t="shared" si="298"/>
        <v/>
      </c>
      <c r="AA716" s="762" t="str">
        <f t="shared" si="290"/>
        <v/>
      </c>
      <c r="AB716" s="762" t="str">
        <f t="shared" si="291"/>
        <v/>
      </c>
      <c r="AC716" s="762" t="str">
        <f t="shared" si="299"/>
        <v/>
      </c>
    </row>
    <row r="717" spans="1:29" hidden="1">
      <c r="A717" s="765"/>
      <c r="B717" s="765"/>
      <c r="C717" s="810"/>
      <c r="D717" s="763"/>
      <c r="E717" s="763"/>
      <c r="F717" s="763"/>
      <c r="G717" s="763"/>
      <c r="H717" s="807" t="str">
        <f t="shared" si="286"/>
        <v/>
      </c>
      <c r="I717" s="761"/>
      <c r="J717" s="808" t="str">
        <f t="shared" si="300"/>
        <v/>
      </c>
      <c r="K717" s="808" t="str">
        <f t="shared" si="301"/>
        <v/>
      </c>
      <c r="L717" s="761"/>
      <c r="M717" s="760" t="str">
        <f t="shared" si="288"/>
        <v/>
      </c>
      <c r="N717" s="760" t="str">
        <f t="shared" si="292"/>
        <v/>
      </c>
      <c r="O717" s="762" t="str">
        <f t="shared" si="293"/>
        <v/>
      </c>
      <c r="P717" s="762" t="str">
        <f t="shared" si="302"/>
        <v/>
      </c>
      <c r="Q717" s="762" t="str">
        <f t="shared" si="287"/>
        <v/>
      </c>
      <c r="R717" s="762" t="str">
        <f t="shared" si="303"/>
        <v/>
      </c>
      <c r="S717" s="762" t="str">
        <f t="shared" si="294"/>
        <v/>
      </c>
      <c r="T717" s="762" t="str">
        <f t="shared" si="295"/>
        <v/>
      </c>
      <c r="U717" s="762" t="str">
        <f t="shared" si="304"/>
        <v/>
      </c>
      <c r="V717" s="762" t="str">
        <f t="shared" si="296"/>
        <v/>
      </c>
      <c r="W717" s="762" t="str">
        <f t="shared" si="289"/>
        <v/>
      </c>
      <c r="X717" s="833" t="str">
        <f t="shared" si="285"/>
        <v/>
      </c>
      <c r="Y717" s="762" t="str">
        <f t="shared" si="297"/>
        <v/>
      </c>
      <c r="Z717" s="762" t="str">
        <f t="shared" si="298"/>
        <v/>
      </c>
      <c r="AA717" s="762" t="str">
        <f t="shared" si="290"/>
        <v/>
      </c>
      <c r="AB717" s="762" t="str">
        <f t="shared" si="291"/>
        <v/>
      </c>
      <c r="AC717" s="762" t="str">
        <f t="shared" si="299"/>
        <v/>
      </c>
    </row>
    <row r="718" spans="1:29" hidden="1">
      <c r="A718" s="765"/>
      <c r="B718" s="765"/>
      <c r="C718" s="810"/>
      <c r="D718" s="763"/>
      <c r="E718" s="763"/>
      <c r="F718" s="763"/>
      <c r="G718" s="763"/>
      <c r="H718" s="807" t="str">
        <f t="shared" si="286"/>
        <v/>
      </c>
      <c r="I718" s="761"/>
      <c r="J718" s="808" t="str">
        <f t="shared" si="300"/>
        <v/>
      </c>
      <c r="K718" s="808" t="str">
        <f t="shared" si="301"/>
        <v/>
      </c>
      <c r="L718" s="761"/>
      <c r="M718" s="760" t="str">
        <f t="shared" si="288"/>
        <v/>
      </c>
      <c r="N718" s="760" t="str">
        <f t="shared" si="292"/>
        <v/>
      </c>
      <c r="O718" s="762" t="str">
        <f t="shared" si="293"/>
        <v/>
      </c>
      <c r="P718" s="762" t="str">
        <f t="shared" si="302"/>
        <v/>
      </c>
      <c r="Q718" s="762" t="str">
        <f t="shared" si="287"/>
        <v/>
      </c>
      <c r="R718" s="762" t="str">
        <f t="shared" si="303"/>
        <v/>
      </c>
      <c r="S718" s="762" t="str">
        <f t="shared" si="294"/>
        <v/>
      </c>
      <c r="T718" s="762" t="str">
        <f t="shared" si="295"/>
        <v/>
      </c>
      <c r="U718" s="762" t="str">
        <f t="shared" si="304"/>
        <v/>
      </c>
      <c r="V718" s="762" t="str">
        <f t="shared" si="296"/>
        <v/>
      </c>
      <c r="W718" s="762" t="str">
        <f t="shared" si="289"/>
        <v/>
      </c>
      <c r="X718" s="833" t="str">
        <f t="shared" si="285"/>
        <v/>
      </c>
      <c r="Y718" s="762" t="str">
        <f t="shared" si="297"/>
        <v/>
      </c>
      <c r="Z718" s="762" t="str">
        <f t="shared" si="298"/>
        <v/>
      </c>
      <c r="AA718" s="762" t="str">
        <f t="shared" si="290"/>
        <v/>
      </c>
      <c r="AB718" s="762" t="str">
        <f t="shared" si="291"/>
        <v/>
      </c>
      <c r="AC718" s="762" t="str">
        <f t="shared" si="299"/>
        <v/>
      </c>
    </row>
    <row r="719" spans="1:29" hidden="1">
      <c r="A719" s="765"/>
      <c r="B719" s="765"/>
      <c r="C719" s="810"/>
      <c r="D719" s="763"/>
      <c r="E719" s="763"/>
      <c r="F719" s="763"/>
      <c r="G719" s="763"/>
      <c r="H719" s="807" t="str">
        <f t="shared" si="286"/>
        <v/>
      </c>
      <c r="I719" s="761"/>
      <c r="J719" s="808" t="str">
        <f t="shared" si="300"/>
        <v/>
      </c>
      <c r="K719" s="808" t="str">
        <f t="shared" si="301"/>
        <v/>
      </c>
      <c r="L719" s="761"/>
      <c r="M719" s="760" t="str">
        <f t="shared" si="288"/>
        <v/>
      </c>
      <c r="N719" s="760" t="str">
        <f t="shared" si="292"/>
        <v/>
      </c>
      <c r="O719" s="762" t="str">
        <f t="shared" si="293"/>
        <v/>
      </c>
      <c r="P719" s="762" t="str">
        <f t="shared" si="302"/>
        <v/>
      </c>
      <c r="Q719" s="762" t="str">
        <f t="shared" si="287"/>
        <v/>
      </c>
      <c r="R719" s="762" t="str">
        <f t="shared" si="303"/>
        <v/>
      </c>
      <c r="S719" s="762" t="str">
        <f t="shared" si="294"/>
        <v/>
      </c>
      <c r="T719" s="762" t="str">
        <f t="shared" si="295"/>
        <v/>
      </c>
      <c r="U719" s="762" t="str">
        <f t="shared" si="304"/>
        <v/>
      </c>
      <c r="V719" s="762" t="str">
        <f t="shared" si="296"/>
        <v/>
      </c>
      <c r="W719" s="762" t="str">
        <f t="shared" si="289"/>
        <v/>
      </c>
      <c r="X719" s="833" t="str">
        <f t="shared" si="285"/>
        <v/>
      </c>
      <c r="Y719" s="762" t="str">
        <f t="shared" si="297"/>
        <v/>
      </c>
      <c r="Z719" s="762" t="str">
        <f t="shared" si="298"/>
        <v/>
      </c>
      <c r="AA719" s="762" t="str">
        <f t="shared" si="290"/>
        <v/>
      </c>
      <c r="AB719" s="762" t="str">
        <f t="shared" si="291"/>
        <v/>
      </c>
      <c r="AC719" s="762" t="str">
        <f t="shared" si="299"/>
        <v/>
      </c>
    </row>
    <row r="720" spans="1:29" hidden="1">
      <c r="A720" s="765"/>
      <c r="B720" s="765"/>
      <c r="C720" s="810"/>
      <c r="D720" s="763"/>
      <c r="E720" s="763"/>
      <c r="F720" s="763"/>
      <c r="G720" s="763"/>
      <c r="H720" s="807" t="str">
        <f t="shared" si="286"/>
        <v/>
      </c>
      <c r="I720" s="761"/>
      <c r="J720" s="808" t="str">
        <f t="shared" si="300"/>
        <v/>
      </c>
      <c r="K720" s="808" t="str">
        <f t="shared" si="301"/>
        <v/>
      </c>
      <c r="L720" s="761"/>
      <c r="M720" s="760" t="str">
        <f t="shared" si="288"/>
        <v/>
      </c>
      <c r="N720" s="760" t="str">
        <f t="shared" si="292"/>
        <v/>
      </c>
      <c r="O720" s="762" t="str">
        <f t="shared" si="293"/>
        <v/>
      </c>
      <c r="P720" s="762" t="str">
        <f t="shared" si="302"/>
        <v/>
      </c>
      <c r="Q720" s="762" t="str">
        <f t="shared" si="287"/>
        <v/>
      </c>
      <c r="R720" s="762" t="str">
        <f t="shared" si="303"/>
        <v/>
      </c>
      <c r="S720" s="762" t="str">
        <f t="shared" si="294"/>
        <v/>
      </c>
      <c r="T720" s="762" t="str">
        <f t="shared" si="295"/>
        <v/>
      </c>
      <c r="U720" s="762" t="str">
        <f t="shared" si="304"/>
        <v/>
      </c>
      <c r="V720" s="762" t="str">
        <f t="shared" si="296"/>
        <v/>
      </c>
      <c r="W720" s="762" t="str">
        <f t="shared" si="289"/>
        <v/>
      </c>
      <c r="X720" s="833" t="str">
        <f t="shared" si="285"/>
        <v/>
      </c>
      <c r="Y720" s="762" t="str">
        <f t="shared" si="297"/>
        <v/>
      </c>
      <c r="Z720" s="762" t="str">
        <f t="shared" si="298"/>
        <v/>
      </c>
      <c r="AA720" s="762" t="str">
        <f t="shared" si="290"/>
        <v/>
      </c>
      <c r="AB720" s="762" t="str">
        <f t="shared" si="291"/>
        <v/>
      </c>
      <c r="AC720" s="762" t="str">
        <f t="shared" si="299"/>
        <v/>
      </c>
    </row>
    <row r="721" spans="1:29" hidden="1">
      <c r="A721" s="765"/>
      <c r="B721" s="765"/>
      <c r="C721" s="810"/>
      <c r="D721" s="763"/>
      <c r="E721" s="763"/>
      <c r="F721" s="763"/>
      <c r="G721" s="763"/>
      <c r="H721" s="807" t="str">
        <f t="shared" si="286"/>
        <v/>
      </c>
      <c r="I721" s="761"/>
      <c r="J721" s="808" t="str">
        <f t="shared" si="300"/>
        <v/>
      </c>
      <c r="K721" s="808" t="str">
        <f t="shared" si="301"/>
        <v/>
      </c>
      <c r="L721" s="761"/>
      <c r="M721" s="760" t="str">
        <f t="shared" si="288"/>
        <v/>
      </c>
      <c r="N721" s="760" t="str">
        <f t="shared" si="292"/>
        <v/>
      </c>
      <c r="O721" s="762" t="str">
        <f t="shared" si="293"/>
        <v/>
      </c>
      <c r="P721" s="762" t="str">
        <f t="shared" si="302"/>
        <v/>
      </c>
      <c r="Q721" s="762" t="str">
        <f t="shared" si="287"/>
        <v/>
      </c>
      <c r="R721" s="762" t="str">
        <f t="shared" si="303"/>
        <v/>
      </c>
      <c r="S721" s="762" t="str">
        <f t="shared" si="294"/>
        <v/>
      </c>
      <c r="T721" s="762" t="str">
        <f t="shared" si="295"/>
        <v/>
      </c>
      <c r="U721" s="762" t="str">
        <f t="shared" si="304"/>
        <v/>
      </c>
      <c r="V721" s="762" t="str">
        <f t="shared" si="296"/>
        <v/>
      </c>
      <c r="W721" s="762" t="str">
        <f t="shared" si="289"/>
        <v/>
      </c>
      <c r="X721" s="833" t="str">
        <f t="shared" si="285"/>
        <v/>
      </c>
      <c r="Y721" s="762" t="str">
        <f t="shared" si="297"/>
        <v/>
      </c>
      <c r="Z721" s="762" t="str">
        <f t="shared" si="298"/>
        <v/>
      </c>
      <c r="AA721" s="762" t="str">
        <f t="shared" si="290"/>
        <v/>
      </c>
      <c r="AB721" s="762" t="str">
        <f t="shared" si="291"/>
        <v/>
      </c>
      <c r="AC721" s="762" t="str">
        <f t="shared" si="299"/>
        <v/>
      </c>
    </row>
    <row r="722" spans="1:29" hidden="1">
      <c r="A722" s="765"/>
      <c r="B722" s="765"/>
      <c r="C722" s="810"/>
      <c r="D722" s="763"/>
      <c r="E722" s="763"/>
      <c r="F722" s="763"/>
      <c r="G722" s="763"/>
      <c r="H722" s="807" t="str">
        <f t="shared" si="286"/>
        <v/>
      </c>
      <c r="I722" s="761"/>
      <c r="J722" s="808" t="str">
        <f t="shared" si="300"/>
        <v/>
      </c>
      <c r="K722" s="808" t="str">
        <f t="shared" si="301"/>
        <v/>
      </c>
      <c r="L722" s="761"/>
      <c r="M722" s="760" t="str">
        <f t="shared" si="288"/>
        <v/>
      </c>
      <c r="N722" s="760" t="str">
        <f t="shared" si="292"/>
        <v/>
      </c>
      <c r="O722" s="762" t="str">
        <f t="shared" si="293"/>
        <v/>
      </c>
      <c r="P722" s="762" t="str">
        <f t="shared" si="302"/>
        <v/>
      </c>
      <c r="Q722" s="762" t="str">
        <f t="shared" si="287"/>
        <v/>
      </c>
      <c r="R722" s="762" t="str">
        <f t="shared" si="303"/>
        <v/>
      </c>
      <c r="S722" s="762" t="str">
        <f t="shared" si="294"/>
        <v/>
      </c>
      <c r="T722" s="762" t="str">
        <f t="shared" si="295"/>
        <v/>
      </c>
      <c r="U722" s="762" t="str">
        <f t="shared" si="304"/>
        <v/>
      </c>
      <c r="V722" s="762" t="str">
        <f t="shared" si="296"/>
        <v/>
      </c>
      <c r="W722" s="762" t="str">
        <f t="shared" si="289"/>
        <v/>
      </c>
      <c r="X722" s="833" t="str">
        <f t="shared" si="285"/>
        <v/>
      </c>
      <c r="Y722" s="762" t="str">
        <f t="shared" si="297"/>
        <v/>
      </c>
      <c r="Z722" s="762" t="str">
        <f t="shared" si="298"/>
        <v/>
      </c>
      <c r="AA722" s="762" t="str">
        <f t="shared" si="290"/>
        <v/>
      </c>
      <c r="AB722" s="762" t="str">
        <f t="shared" si="291"/>
        <v/>
      </c>
      <c r="AC722" s="762" t="str">
        <f t="shared" si="299"/>
        <v/>
      </c>
    </row>
    <row r="723" spans="1:29" hidden="1">
      <c r="A723" s="765"/>
      <c r="B723" s="765"/>
      <c r="C723" s="810"/>
      <c r="D723" s="763"/>
      <c r="E723" s="763"/>
      <c r="F723" s="763"/>
      <c r="G723" s="763"/>
      <c r="H723" s="807" t="str">
        <f t="shared" si="286"/>
        <v/>
      </c>
      <c r="I723" s="761"/>
      <c r="J723" s="808" t="str">
        <f t="shared" si="300"/>
        <v/>
      </c>
      <c r="K723" s="808" t="str">
        <f t="shared" si="301"/>
        <v/>
      </c>
      <c r="L723" s="761"/>
      <c r="M723" s="760" t="str">
        <f t="shared" si="288"/>
        <v/>
      </c>
      <c r="N723" s="760" t="str">
        <f t="shared" si="292"/>
        <v/>
      </c>
      <c r="O723" s="762" t="str">
        <f t="shared" si="293"/>
        <v/>
      </c>
      <c r="P723" s="762" t="str">
        <f t="shared" si="302"/>
        <v/>
      </c>
      <c r="Q723" s="762" t="str">
        <f t="shared" si="287"/>
        <v/>
      </c>
      <c r="R723" s="762" t="str">
        <f t="shared" si="303"/>
        <v/>
      </c>
      <c r="S723" s="762" t="str">
        <f t="shared" si="294"/>
        <v/>
      </c>
      <c r="T723" s="762" t="str">
        <f t="shared" si="295"/>
        <v/>
      </c>
      <c r="U723" s="762" t="str">
        <f t="shared" si="304"/>
        <v/>
      </c>
      <c r="V723" s="762" t="str">
        <f t="shared" si="296"/>
        <v/>
      </c>
      <c r="W723" s="762" t="str">
        <f t="shared" si="289"/>
        <v/>
      </c>
      <c r="X723" s="833" t="str">
        <f t="shared" si="285"/>
        <v/>
      </c>
      <c r="Y723" s="762" t="str">
        <f t="shared" si="297"/>
        <v/>
      </c>
      <c r="Z723" s="762" t="str">
        <f t="shared" si="298"/>
        <v/>
      </c>
      <c r="AA723" s="762" t="str">
        <f t="shared" si="290"/>
        <v/>
      </c>
      <c r="AB723" s="762" t="str">
        <f t="shared" si="291"/>
        <v/>
      </c>
      <c r="AC723" s="762" t="str">
        <f t="shared" si="299"/>
        <v/>
      </c>
    </row>
    <row r="724" spans="1:29" hidden="1">
      <c r="A724" s="765"/>
      <c r="B724" s="765"/>
      <c r="C724" s="810"/>
      <c r="D724" s="763"/>
      <c r="E724" s="763"/>
      <c r="F724" s="763"/>
      <c r="G724" s="763"/>
      <c r="H724" s="807" t="str">
        <f t="shared" si="286"/>
        <v/>
      </c>
      <c r="I724" s="761"/>
      <c r="J724" s="808" t="str">
        <f t="shared" si="300"/>
        <v/>
      </c>
      <c r="K724" s="808" t="str">
        <f t="shared" si="301"/>
        <v/>
      </c>
      <c r="L724" s="761"/>
      <c r="M724" s="760" t="str">
        <f t="shared" si="288"/>
        <v/>
      </c>
      <c r="N724" s="760" t="str">
        <f t="shared" si="292"/>
        <v/>
      </c>
      <c r="O724" s="762" t="str">
        <f t="shared" si="293"/>
        <v/>
      </c>
      <c r="P724" s="762" t="str">
        <f t="shared" si="302"/>
        <v/>
      </c>
      <c r="Q724" s="762" t="str">
        <f t="shared" si="287"/>
        <v/>
      </c>
      <c r="R724" s="762" t="str">
        <f t="shared" si="303"/>
        <v/>
      </c>
      <c r="S724" s="762" t="str">
        <f t="shared" si="294"/>
        <v/>
      </c>
      <c r="T724" s="762" t="str">
        <f t="shared" si="295"/>
        <v/>
      </c>
      <c r="U724" s="762" t="str">
        <f t="shared" si="304"/>
        <v/>
      </c>
      <c r="V724" s="762" t="str">
        <f t="shared" si="296"/>
        <v/>
      </c>
      <c r="W724" s="762" t="str">
        <f t="shared" si="289"/>
        <v/>
      </c>
      <c r="X724" s="833" t="str">
        <f t="shared" ref="X724:X787" si="305">IF(AND(ISNUMBER(W724),ISNUMBER($X$12)),ROUND(W724*$X$12,2),"")</f>
        <v/>
      </c>
      <c r="Y724" s="762" t="str">
        <f t="shared" si="297"/>
        <v/>
      </c>
      <c r="Z724" s="762" t="str">
        <f t="shared" si="298"/>
        <v/>
      </c>
      <c r="AA724" s="762" t="str">
        <f t="shared" si="290"/>
        <v/>
      </c>
      <c r="AB724" s="762" t="str">
        <f t="shared" si="291"/>
        <v/>
      </c>
      <c r="AC724" s="762" t="str">
        <f t="shared" si="299"/>
        <v/>
      </c>
    </row>
    <row r="725" spans="1:29" hidden="1">
      <c r="A725" s="765"/>
      <c r="B725" s="765"/>
      <c r="C725" s="810"/>
      <c r="D725" s="763"/>
      <c r="E725" s="763"/>
      <c r="F725" s="763"/>
      <c r="G725" s="763"/>
      <c r="H725" s="807" t="str">
        <f t="shared" si="286"/>
        <v/>
      </c>
      <c r="I725" s="761"/>
      <c r="J725" s="808" t="str">
        <f t="shared" si="300"/>
        <v/>
      </c>
      <c r="K725" s="808" t="str">
        <f t="shared" si="301"/>
        <v/>
      </c>
      <c r="L725" s="761"/>
      <c r="M725" s="760" t="str">
        <f t="shared" si="288"/>
        <v/>
      </c>
      <c r="N725" s="760" t="str">
        <f t="shared" si="292"/>
        <v/>
      </c>
      <c r="O725" s="762" t="str">
        <f t="shared" si="293"/>
        <v/>
      </c>
      <c r="P725" s="762" t="str">
        <f t="shared" si="302"/>
        <v/>
      </c>
      <c r="Q725" s="762" t="str">
        <f t="shared" si="287"/>
        <v/>
      </c>
      <c r="R725" s="762" t="str">
        <f t="shared" si="303"/>
        <v/>
      </c>
      <c r="S725" s="762" t="str">
        <f t="shared" si="294"/>
        <v/>
      </c>
      <c r="T725" s="762" t="str">
        <f t="shared" si="295"/>
        <v/>
      </c>
      <c r="U725" s="762" t="str">
        <f t="shared" si="304"/>
        <v/>
      </c>
      <c r="V725" s="762" t="str">
        <f t="shared" si="296"/>
        <v/>
      </c>
      <c r="W725" s="762" t="str">
        <f t="shared" si="289"/>
        <v/>
      </c>
      <c r="X725" s="833" t="str">
        <f t="shared" si="305"/>
        <v/>
      </c>
      <c r="Y725" s="762" t="str">
        <f t="shared" si="297"/>
        <v/>
      </c>
      <c r="Z725" s="762" t="str">
        <f t="shared" si="298"/>
        <v/>
      </c>
      <c r="AA725" s="762" t="str">
        <f t="shared" si="290"/>
        <v/>
      </c>
      <c r="AB725" s="762" t="str">
        <f t="shared" si="291"/>
        <v/>
      </c>
      <c r="AC725" s="762" t="str">
        <f t="shared" si="299"/>
        <v/>
      </c>
    </row>
    <row r="726" spans="1:29" hidden="1">
      <c r="A726" s="765"/>
      <c r="B726" s="765"/>
      <c r="C726" s="810"/>
      <c r="D726" s="763"/>
      <c r="E726" s="763"/>
      <c r="F726" s="763"/>
      <c r="G726" s="763"/>
      <c r="H726" s="807" t="str">
        <f t="shared" si="286"/>
        <v/>
      </c>
      <c r="I726" s="761"/>
      <c r="J726" s="808" t="str">
        <f t="shared" si="300"/>
        <v/>
      </c>
      <c r="K726" s="808" t="str">
        <f t="shared" si="301"/>
        <v/>
      </c>
      <c r="L726" s="761"/>
      <c r="M726" s="760" t="str">
        <f t="shared" si="288"/>
        <v/>
      </c>
      <c r="N726" s="760" t="str">
        <f t="shared" si="292"/>
        <v/>
      </c>
      <c r="O726" s="762" t="str">
        <f t="shared" si="293"/>
        <v/>
      </c>
      <c r="P726" s="762" t="str">
        <f t="shared" si="302"/>
        <v/>
      </c>
      <c r="Q726" s="762" t="str">
        <f t="shared" si="287"/>
        <v/>
      </c>
      <c r="R726" s="762" t="str">
        <f t="shared" si="303"/>
        <v/>
      </c>
      <c r="S726" s="762" t="str">
        <f t="shared" si="294"/>
        <v/>
      </c>
      <c r="T726" s="762" t="str">
        <f t="shared" si="295"/>
        <v/>
      </c>
      <c r="U726" s="762" t="str">
        <f t="shared" si="304"/>
        <v/>
      </c>
      <c r="V726" s="762" t="str">
        <f t="shared" si="296"/>
        <v/>
      </c>
      <c r="W726" s="762" t="str">
        <f t="shared" si="289"/>
        <v/>
      </c>
      <c r="X726" s="833" t="str">
        <f t="shared" si="305"/>
        <v/>
      </c>
      <c r="Y726" s="762" t="str">
        <f t="shared" si="297"/>
        <v/>
      </c>
      <c r="Z726" s="762" t="str">
        <f t="shared" si="298"/>
        <v/>
      </c>
      <c r="AA726" s="762" t="str">
        <f t="shared" si="290"/>
        <v/>
      </c>
      <c r="AB726" s="762" t="str">
        <f t="shared" si="291"/>
        <v/>
      </c>
      <c r="AC726" s="762" t="str">
        <f t="shared" si="299"/>
        <v/>
      </c>
    </row>
    <row r="727" spans="1:29" hidden="1">
      <c r="A727" s="765"/>
      <c r="B727" s="765"/>
      <c r="C727" s="810"/>
      <c r="D727" s="763"/>
      <c r="E727" s="763"/>
      <c r="F727" s="763"/>
      <c r="G727" s="763"/>
      <c r="H727" s="807" t="str">
        <f t="shared" si="286"/>
        <v/>
      </c>
      <c r="I727" s="761"/>
      <c r="J727" s="808" t="str">
        <f t="shared" si="300"/>
        <v/>
      </c>
      <c r="K727" s="808" t="str">
        <f t="shared" si="301"/>
        <v/>
      </c>
      <c r="L727" s="761"/>
      <c r="M727" s="760" t="str">
        <f t="shared" si="288"/>
        <v/>
      </c>
      <c r="N727" s="760" t="str">
        <f t="shared" si="292"/>
        <v/>
      </c>
      <c r="O727" s="762" t="str">
        <f t="shared" si="293"/>
        <v/>
      </c>
      <c r="P727" s="762" t="str">
        <f t="shared" si="302"/>
        <v/>
      </c>
      <c r="Q727" s="762" t="str">
        <f t="shared" si="287"/>
        <v/>
      </c>
      <c r="R727" s="762" t="str">
        <f t="shared" si="303"/>
        <v/>
      </c>
      <c r="S727" s="762" t="str">
        <f t="shared" si="294"/>
        <v/>
      </c>
      <c r="T727" s="762" t="str">
        <f t="shared" si="295"/>
        <v/>
      </c>
      <c r="U727" s="762" t="str">
        <f t="shared" si="304"/>
        <v/>
      </c>
      <c r="V727" s="762" t="str">
        <f t="shared" si="296"/>
        <v/>
      </c>
      <c r="W727" s="762" t="str">
        <f t="shared" si="289"/>
        <v/>
      </c>
      <c r="X727" s="833" t="str">
        <f t="shared" si="305"/>
        <v/>
      </c>
      <c r="Y727" s="762" t="str">
        <f t="shared" si="297"/>
        <v/>
      </c>
      <c r="Z727" s="762" t="str">
        <f t="shared" si="298"/>
        <v/>
      </c>
      <c r="AA727" s="762" t="str">
        <f t="shared" si="290"/>
        <v/>
      </c>
      <c r="AB727" s="762" t="str">
        <f t="shared" si="291"/>
        <v/>
      </c>
      <c r="AC727" s="762" t="str">
        <f t="shared" si="299"/>
        <v/>
      </c>
    </row>
    <row r="728" spans="1:29" hidden="1">
      <c r="A728" s="765"/>
      <c r="B728" s="765"/>
      <c r="C728" s="810"/>
      <c r="D728" s="763"/>
      <c r="E728" s="763"/>
      <c r="F728" s="763"/>
      <c r="G728" s="763"/>
      <c r="H728" s="807" t="str">
        <f t="shared" si="286"/>
        <v/>
      </c>
      <c r="I728" s="761"/>
      <c r="J728" s="808" t="str">
        <f t="shared" si="300"/>
        <v/>
      </c>
      <c r="K728" s="808" t="str">
        <f t="shared" si="301"/>
        <v/>
      </c>
      <c r="L728" s="761"/>
      <c r="M728" s="760" t="str">
        <f t="shared" si="288"/>
        <v/>
      </c>
      <c r="N728" s="760" t="str">
        <f t="shared" si="292"/>
        <v/>
      </c>
      <c r="O728" s="762" t="str">
        <f t="shared" si="293"/>
        <v/>
      </c>
      <c r="P728" s="762" t="str">
        <f t="shared" si="302"/>
        <v/>
      </c>
      <c r="Q728" s="762" t="str">
        <f t="shared" si="287"/>
        <v/>
      </c>
      <c r="R728" s="762" t="str">
        <f t="shared" si="303"/>
        <v/>
      </c>
      <c r="S728" s="762" t="str">
        <f t="shared" si="294"/>
        <v/>
      </c>
      <c r="T728" s="762" t="str">
        <f t="shared" si="295"/>
        <v/>
      </c>
      <c r="U728" s="762" t="str">
        <f t="shared" si="304"/>
        <v/>
      </c>
      <c r="V728" s="762" t="str">
        <f t="shared" si="296"/>
        <v/>
      </c>
      <c r="W728" s="762" t="str">
        <f t="shared" si="289"/>
        <v/>
      </c>
      <c r="X728" s="833" t="str">
        <f t="shared" si="305"/>
        <v/>
      </c>
      <c r="Y728" s="762" t="str">
        <f t="shared" si="297"/>
        <v/>
      </c>
      <c r="Z728" s="762" t="str">
        <f t="shared" si="298"/>
        <v/>
      </c>
      <c r="AA728" s="762" t="str">
        <f t="shared" si="290"/>
        <v/>
      </c>
      <c r="AB728" s="762" t="str">
        <f t="shared" si="291"/>
        <v/>
      </c>
      <c r="AC728" s="762" t="str">
        <f t="shared" si="299"/>
        <v/>
      </c>
    </row>
    <row r="729" spans="1:29" hidden="1">
      <c r="A729" s="765"/>
      <c r="B729" s="765"/>
      <c r="C729" s="810"/>
      <c r="D729" s="763"/>
      <c r="E729" s="763"/>
      <c r="F729" s="763"/>
      <c r="G729" s="763"/>
      <c r="H729" s="807" t="str">
        <f t="shared" si="286"/>
        <v/>
      </c>
      <c r="I729" s="761"/>
      <c r="J729" s="808" t="str">
        <f t="shared" si="300"/>
        <v/>
      </c>
      <c r="K729" s="808" t="str">
        <f t="shared" si="301"/>
        <v/>
      </c>
      <c r="L729" s="761"/>
      <c r="M729" s="760" t="str">
        <f t="shared" si="288"/>
        <v/>
      </c>
      <c r="N729" s="760" t="str">
        <f t="shared" si="292"/>
        <v/>
      </c>
      <c r="O729" s="762" t="str">
        <f t="shared" si="293"/>
        <v/>
      </c>
      <c r="P729" s="762" t="str">
        <f t="shared" si="302"/>
        <v/>
      </c>
      <c r="Q729" s="762" t="str">
        <f t="shared" si="287"/>
        <v/>
      </c>
      <c r="R729" s="762" t="str">
        <f t="shared" si="303"/>
        <v/>
      </c>
      <c r="S729" s="762" t="str">
        <f t="shared" si="294"/>
        <v/>
      </c>
      <c r="T729" s="762" t="str">
        <f t="shared" si="295"/>
        <v/>
      </c>
      <c r="U729" s="762" t="str">
        <f t="shared" si="304"/>
        <v/>
      </c>
      <c r="V729" s="762" t="str">
        <f t="shared" si="296"/>
        <v/>
      </c>
      <c r="W729" s="762" t="str">
        <f t="shared" si="289"/>
        <v/>
      </c>
      <c r="X729" s="833" t="str">
        <f t="shared" si="305"/>
        <v/>
      </c>
      <c r="Y729" s="762" t="str">
        <f t="shared" si="297"/>
        <v/>
      </c>
      <c r="Z729" s="762" t="str">
        <f t="shared" si="298"/>
        <v/>
      </c>
      <c r="AA729" s="762" t="str">
        <f t="shared" si="290"/>
        <v/>
      </c>
      <c r="AB729" s="762" t="str">
        <f t="shared" si="291"/>
        <v/>
      </c>
      <c r="AC729" s="762" t="str">
        <f t="shared" si="299"/>
        <v/>
      </c>
    </row>
    <row r="730" spans="1:29" hidden="1">
      <c r="A730" s="765"/>
      <c r="B730" s="765"/>
      <c r="C730" s="810"/>
      <c r="D730" s="763"/>
      <c r="E730" s="763"/>
      <c r="F730" s="763"/>
      <c r="G730" s="763"/>
      <c r="H730" s="807" t="str">
        <f t="shared" si="286"/>
        <v/>
      </c>
      <c r="I730" s="761"/>
      <c r="J730" s="808" t="str">
        <f t="shared" si="300"/>
        <v/>
      </c>
      <c r="K730" s="808" t="str">
        <f t="shared" si="301"/>
        <v/>
      </c>
      <c r="L730" s="761"/>
      <c r="M730" s="760" t="str">
        <f t="shared" si="288"/>
        <v/>
      </c>
      <c r="N730" s="760" t="str">
        <f t="shared" si="292"/>
        <v/>
      </c>
      <c r="O730" s="762" t="str">
        <f t="shared" si="293"/>
        <v/>
      </c>
      <c r="P730" s="762" t="str">
        <f t="shared" si="302"/>
        <v/>
      </c>
      <c r="Q730" s="762" t="str">
        <f t="shared" si="287"/>
        <v/>
      </c>
      <c r="R730" s="762" t="str">
        <f t="shared" si="303"/>
        <v/>
      </c>
      <c r="S730" s="762" t="str">
        <f t="shared" si="294"/>
        <v/>
      </c>
      <c r="T730" s="762" t="str">
        <f t="shared" si="295"/>
        <v/>
      </c>
      <c r="U730" s="762" t="str">
        <f t="shared" si="304"/>
        <v/>
      </c>
      <c r="V730" s="762" t="str">
        <f t="shared" si="296"/>
        <v/>
      </c>
      <c r="W730" s="762" t="str">
        <f t="shared" si="289"/>
        <v/>
      </c>
      <c r="X730" s="833" t="str">
        <f t="shared" si="305"/>
        <v/>
      </c>
      <c r="Y730" s="762" t="str">
        <f t="shared" si="297"/>
        <v/>
      </c>
      <c r="Z730" s="762" t="str">
        <f t="shared" si="298"/>
        <v/>
      </c>
      <c r="AA730" s="762" t="str">
        <f t="shared" si="290"/>
        <v/>
      </c>
      <c r="AB730" s="762" t="str">
        <f t="shared" si="291"/>
        <v/>
      </c>
      <c r="AC730" s="762" t="str">
        <f t="shared" si="299"/>
        <v/>
      </c>
    </row>
    <row r="731" spans="1:29" hidden="1">
      <c r="A731" s="765"/>
      <c r="B731" s="765"/>
      <c r="C731" s="810"/>
      <c r="D731" s="763"/>
      <c r="E731" s="763"/>
      <c r="F731" s="763"/>
      <c r="G731" s="763"/>
      <c r="H731" s="807" t="str">
        <f t="shared" si="286"/>
        <v/>
      </c>
      <c r="I731" s="761"/>
      <c r="J731" s="808" t="str">
        <f t="shared" si="300"/>
        <v/>
      </c>
      <c r="K731" s="808" t="str">
        <f t="shared" si="301"/>
        <v/>
      </c>
      <c r="L731" s="761"/>
      <c r="M731" s="760" t="str">
        <f t="shared" si="288"/>
        <v/>
      </c>
      <c r="N731" s="760" t="str">
        <f t="shared" si="292"/>
        <v/>
      </c>
      <c r="O731" s="762" t="str">
        <f t="shared" si="293"/>
        <v/>
      </c>
      <c r="P731" s="762" t="str">
        <f t="shared" si="302"/>
        <v/>
      </c>
      <c r="Q731" s="762" t="str">
        <f t="shared" si="287"/>
        <v/>
      </c>
      <c r="R731" s="762" t="str">
        <f t="shared" si="303"/>
        <v/>
      </c>
      <c r="S731" s="762" t="str">
        <f t="shared" si="294"/>
        <v/>
      </c>
      <c r="T731" s="762" t="str">
        <f t="shared" si="295"/>
        <v/>
      </c>
      <c r="U731" s="762" t="str">
        <f t="shared" si="304"/>
        <v/>
      </c>
      <c r="V731" s="762" t="str">
        <f t="shared" si="296"/>
        <v/>
      </c>
      <c r="W731" s="762" t="str">
        <f t="shared" si="289"/>
        <v/>
      </c>
      <c r="X731" s="833" t="str">
        <f t="shared" si="305"/>
        <v/>
      </c>
      <c r="Y731" s="762" t="str">
        <f t="shared" si="297"/>
        <v/>
      </c>
      <c r="Z731" s="762" t="str">
        <f t="shared" si="298"/>
        <v/>
      </c>
      <c r="AA731" s="762" t="str">
        <f t="shared" si="290"/>
        <v/>
      </c>
      <c r="AB731" s="762" t="str">
        <f t="shared" si="291"/>
        <v/>
      </c>
      <c r="AC731" s="762" t="str">
        <f t="shared" si="299"/>
        <v/>
      </c>
    </row>
    <row r="732" spans="1:29" hidden="1">
      <c r="A732" s="765"/>
      <c r="B732" s="765"/>
      <c r="C732" s="810"/>
      <c r="D732" s="763"/>
      <c r="E732" s="763"/>
      <c r="F732" s="763"/>
      <c r="G732" s="763"/>
      <c r="H732" s="807" t="str">
        <f t="shared" si="286"/>
        <v/>
      </c>
      <c r="I732" s="761"/>
      <c r="J732" s="808" t="str">
        <f t="shared" si="300"/>
        <v/>
      </c>
      <c r="K732" s="808" t="str">
        <f t="shared" si="301"/>
        <v/>
      </c>
      <c r="L732" s="761"/>
      <c r="M732" s="760" t="str">
        <f t="shared" si="288"/>
        <v/>
      </c>
      <c r="N732" s="760" t="str">
        <f t="shared" si="292"/>
        <v/>
      </c>
      <c r="O732" s="762" t="str">
        <f t="shared" si="293"/>
        <v/>
      </c>
      <c r="P732" s="762" t="str">
        <f t="shared" si="302"/>
        <v/>
      </c>
      <c r="Q732" s="762" t="str">
        <f t="shared" si="287"/>
        <v/>
      </c>
      <c r="R732" s="762" t="str">
        <f t="shared" si="303"/>
        <v/>
      </c>
      <c r="S732" s="762" t="str">
        <f t="shared" si="294"/>
        <v/>
      </c>
      <c r="T732" s="762" t="str">
        <f t="shared" si="295"/>
        <v/>
      </c>
      <c r="U732" s="762" t="str">
        <f t="shared" si="304"/>
        <v/>
      </c>
      <c r="V732" s="762" t="str">
        <f t="shared" si="296"/>
        <v/>
      </c>
      <c r="W732" s="762" t="str">
        <f t="shared" si="289"/>
        <v/>
      </c>
      <c r="X732" s="833" t="str">
        <f t="shared" si="305"/>
        <v/>
      </c>
      <c r="Y732" s="762" t="str">
        <f t="shared" si="297"/>
        <v/>
      </c>
      <c r="Z732" s="762" t="str">
        <f t="shared" si="298"/>
        <v/>
      </c>
      <c r="AA732" s="762" t="str">
        <f t="shared" si="290"/>
        <v/>
      </c>
      <c r="AB732" s="762" t="str">
        <f t="shared" si="291"/>
        <v/>
      </c>
      <c r="AC732" s="762" t="str">
        <f t="shared" si="299"/>
        <v/>
      </c>
    </row>
    <row r="733" spans="1:29" hidden="1">
      <c r="A733" s="765"/>
      <c r="B733" s="765"/>
      <c r="C733" s="810"/>
      <c r="D733" s="763"/>
      <c r="E733" s="763"/>
      <c r="F733" s="763"/>
      <c r="G733" s="763"/>
      <c r="H733" s="807" t="str">
        <f t="shared" si="286"/>
        <v/>
      </c>
      <c r="I733" s="761"/>
      <c r="J733" s="808" t="str">
        <f t="shared" si="300"/>
        <v/>
      </c>
      <c r="K733" s="808" t="str">
        <f t="shared" si="301"/>
        <v/>
      </c>
      <c r="L733" s="761"/>
      <c r="M733" s="760" t="str">
        <f t="shared" si="288"/>
        <v/>
      </c>
      <c r="N733" s="760" t="str">
        <f t="shared" si="292"/>
        <v/>
      </c>
      <c r="O733" s="762" t="str">
        <f t="shared" si="293"/>
        <v/>
      </c>
      <c r="P733" s="762" t="str">
        <f t="shared" si="302"/>
        <v/>
      </c>
      <c r="Q733" s="762" t="str">
        <f t="shared" si="287"/>
        <v/>
      </c>
      <c r="R733" s="762" t="str">
        <f t="shared" si="303"/>
        <v/>
      </c>
      <c r="S733" s="762" t="str">
        <f t="shared" si="294"/>
        <v/>
      </c>
      <c r="T733" s="762" t="str">
        <f t="shared" si="295"/>
        <v/>
      </c>
      <c r="U733" s="762" t="str">
        <f t="shared" si="304"/>
        <v/>
      </c>
      <c r="V733" s="762" t="str">
        <f t="shared" si="296"/>
        <v/>
      </c>
      <c r="W733" s="762" t="str">
        <f t="shared" si="289"/>
        <v/>
      </c>
      <c r="X733" s="833" t="str">
        <f t="shared" si="305"/>
        <v/>
      </c>
      <c r="Y733" s="762" t="str">
        <f t="shared" si="297"/>
        <v/>
      </c>
      <c r="Z733" s="762" t="str">
        <f t="shared" si="298"/>
        <v/>
      </c>
      <c r="AA733" s="762" t="str">
        <f t="shared" si="290"/>
        <v/>
      </c>
      <c r="AB733" s="762" t="str">
        <f t="shared" si="291"/>
        <v/>
      </c>
      <c r="AC733" s="762" t="str">
        <f t="shared" si="299"/>
        <v/>
      </c>
    </row>
    <row r="734" spans="1:29" hidden="1">
      <c r="A734" s="765"/>
      <c r="B734" s="765"/>
      <c r="C734" s="810"/>
      <c r="D734" s="763"/>
      <c r="E734" s="763"/>
      <c r="F734" s="763"/>
      <c r="G734" s="763"/>
      <c r="H734" s="807" t="str">
        <f t="shared" si="286"/>
        <v/>
      </c>
      <c r="I734" s="761"/>
      <c r="J734" s="808" t="str">
        <f t="shared" si="300"/>
        <v/>
      </c>
      <c r="K734" s="808" t="str">
        <f t="shared" si="301"/>
        <v/>
      </c>
      <c r="L734" s="761"/>
      <c r="M734" s="760" t="str">
        <f t="shared" si="288"/>
        <v/>
      </c>
      <c r="N734" s="760" t="str">
        <f t="shared" si="292"/>
        <v/>
      </c>
      <c r="O734" s="762" t="str">
        <f t="shared" si="293"/>
        <v/>
      </c>
      <c r="P734" s="762" t="str">
        <f t="shared" si="302"/>
        <v/>
      </c>
      <c r="Q734" s="762" t="str">
        <f t="shared" si="287"/>
        <v/>
      </c>
      <c r="R734" s="762" t="str">
        <f t="shared" si="303"/>
        <v/>
      </c>
      <c r="S734" s="762" t="str">
        <f t="shared" si="294"/>
        <v/>
      </c>
      <c r="T734" s="762" t="str">
        <f t="shared" si="295"/>
        <v/>
      </c>
      <c r="U734" s="762" t="str">
        <f t="shared" si="304"/>
        <v/>
      </c>
      <c r="V734" s="762" t="str">
        <f t="shared" si="296"/>
        <v/>
      </c>
      <c r="W734" s="762" t="str">
        <f t="shared" si="289"/>
        <v/>
      </c>
      <c r="X734" s="833" t="str">
        <f t="shared" si="305"/>
        <v/>
      </c>
      <c r="Y734" s="762" t="str">
        <f t="shared" si="297"/>
        <v/>
      </c>
      <c r="Z734" s="762" t="str">
        <f t="shared" si="298"/>
        <v/>
      </c>
      <c r="AA734" s="762" t="str">
        <f t="shared" si="290"/>
        <v/>
      </c>
      <c r="AB734" s="762" t="str">
        <f t="shared" si="291"/>
        <v/>
      </c>
      <c r="AC734" s="762" t="str">
        <f t="shared" si="299"/>
        <v/>
      </c>
    </row>
    <row r="735" spans="1:29" hidden="1">
      <c r="A735" s="765"/>
      <c r="B735" s="765"/>
      <c r="C735" s="810"/>
      <c r="D735" s="763"/>
      <c r="E735" s="763"/>
      <c r="F735" s="763"/>
      <c r="G735" s="763"/>
      <c r="H735" s="807" t="str">
        <f t="shared" si="286"/>
        <v/>
      </c>
      <c r="I735" s="761"/>
      <c r="J735" s="808" t="str">
        <f t="shared" si="300"/>
        <v/>
      </c>
      <c r="K735" s="808" t="str">
        <f t="shared" si="301"/>
        <v/>
      </c>
      <c r="L735" s="761"/>
      <c r="M735" s="760" t="str">
        <f t="shared" si="288"/>
        <v/>
      </c>
      <c r="N735" s="760" t="str">
        <f t="shared" si="292"/>
        <v/>
      </c>
      <c r="O735" s="762" t="str">
        <f t="shared" si="293"/>
        <v/>
      </c>
      <c r="P735" s="762" t="str">
        <f t="shared" si="302"/>
        <v/>
      </c>
      <c r="Q735" s="762" t="str">
        <f t="shared" si="287"/>
        <v/>
      </c>
      <c r="R735" s="762" t="str">
        <f t="shared" si="303"/>
        <v/>
      </c>
      <c r="S735" s="762" t="str">
        <f t="shared" si="294"/>
        <v/>
      </c>
      <c r="T735" s="762" t="str">
        <f t="shared" si="295"/>
        <v/>
      </c>
      <c r="U735" s="762" t="str">
        <f t="shared" si="304"/>
        <v/>
      </c>
      <c r="V735" s="762" t="str">
        <f t="shared" si="296"/>
        <v/>
      </c>
      <c r="W735" s="762" t="str">
        <f t="shared" si="289"/>
        <v/>
      </c>
      <c r="X735" s="833" t="str">
        <f t="shared" si="305"/>
        <v/>
      </c>
      <c r="Y735" s="762" t="str">
        <f t="shared" si="297"/>
        <v/>
      </c>
      <c r="Z735" s="762" t="str">
        <f t="shared" si="298"/>
        <v/>
      </c>
      <c r="AA735" s="762" t="str">
        <f t="shared" si="290"/>
        <v/>
      </c>
      <c r="AB735" s="762" t="str">
        <f t="shared" si="291"/>
        <v/>
      </c>
      <c r="AC735" s="762" t="str">
        <f t="shared" si="299"/>
        <v/>
      </c>
    </row>
    <row r="736" spans="1:29" hidden="1">
      <c r="A736" s="765"/>
      <c r="B736" s="765"/>
      <c r="C736" s="810"/>
      <c r="D736" s="763"/>
      <c r="E736" s="763"/>
      <c r="F736" s="763"/>
      <c r="G736" s="763"/>
      <c r="H736" s="807" t="str">
        <f t="shared" si="286"/>
        <v/>
      </c>
      <c r="I736" s="761"/>
      <c r="J736" s="808" t="str">
        <f t="shared" si="300"/>
        <v/>
      </c>
      <c r="K736" s="808" t="str">
        <f t="shared" si="301"/>
        <v/>
      </c>
      <c r="L736" s="761"/>
      <c r="M736" s="760" t="str">
        <f t="shared" si="288"/>
        <v/>
      </c>
      <c r="N736" s="760" t="str">
        <f t="shared" si="292"/>
        <v/>
      </c>
      <c r="O736" s="762" t="str">
        <f t="shared" si="293"/>
        <v/>
      </c>
      <c r="P736" s="762" t="str">
        <f t="shared" si="302"/>
        <v/>
      </c>
      <c r="Q736" s="762" t="str">
        <f t="shared" si="287"/>
        <v/>
      </c>
      <c r="R736" s="762" t="str">
        <f t="shared" si="303"/>
        <v/>
      </c>
      <c r="S736" s="762" t="str">
        <f t="shared" si="294"/>
        <v/>
      </c>
      <c r="T736" s="762" t="str">
        <f t="shared" si="295"/>
        <v/>
      </c>
      <c r="U736" s="762" t="str">
        <f t="shared" si="304"/>
        <v/>
      </c>
      <c r="V736" s="762" t="str">
        <f t="shared" si="296"/>
        <v/>
      </c>
      <c r="W736" s="762" t="str">
        <f t="shared" si="289"/>
        <v/>
      </c>
      <c r="X736" s="833" t="str">
        <f t="shared" si="305"/>
        <v/>
      </c>
      <c r="Y736" s="762" t="str">
        <f t="shared" si="297"/>
        <v/>
      </c>
      <c r="Z736" s="762" t="str">
        <f t="shared" si="298"/>
        <v/>
      </c>
      <c r="AA736" s="762" t="str">
        <f t="shared" si="290"/>
        <v/>
      </c>
      <c r="AB736" s="762" t="str">
        <f t="shared" si="291"/>
        <v/>
      </c>
      <c r="AC736" s="762" t="str">
        <f t="shared" si="299"/>
        <v/>
      </c>
    </row>
    <row r="737" spans="1:29" hidden="1">
      <c r="A737" s="765"/>
      <c r="B737" s="765"/>
      <c r="C737" s="810"/>
      <c r="D737" s="763"/>
      <c r="E737" s="763"/>
      <c r="F737" s="763"/>
      <c r="G737" s="763"/>
      <c r="H737" s="807" t="str">
        <f t="shared" si="286"/>
        <v/>
      </c>
      <c r="I737" s="761"/>
      <c r="J737" s="808" t="str">
        <f t="shared" si="300"/>
        <v/>
      </c>
      <c r="K737" s="808" t="str">
        <f t="shared" si="301"/>
        <v/>
      </c>
      <c r="L737" s="761"/>
      <c r="M737" s="760" t="str">
        <f t="shared" si="288"/>
        <v/>
      </c>
      <c r="N737" s="760" t="str">
        <f t="shared" si="292"/>
        <v/>
      </c>
      <c r="O737" s="762" t="str">
        <f t="shared" si="293"/>
        <v/>
      </c>
      <c r="P737" s="762" t="str">
        <f t="shared" si="302"/>
        <v/>
      </c>
      <c r="Q737" s="762" t="str">
        <f t="shared" si="287"/>
        <v/>
      </c>
      <c r="R737" s="762" t="str">
        <f t="shared" si="303"/>
        <v/>
      </c>
      <c r="S737" s="762" t="str">
        <f t="shared" si="294"/>
        <v/>
      </c>
      <c r="T737" s="762" t="str">
        <f t="shared" si="295"/>
        <v/>
      </c>
      <c r="U737" s="762" t="str">
        <f t="shared" si="304"/>
        <v/>
      </c>
      <c r="V737" s="762" t="str">
        <f t="shared" si="296"/>
        <v/>
      </c>
      <c r="W737" s="762" t="str">
        <f t="shared" si="289"/>
        <v/>
      </c>
      <c r="X737" s="833" t="str">
        <f t="shared" si="305"/>
        <v/>
      </c>
      <c r="Y737" s="762" t="str">
        <f t="shared" si="297"/>
        <v/>
      </c>
      <c r="Z737" s="762" t="str">
        <f t="shared" si="298"/>
        <v/>
      </c>
      <c r="AA737" s="762" t="str">
        <f t="shared" si="290"/>
        <v/>
      </c>
      <c r="AB737" s="762" t="str">
        <f t="shared" si="291"/>
        <v/>
      </c>
      <c r="AC737" s="762" t="str">
        <f t="shared" si="299"/>
        <v/>
      </c>
    </row>
    <row r="738" spans="1:29" hidden="1">
      <c r="A738" s="765"/>
      <c r="B738" s="765"/>
      <c r="C738" s="810"/>
      <c r="D738" s="763"/>
      <c r="E738" s="763"/>
      <c r="F738" s="763"/>
      <c r="G738" s="763"/>
      <c r="H738" s="807" t="str">
        <f t="shared" si="286"/>
        <v/>
      </c>
      <c r="I738" s="761"/>
      <c r="J738" s="808" t="str">
        <f t="shared" si="300"/>
        <v/>
      </c>
      <c r="K738" s="808" t="str">
        <f t="shared" si="301"/>
        <v/>
      </c>
      <c r="L738" s="761"/>
      <c r="M738" s="760" t="str">
        <f t="shared" si="288"/>
        <v/>
      </c>
      <c r="N738" s="760" t="str">
        <f t="shared" si="292"/>
        <v/>
      </c>
      <c r="O738" s="762" t="str">
        <f t="shared" si="293"/>
        <v/>
      </c>
      <c r="P738" s="762" t="str">
        <f t="shared" si="302"/>
        <v/>
      </c>
      <c r="Q738" s="762" t="str">
        <f t="shared" si="287"/>
        <v/>
      </c>
      <c r="R738" s="762" t="str">
        <f t="shared" si="303"/>
        <v/>
      </c>
      <c r="S738" s="762" t="str">
        <f t="shared" si="294"/>
        <v/>
      </c>
      <c r="T738" s="762" t="str">
        <f t="shared" si="295"/>
        <v/>
      </c>
      <c r="U738" s="762" t="str">
        <f t="shared" si="304"/>
        <v/>
      </c>
      <c r="V738" s="762" t="str">
        <f t="shared" si="296"/>
        <v/>
      </c>
      <c r="W738" s="762" t="str">
        <f t="shared" si="289"/>
        <v/>
      </c>
      <c r="X738" s="833" t="str">
        <f t="shared" si="305"/>
        <v/>
      </c>
      <c r="Y738" s="762" t="str">
        <f t="shared" si="297"/>
        <v/>
      </c>
      <c r="Z738" s="762" t="str">
        <f t="shared" si="298"/>
        <v/>
      </c>
      <c r="AA738" s="762" t="str">
        <f t="shared" si="290"/>
        <v/>
      </c>
      <c r="AB738" s="762" t="str">
        <f t="shared" si="291"/>
        <v/>
      </c>
      <c r="AC738" s="762" t="str">
        <f t="shared" si="299"/>
        <v/>
      </c>
    </row>
    <row r="739" spans="1:29" hidden="1">
      <c r="A739" s="765"/>
      <c r="B739" s="765"/>
      <c r="C739" s="810"/>
      <c r="D739" s="763"/>
      <c r="E739" s="763"/>
      <c r="F739" s="763"/>
      <c r="G739" s="763"/>
      <c r="H739" s="807" t="str">
        <f t="shared" si="286"/>
        <v/>
      </c>
      <c r="I739" s="761"/>
      <c r="J739" s="808" t="str">
        <f t="shared" si="300"/>
        <v/>
      </c>
      <c r="K739" s="808" t="str">
        <f t="shared" si="301"/>
        <v/>
      </c>
      <c r="L739" s="761"/>
      <c r="M739" s="760" t="str">
        <f t="shared" si="288"/>
        <v/>
      </c>
      <c r="N739" s="760" t="str">
        <f t="shared" si="292"/>
        <v/>
      </c>
      <c r="O739" s="762" t="str">
        <f t="shared" si="293"/>
        <v/>
      </c>
      <c r="P739" s="762" t="str">
        <f t="shared" si="302"/>
        <v/>
      </c>
      <c r="Q739" s="762" t="str">
        <f t="shared" si="287"/>
        <v/>
      </c>
      <c r="R739" s="762" t="str">
        <f t="shared" si="303"/>
        <v/>
      </c>
      <c r="S739" s="762" t="str">
        <f t="shared" si="294"/>
        <v/>
      </c>
      <c r="T739" s="762" t="str">
        <f t="shared" si="295"/>
        <v/>
      </c>
      <c r="U739" s="762" t="str">
        <f t="shared" si="304"/>
        <v/>
      </c>
      <c r="V739" s="762" t="str">
        <f t="shared" si="296"/>
        <v/>
      </c>
      <c r="W739" s="762" t="str">
        <f t="shared" si="289"/>
        <v/>
      </c>
      <c r="X739" s="833" t="str">
        <f t="shared" si="305"/>
        <v/>
      </c>
      <c r="Y739" s="762" t="str">
        <f t="shared" si="297"/>
        <v/>
      </c>
      <c r="Z739" s="762" t="str">
        <f t="shared" si="298"/>
        <v/>
      </c>
      <c r="AA739" s="762" t="str">
        <f t="shared" si="290"/>
        <v/>
      </c>
      <c r="AB739" s="762" t="str">
        <f t="shared" si="291"/>
        <v/>
      </c>
      <c r="AC739" s="762" t="str">
        <f t="shared" si="299"/>
        <v/>
      </c>
    </row>
    <row r="740" spans="1:29" hidden="1">
      <c r="A740" s="765"/>
      <c r="B740" s="765"/>
      <c r="C740" s="810"/>
      <c r="D740" s="763"/>
      <c r="E740" s="763"/>
      <c r="F740" s="763"/>
      <c r="G740" s="763"/>
      <c r="H740" s="807" t="str">
        <f t="shared" si="286"/>
        <v/>
      </c>
      <c r="I740" s="761"/>
      <c r="J740" s="808" t="str">
        <f t="shared" si="300"/>
        <v/>
      </c>
      <c r="K740" s="808" t="str">
        <f t="shared" si="301"/>
        <v/>
      </c>
      <c r="L740" s="761"/>
      <c r="M740" s="760" t="str">
        <f t="shared" si="288"/>
        <v/>
      </c>
      <c r="N740" s="760" t="str">
        <f t="shared" si="292"/>
        <v/>
      </c>
      <c r="O740" s="762" t="str">
        <f t="shared" si="293"/>
        <v/>
      </c>
      <c r="P740" s="762" t="str">
        <f t="shared" si="302"/>
        <v/>
      </c>
      <c r="Q740" s="762" t="str">
        <f t="shared" si="287"/>
        <v/>
      </c>
      <c r="R740" s="762" t="str">
        <f t="shared" si="303"/>
        <v/>
      </c>
      <c r="S740" s="762" t="str">
        <f t="shared" si="294"/>
        <v/>
      </c>
      <c r="T740" s="762" t="str">
        <f t="shared" si="295"/>
        <v/>
      </c>
      <c r="U740" s="762" t="str">
        <f t="shared" si="304"/>
        <v/>
      </c>
      <c r="V740" s="762" t="str">
        <f t="shared" si="296"/>
        <v/>
      </c>
      <c r="W740" s="762" t="str">
        <f t="shared" si="289"/>
        <v/>
      </c>
      <c r="X740" s="833" t="str">
        <f t="shared" si="305"/>
        <v/>
      </c>
      <c r="Y740" s="762" t="str">
        <f t="shared" si="297"/>
        <v/>
      </c>
      <c r="Z740" s="762" t="str">
        <f t="shared" si="298"/>
        <v/>
      </c>
      <c r="AA740" s="762" t="str">
        <f t="shared" si="290"/>
        <v/>
      </c>
      <c r="AB740" s="762" t="str">
        <f t="shared" si="291"/>
        <v/>
      </c>
      <c r="AC740" s="762" t="str">
        <f t="shared" si="299"/>
        <v/>
      </c>
    </row>
    <row r="741" spans="1:29" hidden="1">
      <c r="A741" s="765"/>
      <c r="B741" s="765"/>
      <c r="C741" s="810"/>
      <c r="D741" s="763"/>
      <c r="E741" s="763"/>
      <c r="F741" s="763"/>
      <c r="G741" s="763"/>
      <c r="H741" s="807" t="str">
        <f t="shared" si="286"/>
        <v/>
      </c>
      <c r="I741" s="761"/>
      <c r="J741" s="808" t="str">
        <f t="shared" si="300"/>
        <v/>
      </c>
      <c r="K741" s="808" t="str">
        <f t="shared" si="301"/>
        <v/>
      </c>
      <c r="L741" s="761"/>
      <c r="M741" s="760" t="str">
        <f t="shared" si="288"/>
        <v/>
      </c>
      <c r="N741" s="760" t="str">
        <f t="shared" si="292"/>
        <v/>
      </c>
      <c r="O741" s="762" t="str">
        <f t="shared" si="293"/>
        <v/>
      </c>
      <c r="P741" s="762" t="str">
        <f t="shared" si="302"/>
        <v/>
      </c>
      <c r="Q741" s="762" t="str">
        <f t="shared" si="287"/>
        <v/>
      </c>
      <c r="R741" s="762" t="str">
        <f t="shared" si="303"/>
        <v/>
      </c>
      <c r="S741" s="762" t="str">
        <f t="shared" si="294"/>
        <v/>
      </c>
      <c r="T741" s="762" t="str">
        <f t="shared" si="295"/>
        <v/>
      </c>
      <c r="U741" s="762" t="str">
        <f t="shared" si="304"/>
        <v/>
      </c>
      <c r="V741" s="762" t="str">
        <f t="shared" si="296"/>
        <v/>
      </c>
      <c r="W741" s="762" t="str">
        <f t="shared" si="289"/>
        <v/>
      </c>
      <c r="X741" s="833" t="str">
        <f t="shared" si="305"/>
        <v/>
      </c>
      <c r="Y741" s="762" t="str">
        <f t="shared" si="297"/>
        <v/>
      </c>
      <c r="Z741" s="762" t="str">
        <f t="shared" si="298"/>
        <v/>
      </c>
      <c r="AA741" s="762" t="str">
        <f t="shared" si="290"/>
        <v/>
      </c>
      <c r="AB741" s="762" t="str">
        <f t="shared" si="291"/>
        <v/>
      </c>
      <c r="AC741" s="762" t="str">
        <f t="shared" si="299"/>
        <v/>
      </c>
    </row>
    <row r="742" spans="1:29" hidden="1">
      <c r="A742" s="765"/>
      <c r="B742" s="765"/>
      <c r="C742" s="810"/>
      <c r="D742" s="763"/>
      <c r="E742" s="763"/>
      <c r="F742" s="763"/>
      <c r="G742" s="763"/>
      <c r="H742" s="807" t="str">
        <f t="shared" si="286"/>
        <v/>
      </c>
      <c r="I742" s="761"/>
      <c r="J742" s="808" t="str">
        <f t="shared" si="300"/>
        <v/>
      </c>
      <c r="K742" s="808" t="str">
        <f t="shared" si="301"/>
        <v/>
      </c>
      <c r="L742" s="761"/>
      <c r="M742" s="760" t="str">
        <f t="shared" si="288"/>
        <v/>
      </c>
      <c r="N742" s="760" t="str">
        <f t="shared" si="292"/>
        <v/>
      </c>
      <c r="O742" s="762" t="str">
        <f t="shared" si="293"/>
        <v/>
      </c>
      <c r="P742" s="762" t="str">
        <f t="shared" si="302"/>
        <v/>
      </c>
      <c r="Q742" s="762" t="str">
        <f t="shared" si="287"/>
        <v/>
      </c>
      <c r="R742" s="762" t="str">
        <f t="shared" si="303"/>
        <v/>
      </c>
      <c r="S742" s="762" t="str">
        <f t="shared" si="294"/>
        <v/>
      </c>
      <c r="T742" s="762" t="str">
        <f t="shared" si="295"/>
        <v/>
      </c>
      <c r="U742" s="762" t="str">
        <f t="shared" si="304"/>
        <v/>
      </c>
      <c r="V742" s="762" t="str">
        <f t="shared" si="296"/>
        <v/>
      </c>
      <c r="W742" s="762" t="str">
        <f t="shared" si="289"/>
        <v/>
      </c>
      <c r="X742" s="833" t="str">
        <f t="shared" si="305"/>
        <v/>
      </c>
      <c r="Y742" s="762" t="str">
        <f t="shared" si="297"/>
        <v/>
      </c>
      <c r="Z742" s="762" t="str">
        <f t="shared" si="298"/>
        <v/>
      </c>
      <c r="AA742" s="762" t="str">
        <f t="shared" si="290"/>
        <v/>
      </c>
      <c r="AB742" s="762" t="str">
        <f t="shared" si="291"/>
        <v/>
      </c>
      <c r="AC742" s="762" t="str">
        <f t="shared" si="299"/>
        <v/>
      </c>
    </row>
    <row r="743" spans="1:29" hidden="1">
      <c r="A743" s="765"/>
      <c r="B743" s="765"/>
      <c r="C743" s="810"/>
      <c r="D743" s="763"/>
      <c r="E743" s="763"/>
      <c r="F743" s="763"/>
      <c r="G743" s="763"/>
      <c r="H743" s="807" t="str">
        <f t="shared" si="286"/>
        <v/>
      </c>
      <c r="I743" s="761"/>
      <c r="J743" s="808" t="str">
        <f t="shared" si="300"/>
        <v/>
      </c>
      <c r="K743" s="808" t="str">
        <f t="shared" si="301"/>
        <v/>
      </c>
      <c r="L743" s="761"/>
      <c r="M743" s="760" t="str">
        <f t="shared" si="288"/>
        <v/>
      </c>
      <c r="N743" s="760" t="str">
        <f t="shared" si="292"/>
        <v/>
      </c>
      <c r="O743" s="762" t="str">
        <f t="shared" si="293"/>
        <v/>
      </c>
      <c r="P743" s="762" t="str">
        <f t="shared" si="302"/>
        <v/>
      </c>
      <c r="Q743" s="762" t="str">
        <f t="shared" si="287"/>
        <v/>
      </c>
      <c r="R743" s="762" t="str">
        <f t="shared" si="303"/>
        <v/>
      </c>
      <c r="S743" s="762" t="str">
        <f t="shared" si="294"/>
        <v/>
      </c>
      <c r="T743" s="762" t="str">
        <f t="shared" si="295"/>
        <v/>
      </c>
      <c r="U743" s="762" t="str">
        <f t="shared" si="304"/>
        <v/>
      </c>
      <c r="V743" s="762" t="str">
        <f t="shared" si="296"/>
        <v/>
      </c>
      <c r="W743" s="762" t="str">
        <f t="shared" si="289"/>
        <v/>
      </c>
      <c r="X743" s="833" t="str">
        <f t="shared" si="305"/>
        <v/>
      </c>
      <c r="Y743" s="762" t="str">
        <f t="shared" si="297"/>
        <v/>
      </c>
      <c r="Z743" s="762" t="str">
        <f t="shared" si="298"/>
        <v/>
      </c>
      <c r="AA743" s="762" t="str">
        <f t="shared" si="290"/>
        <v/>
      </c>
      <c r="AB743" s="762" t="str">
        <f t="shared" si="291"/>
        <v/>
      </c>
      <c r="AC743" s="762" t="str">
        <f t="shared" si="299"/>
        <v/>
      </c>
    </row>
    <row r="744" spans="1:29" hidden="1">
      <c r="A744" s="765"/>
      <c r="B744" s="765"/>
      <c r="C744" s="810"/>
      <c r="D744" s="763"/>
      <c r="E744" s="763"/>
      <c r="F744" s="763"/>
      <c r="G744" s="763"/>
      <c r="H744" s="807" t="str">
        <f t="shared" si="286"/>
        <v/>
      </c>
      <c r="I744" s="761"/>
      <c r="J744" s="808" t="str">
        <f t="shared" si="300"/>
        <v/>
      </c>
      <c r="K744" s="808" t="str">
        <f t="shared" si="301"/>
        <v/>
      </c>
      <c r="L744" s="761"/>
      <c r="M744" s="760" t="str">
        <f t="shared" si="288"/>
        <v/>
      </c>
      <c r="N744" s="760" t="str">
        <f t="shared" si="292"/>
        <v/>
      </c>
      <c r="O744" s="762" t="str">
        <f t="shared" si="293"/>
        <v/>
      </c>
      <c r="P744" s="762" t="str">
        <f t="shared" si="302"/>
        <v/>
      </c>
      <c r="Q744" s="762" t="str">
        <f t="shared" si="287"/>
        <v/>
      </c>
      <c r="R744" s="762" t="str">
        <f t="shared" si="303"/>
        <v/>
      </c>
      <c r="S744" s="762" t="str">
        <f t="shared" si="294"/>
        <v/>
      </c>
      <c r="T744" s="762" t="str">
        <f t="shared" si="295"/>
        <v/>
      </c>
      <c r="U744" s="762" t="str">
        <f t="shared" si="304"/>
        <v/>
      </c>
      <c r="V744" s="762" t="str">
        <f t="shared" si="296"/>
        <v/>
      </c>
      <c r="W744" s="762" t="str">
        <f t="shared" si="289"/>
        <v/>
      </c>
      <c r="X744" s="833" t="str">
        <f t="shared" si="305"/>
        <v/>
      </c>
      <c r="Y744" s="762" t="str">
        <f t="shared" si="297"/>
        <v/>
      </c>
      <c r="Z744" s="762" t="str">
        <f t="shared" si="298"/>
        <v/>
      </c>
      <c r="AA744" s="762" t="str">
        <f t="shared" si="290"/>
        <v/>
      </c>
      <c r="AB744" s="762" t="str">
        <f t="shared" si="291"/>
        <v/>
      </c>
      <c r="AC744" s="762" t="str">
        <f t="shared" si="299"/>
        <v/>
      </c>
    </row>
    <row r="745" spans="1:29" hidden="1">
      <c r="A745" s="765"/>
      <c r="B745" s="765"/>
      <c r="C745" s="810"/>
      <c r="D745" s="763"/>
      <c r="E745" s="763"/>
      <c r="F745" s="763"/>
      <c r="G745" s="763"/>
      <c r="H745" s="807" t="str">
        <f t="shared" si="286"/>
        <v/>
      </c>
      <c r="I745" s="761"/>
      <c r="J745" s="808" t="str">
        <f t="shared" si="300"/>
        <v/>
      </c>
      <c r="K745" s="808" t="str">
        <f t="shared" si="301"/>
        <v/>
      </c>
      <c r="L745" s="761"/>
      <c r="M745" s="760" t="str">
        <f t="shared" si="288"/>
        <v/>
      </c>
      <c r="N745" s="760" t="str">
        <f t="shared" si="292"/>
        <v/>
      </c>
      <c r="O745" s="762" t="str">
        <f t="shared" si="293"/>
        <v/>
      </c>
      <c r="P745" s="762" t="str">
        <f t="shared" si="302"/>
        <v/>
      </c>
      <c r="Q745" s="762" t="str">
        <f t="shared" si="287"/>
        <v/>
      </c>
      <c r="R745" s="762" t="str">
        <f t="shared" si="303"/>
        <v/>
      </c>
      <c r="S745" s="762" t="str">
        <f t="shared" si="294"/>
        <v/>
      </c>
      <c r="T745" s="762" t="str">
        <f t="shared" si="295"/>
        <v/>
      </c>
      <c r="U745" s="762" t="str">
        <f t="shared" si="304"/>
        <v/>
      </c>
      <c r="V745" s="762" t="str">
        <f t="shared" si="296"/>
        <v/>
      </c>
      <c r="W745" s="762" t="str">
        <f t="shared" si="289"/>
        <v/>
      </c>
      <c r="X745" s="833" t="str">
        <f t="shared" si="305"/>
        <v/>
      </c>
      <c r="Y745" s="762" t="str">
        <f t="shared" si="297"/>
        <v/>
      </c>
      <c r="Z745" s="762" t="str">
        <f t="shared" si="298"/>
        <v/>
      </c>
      <c r="AA745" s="762" t="str">
        <f t="shared" si="290"/>
        <v/>
      </c>
      <c r="AB745" s="762" t="str">
        <f t="shared" si="291"/>
        <v/>
      </c>
      <c r="AC745" s="762" t="str">
        <f t="shared" si="299"/>
        <v/>
      </c>
    </row>
    <row r="746" spans="1:29" hidden="1">
      <c r="A746" s="765"/>
      <c r="B746" s="765"/>
      <c r="C746" s="810"/>
      <c r="D746" s="763"/>
      <c r="E746" s="763"/>
      <c r="F746" s="763"/>
      <c r="G746" s="763"/>
      <c r="H746" s="807" t="str">
        <f t="shared" si="286"/>
        <v/>
      </c>
      <c r="I746" s="761"/>
      <c r="J746" s="808" t="str">
        <f t="shared" si="300"/>
        <v/>
      </c>
      <c r="K746" s="808" t="str">
        <f t="shared" si="301"/>
        <v/>
      </c>
      <c r="L746" s="761"/>
      <c r="M746" s="760" t="str">
        <f t="shared" si="288"/>
        <v/>
      </c>
      <c r="N746" s="760" t="str">
        <f t="shared" si="292"/>
        <v/>
      </c>
      <c r="O746" s="762" t="str">
        <f t="shared" si="293"/>
        <v/>
      </c>
      <c r="P746" s="762" t="str">
        <f t="shared" si="302"/>
        <v/>
      </c>
      <c r="Q746" s="762" t="str">
        <f t="shared" si="287"/>
        <v/>
      </c>
      <c r="R746" s="762" t="str">
        <f t="shared" si="303"/>
        <v/>
      </c>
      <c r="S746" s="762" t="str">
        <f t="shared" si="294"/>
        <v/>
      </c>
      <c r="T746" s="762" t="str">
        <f t="shared" si="295"/>
        <v/>
      </c>
      <c r="U746" s="762" t="str">
        <f t="shared" si="304"/>
        <v/>
      </c>
      <c r="V746" s="762" t="str">
        <f t="shared" si="296"/>
        <v/>
      </c>
      <c r="W746" s="762" t="str">
        <f t="shared" si="289"/>
        <v/>
      </c>
      <c r="X746" s="833" t="str">
        <f t="shared" si="305"/>
        <v/>
      </c>
      <c r="Y746" s="762" t="str">
        <f t="shared" si="297"/>
        <v/>
      </c>
      <c r="Z746" s="762" t="str">
        <f t="shared" si="298"/>
        <v/>
      </c>
      <c r="AA746" s="762" t="str">
        <f t="shared" si="290"/>
        <v/>
      </c>
      <c r="AB746" s="762" t="str">
        <f t="shared" si="291"/>
        <v/>
      </c>
      <c r="AC746" s="762" t="str">
        <f t="shared" si="299"/>
        <v/>
      </c>
    </row>
    <row r="747" spans="1:29" hidden="1">
      <c r="A747" s="765"/>
      <c r="B747" s="765"/>
      <c r="C747" s="810"/>
      <c r="D747" s="763"/>
      <c r="E747" s="763"/>
      <c r="F747" s="763"/>
      <c r="G747" s="763"/>
      <c r="H747" s="807" t="str">
        <f t="shared" si="286"/>
        <v/>
      </c>
      <c r="I747" s="761"/>
      <c r="J747" s="808" t="str">
        <f t="shared" si="300"/>
        <v/>
      </c>
      <c r="K747" s="808" t="str">
        <f t="shared" si="301"/>
        <v/>
      </c>
      <c r="L747" s="761"/>
      <c r="M747" s="760" t="str">
        <f t="shared" si="288"/>
        <v/>
      </c>
      <c r="N747" s="760" t="str">
        <f t="shared" si="292"/>
        <v/>
      </c>
      <c r="O747" s="762" t="str">
        <f t="shared" si="293"/>
        <v/>
      </c>
      <c r="P747" s="762" t="str">
        <f t="shared" si="302"/>
        <v/>
      </c>
      <c r="Q747" s="762" t="str">
        <f t="shared" si="287"/>
        <v/>
      </c>
      <c r="R747" s="762" t="str">
        <f t="shared" si="303"/>
        <v/>
      </c>
      <c r="S747" s="762" t="str">
        <f t="shared" si="294"/>
        <v/>
      </c>
      <c r="T747" s="762" t="str">
        <f t="shared" si="295"/>
        <v/>
      </c>
      <c r="U747" s="762" t="str">
        <f t="shared" si="304"/>
        <v/>
      </c>
      <c r="V747" s="762" t="str">
        <f t="shared" si="296"/>
        <v/>
      </c>
      <c r="W747" s="762" t="str">
        <f t="shared" si="289"/>
        <v/>
      </c>
      <c r="X747" s="833" t="str">
        <f t="shared" si="305"/>
        <v/>
      </c>
      <c r="Y747" s="762" t="str">
        <f t="shared" si="297"/>
        <v/>
      </c>
      <c r="Z747" s="762" t="str">
        <f t="shared" si="298"/>
        <v/>
      </c>
      <c r="AA747" s="762" t="str">
        <f t="shared" si="290"/>
        <v/>
      </c>
      <c r="AB747" s="762" t="str">
        <f t="shared" si="291"/>
        <v/>
      </c>
      <c r="AC747" s="762" t="str">
        <f t="shared" si="299"/>
        <v/>
      </c>
    </row>
    <row r="748" spans="1:29" hidden="1">
      <c r="A748" s="765"/>
      <c r="B748" s="765"/>
      <c r="C748" s="810"/>
      <c r="D748" s="763"/>
      <c r="E748" s="763"/>
      <c r="F748" s="763"/>
      <c r="G748" s="763"/>
      <c r="H748" s="807" t="str">
        <f t="shared" si="286"/>
        <v/>
      </c>
      <c r="I748" s="761"/>
      <c r="J748" s="808" t="str">
        <f t="shared" si="300"/>
        <v/>
      </c>
      <c r="K748" s="808" t="str">
        <f t="shared" si="301"/>
        <v/>
      </c>
      <c r="L748" s="761"/>
      <c r="M748" s="760" t="str">
        <f t="shared" si="288"/>
        <v/>
      </c>
      <c r="N748" s="760" t="str">
        <f t="shared" si="292"/>
        <v/>
      </c>
      <c r="O748" s="762" t="str">
        <f t="shared" si="293"/>
        <v/>
      </c>
      <c r="P748" s="762" t="str">
        <f t="shared" si="302"/>
        <v/>
      </c>
      <c r="Q748" s="762" t="str">
        <f t="shared" si="287"/>
        <v/>
      </c>
      <c r="R748" s="762" t="str">
        <f t="shared" si="303"/>
        <v/>
      </c>
      <c r="S748" s="762" t="str">
        <f t="shared" si="294"/>
        <v/>
      </c>
      <c r="T748" s="762" t="str">
        <f t="shared" si="295"/>
        <v/>
      </c>
      <c r="U748" s="762" t="str">
        <f t="shared" si="304"/>
        <v/>
      </c>
      <c r="V748" s="762" t="str">
        <f t="shared" si="296"/>
        <v/>
      </c>
      <c r="W748" s="762" t="str">
        <f t="shared" si="289"/>
        <v/>
      </c>
      <c r="X748" s="833" t="str">
        <f t="shared" si="305"/>
        <v/>
      </c>
      <c r="Y748" s="762" t="str">
        <f t="shared" si="297"/>
        <v/>
      </c>
      <c r="Z748" s="762" t="str">
        <f t="shared" si="298"/>
        <v/>
      </c>
      <c r="AA748" s="762" t="str">
        <f t="shared" si="290"/>
        <v/>
      </c>
      <c r="AB748" s="762" t="str">
        <f t="shared" si="291"/>
        <v/>
      </c>
      <c r="AC748" s="762" t="str">
        <f t="shared" si="299"/>
        <v/>
      </c>
    </row>
    <row r="749" spans="1:29" hidden="1">
      <c r="A749" s="765"/>
      <c r="B749" s="765"/>
      <c r="C749" s="810"/>
      <c r="D749" s="763"/>
      <c r="E749" s="763"/>
      <c r="F749" s="763"/>
      <c r="G749" s="763"/>
      <c r="H749" s="807" t="str">
        <f t="shared" si="286"/>
        <v/>
      </c>
      <c r="I749" s="761"/>
      <c r="J749" s="808" t="str">
        <f t="shared" si="300"/>
        <v/>
      </c>
      <c r="K749" s="808" t="str">
        <f t="shared" si="301"/>
        <v/>
      </c>
      <c r="L749" s="761"/>
      <c r="M749" s="760" t="str">
        <f t="shared" si="288"/>
        <v/>
      </c>
      <c r="N749" s="760" t="str">
        <f t="shared" si="292"/>
        <v/>
      </c>
      <c r="O749" s="762" t="str">
        <f t="shared" si="293"/>
        <v/>
      </c>
      <c r="P749" s="762" t="str">
        <f t="shared" si="302"/>
        <v/>
      </c>
      <c r="Q749" s="762" t="str">
        <f t="shared" si="287"/>
        <v/>
      </c>
      <c r="R749" s="762" t="str">
        <f t="shared" si="303"/>
        <v/>
      </c>
      <c r="S749" s="762" t="str">
        <f t="shared" si="294"/>
        <v/>
      </c>
      <c r="T749" s="762" t="str">
        <f t="shared" si="295"/>
        <v/>
      </c>
      <c r="U749" s="762" t="str">
        <f t="shared" si="304"/>
        <v/>
      </c>
      <c r="V749" s="762" t="str">
        <f t="shared" si="296"/>
        <v/>
      </c>
      <c r="W749" s="762" t="str">
        <f t="shared" si="289"/>
        <v/>
      </c>
      <c r="X749" s="833" t="str">
        <f t="shared" si="305"/>
        <v/>
      </c>
      <c r="Y749" s="762" t="str">
        <f t="shared" si="297"/>
        <v/>
      </c>
      <c r="Z749" s="762" t="str">
        <f t="shared" si="298"/>
        <v/>
      </c>
      <c r="AA749" s="762" t="str">
        <f t="shared" si="290"/>
        <v/>
      </c>
      <c r="AB749" s="762" t="str">
        <f t="shared" si="291"/>
        <v/>
      </c>
      <c r="AC749" s="762" t="str">
        <f t="shared" si="299"/>
        <v/>
      </c>
    </row>
    <row r="750" spans="1:29" hidden="1">
      <c r="A750" s="765"/>
      <c r="B750" s="765"/>
      <c r="C750" s="810"/>
      <c r="D750" s="763"/>
      <c r="E750" s="763"/>
      <c r="F750" s="763"/>
      <c r="G750" s="763"/>
      <c r="H750" s="807" t="str">
        <f t="shared" si="286"/>
        <v/>
      </c>
      <c r="I750" s="761"/>
      <c r="J750" s="808" t="str">
        <f t="shared" si="300"/>
        <v/>
      </c>
      <c r="K750" s="808" t="str">
        <f t="shared" si="301"/>
        <v/>
      </c>
      <c r="L750" s="761"/>
      <c r="M750" s="760" t="str">
        <f t="shared" si="288"/>
        <v/>
      </c>
      <c r="N750" s="760" t="str">
        <f t="shared" si="292"/>
        <v/>
      </c>
      <c r="O750" s="762" t="str">
        <f t="shared" si="293"/>
        <v/>
      </c>
      <c r="P750" s="762" t="str">
        <f t="shared" si="302"/>
        <v/>
      </c>
      <c r="Q750" s="762" t="str">
        <f t="shared" si="287"/>
        <v/>
      </c>
      <c r="R750" s="762" t="str">
        <f t="shared" si="303"/>
        <v/>
      </c>
      <c r="S750" s="762" t="str">
        <f t="shared" si="294"/>
        <v/>
      </c>
      <c r="T750" s="762" t="str">
        <f t="shared" si="295"/>
        <v/>
      </c>
      <c r="U750" s="762" t="str">
        <f t="shared" si="304"/>
        <v/>
      </c>
      <c r="V750" s="762" t="str">
        <f t="shared" si="296"/>
        <v/>
      </c>
      <c r="W750" s="762" t="str">
        <f t="shared" si="289"/>
        <v/>
      </c>
      <c r="X750" s="833" t="str">
        <f t="shared" si="305"/>
        <v/>
      </c>
      <c r="Y750" s="762" t="str">
        <f t="shared" si="297"/>
        <v/>
      </c>
      <c r="Z750" s="762" t="str">
        <f t="shared" si="298"/>
        <v/>
      </c>
      <c r="AA750" s="762" t="str">
        <f t="shared" si="290"/>
        <v/>
      </c>
      <c r="AB750" s="762" t="str">
        <f t="shared" si="291"/>
        <v/>
      </c>
      <c r="AC750" s="762" t="str">
        <f t="shared" si="299"/>
        <v/>
      </c>
    </row>
    <row r="751" spans="1:29" hidden="1">
      <c r="A751" s="765"/>
      <c r="B751" s="765"/>
      <c r="C751" s="810"/>
      <c r="D751" s="763"/>
      <c r="E751" s="763"/>
      <c r="F751" s="763"/>
      <c r="G751" s="763"/>
      <c r="H751" s="807" t="str">
        <f t="shared" si="286"/>
        <v/>
      </c>
      <c r="I751" s="761"/>
      <c r="J751" s="808" t="str">
        <f t="shared" si="300"/>
        <v/>
      </c>
      <c r="K751" s="808" t="str">
        <f t="shared" si="301"/>
        <v/>
      </c>
      <c r="L751" s="761"/>
      <c r="M751" s="760" t="str">
        <f t="shared" si="288"/>
        <v/>
      </c>
      <c r="N751" s="760" t="str">
        <f t="shared" si="292"/>
        <v/>
      </c>
      <c r="O751" s="762" t="str">
        <f t="shared" si="293"/>
        <v/>
      </c>
      <c r="P751" s="762" t="str">
        <f t="shared" si="302"/>
        <v/>
      </c>
      <c r="Q751" s="762" t="str">
        <f t="shared" si="287"/>
        <v/>
      </c>
      <c r="R751" s="762" t="str">
        <f t="shared" si="303"/>
        <v/>
      </c>
      <c r="S751" s="762" t="str">
        <f t="shared" si="294"/>
        <v/>
      </c>
      <c r="T751" s="762" t="str">
        <f t="shared" si="295"/>
        <v/>
      </c>
      <c r="U751" s="762" t="str">
        <f t="shared" si="304"/>
        <v/>
      </c>
      <c r="V751" s="762" t="str">
        <f t="shared" si="296"/>
        <v/>
      </c>
      <c r="W751" s="762" t="str">
        <f t="shared" si="289"/>
        <v/>
      </c>
      <c r="X751" s="833" t="str">
        <f t="shared" si="305"/>
        <v/>
      </c>
      <c r="Y751" s="762" t="str">
        <f t="shared" si="297"/>
        <v/>
      </c>
      <c r="Z751" s="762" t="str">
        <f t="shared" si="298"/>
        <v/>
      </c>
      <c r="AA751" s="762" t="str">
        <f t="shared" si="290"/>
        <v/>
      </c>
      <c r="AB751" s="762" t="str">
        <f t="shared" si="291"/>
        <v/>
      </c>
      <c r="AC751" s="762" t="str">
        <f t="shared" si="299"/>
        <v/>
      </c>
    </row>
    <row r="752" spans="1:29" hidden="1">
      <c r="A752" s="765"/>
      <c r="B752" s="765"/>
      <c r="C752" s="810"/>
      <c r="D752" s="763"/>
      <c r="E752" s="763"/>
      <c r="F752" s="763"/>
      <c r="G752" s="763"/>
      <c r="H752" s="807" t="str">
        <f t="shared" si="286"/>
        <v/>
      </c>
      <c r="I752" s="761"/>
      <c r="J752" s="808" t="str">
        <f t="shared" si="300"/>
        <v/>
      </c>
      <c r="K752" s="808" t="str">
        <f t="shared" si="301"/>
        <v/>
      </c>
      <c r="L752" s="761"/>
      <c r="M752" s="760" t="str">
        <f t="shared" si="288"/>
        <v/>
      </c>
      <c r="N752" s="760" t="str">
        <f t="shared" si="292"/>
        <v/>
      </c>
      <c r="O752" s="762" t="str">
        <f t="shared" si="293"/>
        <v/>
      </c>
      <c r="P752" s="762" t="str">
        <f t="shared" si="302"/>
        <v/>
      </c>
      <c r="Q752" s="762" t="str">
        <f t="shared" si="287"/>
        <v/>
      </c>
      <c r="R752" s="762" t="str">
        <f t="shared" si="303"/>
        <v/>
      </c>
      <c r="S752" s="762" t="str">
        <f t="shared" si="294"/>
        <v/>
      </c>
      <c r="T752" s="762" t="str">
        <f t="shared" si="295"/>
        <v/>
      </c>
      <c r="U752" s="762" t="str">
        <f t="shared" si="304"/>
        <v/>
      </c>
      <c r="V752" s="762" t="str">
        <f t="shared" si="296"/>
        <v/>
      </c>
      <c r="W752" s="762" t="str">
        <f t="shared" si="289"/>
        <v/>
      </c>
      <c r="X752" s="833" t="str">
        <f t="shared" si="305"/>
        <v/>
      </c>
      <c r="Y752" s="762" t="str">
        <f t="shared" si="297"/>
        <v/>
      </c>
      <c r="Z752" s="762" t="str">
        <f t="shared" si="298"/>
        <v/>
      </c>
      <c r="AA752" s="762" t="str">
        <f t="shared" si="290"/>
        <v/>
      </c>
      <c r="AB752" s="762" t="str">
        <f t="shared" si="291"/>
        <v/>
      </c>
      <c r="AC752" s="762" t="str">
        <f t="shared" si="299"/>
        <v/>
      </c>
    </row>
    <row r="753" spans="1:29" hidden="1">
      <c r="A753" s="765"/>
      <c r="B753" s="765"/>
      <c r="C753" s="810"/>
      <c r="D753" s="763"/>
      <c r="E753" s="763"/>
      <c r="F753" s="763"/>
      <c r="G753" s="763"/>
      <c r="H753" s="807" t="str">
        <f t="shared" si="286"/>
        <v/>
      </c>
      <c r="I753" s="761"/>
      <c r="J753" s="808" t="str">
        <f t="shared" si="300"/>
        <v/>
      </c>
      <c r="K753" s="808" t="str">
        <f t="shared" si="301"/>
        <v/>
      </c>
      <c r="L753" s="761"/>
      <c r="M753" s="760" t="str">
        <f t="shared" si="288"/>
        <v/>
      </c>
      <c r="N753" s="760" t="str">
        <f t="shared" si="292"/>
        <v/>
      </c>
      <c r="O753" s="762" t="str">
        <f t="shared" si="293"/>
        <v/>
      </c>
      <c r="P753" s="762" t="str">
        <f t="shared" si="302"/>
        <v/>
      </c>
      <c r="Q753" s="762" t="str">
        <f t="shared" si="287"/>
        <v/>
      </c>
      <c r="R753" s="762" t="str">
        <f t="shared" si="303"/>
        <v/>
      </c>
      <c r="S753" s="762" t="str">
        <f t="shared" si="294"/>
        <v/>
      </c>
      <c r="T753" s="762" t="str">
        <f t="shared" si="295"/>
        <v/>
      </c>
      <c r="U753" s="762" t="str">
        <f t="shared" si="304"/>
        <v/>
      </c>
      <c r="V753" s="762" t="str">
        <f t="shared" si="296"/>
        <v/>
      </c>
      <c r="W753" s="762" t="str">
        <f t="shared" si="289"/>
        <v/>
      </c>
      <c r="X753" s="833" t="str">
        <f t="shared" si="305"/>
        <v/>
      </c>
      <c r="Y753" s="762" t="str">
        <f t="shared" si="297"/>
        <v/>
      </c>
      <c r="Z753" s="762" t="str">
        <f t="shared" si="298"/>
        <v/>
      </c>
      <c r="AA753" s="762" t="str">
        <f t="shared" si="290"/>
        <v/>
      </c>
      <c r="AB753" s="762" t="str">
        <f t="shared" si="291"/>
        <v/>
      </c>
      <c r="AC753" s="762" t="str">
        <f t="shared" si="299"/>
        <v/>
      </c>
    </row>
    <row r="754" spans="1:29" hidden="1">
      <c r="A754" s="765"/>
      <c r="B754" s="765"/>
      <c r="C754" s="810"/>
      <c r="D754" s="763"/>
      <c r="E754" s="763"/>
      <c r="F754" s="763"/>
      <c r="G754" s="763"/>
      <c r="H754" s="807" t="str">
        <f t="shared" si="286"/>
        <v/>
      </c>
      <c r="I754" s="761"/>
      <c r="J754" s="808" t="str">
        <f t="shared" si="300"/>
        <v/>
      </c>
      <c r="K754" s="808" t="str">
        <f t="shared" si="301"/>
        <v/>
      </c>
      <c r="L754" s="761"/>
      <c r="M754" s="760" t="str">
        <f t="shared" si="288"/>
        <v/>
      </c>
      <c r="N754" s="760" t="str">
        <f t="shared" si="292"/>
        <v/>
      </c>
      <c r="O754" s="762" t="str">
        <f t="shared" si="293"/>
        <v/>
      </c>
      <c r="P754" s="762" t="str">
        <f t="shared" si="302"/>
        <v/>
      </c>
      <c r="Q754" s="762" t="str">
        <f t="shared" si="287"/>
        <v/>
      </c>
      <c r="R754" s="762" t="str">
        <f t="shared" si="303"/>
        <v/>
      </c>
      <c r="S754" s="762" t="str">
        <f t="shared" si="294"/>
        <v/>
      </c>
      <c r="T754" s="762" t="str">
        <f t="shared" si="295"/>
        <v/>
      </c>
      <c r="U754" s="762" t="str">
        <f t="shared" si="304"/>
        <v/>
      </c>
      <c r="V754" s="762" t="str">
        <f t="shared" si="296"/>
        <v/>
      </c>
      <c r="W754" s="762" t="str">
        <f t="shared" si="289"/>
        <v/>
      </c>
      <c r="X754" s="833" t="str">
        <f t="shared" si="305"/>
        <v/>
      </c>
      <c r="Y754" s="762" t="str">
        <f t="shared" si="297"/>
        <v/>
      </c>
      <c r="Z754" s="762" t="str">
        <f t="shared" si="298"/>
        <v/>
      </c>
      <c r="AA754" s="762" t="str">
        <f t="shared" si="290"/>
        <v/>
      </c>
      <c r="AB754" s="762" t="str">
        <f t="shared" si="291"/>
        <v/>
      </c>
      <c r="AC754" s="762" t="str">
        <f t="shared" si="299"/>
        <v/>
      </c>
    </row>
    <row r="755" spans="1:29" hidden="1">
      <c r="A755" s="765"/>
      <c r="B755" s="765"/>
      <c r="C755" s="810"/>
      <c r="D755" s="763"/>
      <c r="E755" s="763"/>
      <c r="F755" s="763"/>
      <c r="G755" s="763"/>
      <c r="H755" s="807" t="str">
        <f t="shared" si="286"/>
        <v/>
      </c>
      <c r="I755" s="761"/>
      <c r="J755" s="808" t="str">
        <f t="shared" si="300"/>
        <v/>
      </c>
      <c r="K755" s="808" t="str">
        <f t="shared" si="301"/>
        <v/>
      </c>
      <c r="L755" s="761"/>
      <c r="M755" s="760" t="str">
        <f t="shared" si="288"/>
        <v/>
      </c>
      <c r="N755" s="760" t="str">
        <f t="shared" si="292"/>
        <v/>
      </c>
      <c r="O755" s="762" t="str">
        <f t="shared" si="293"/>
        <v/>
      </c>
      <c r="P755" s="762" t="str">
        <f t="shared" si="302"/>
        <v/>
      </c>
      <c r="Q755" s="762" t="str">
        <f t="shared" si="287"/>
        <v/>
      </c>
      <c r="R755" s="762" t="str">
        <f t="shared" si="303"/>
        <v/>
      </c>
      <c r="S755" s="762" t="str">
        <f t="shared" si="294"/>
        <v/>
      </c>
      <c r="T755" s="762" t="str">
        <f t="shared" si="295"/>
        <v/>
      </c>
      <c r="U755" s="762" t="str">
        <f t="shared" si="304"/>
        <v/>
      </c>
      <c r="V755" s="762" t="str">
        <f t="shared" si="296"/>
        <v/>
      </c>
      <c r="W755" s="762" t="str">
        <f t="shared" si="289"/>
        <v/>
      </c>
      <c r="X755" s="833" t="str">
        <f t="shared" si="305"/>
        <v/>
      </c>
      <c r="Y755" s="762" t="str">
        <f t="shared" si="297"/>
        <v/>
      </c>
      <c r="Z755" s="762" t="str">
        <f t="shared" si="298"/>
        <v/>
      </c>
      <c r="AA755" s="762" t="str">
        <f t="shared" si="290"/>
        <v/>
      </c>
      <c r="AB755" s="762" t="str">
        <f t="shared" si="291"/>
        <v/>
      </c>
      <c r="AC755" s="762" t="str">
        <f t="shared" si="299"/>
        <v/>
      </c>
    </row>
    <row r="756" spans="1:29" hidden="1">
      <c r="A756" s="765"/>
      <c r="B756" s="765"/>
      <c r="C756" s="810"/>
      <c r="D756" s="763"/>
      <c r="E756" s="763"/>
      <c r="F756" s="763"/>
      <c r="G756" s="763"/>
      <c r="H756" s="807" t="str">
        <f t="shared" si="286"/>
        <v/>
      </c>
      <c r="I756" s="761"/>
      <c r="J756" s="808" t="str">
        <f t="shared" si="300"/>
        <v/>
      </c>
      <c r="K756" s="808" t="str">
        <f t="shared" si="301"/>
        <v/>
      </c>
      <c r="L756" s="761"/>
      <c r="M756" s="760" t="str">
        <f t="shared" si="288"/>
        <v/>
      </c>
      <c r="N756" s="760" t="str">
        <f t="shared" si="292"/>
        <v/>
      </c>
      <c r="O756" s="762" t="str">
        <f t="shared" si="293"/>
        <v/>
      </c>
      <c r="P756" s="762" t="str">
        <f t="shared" si="302"/>
        <v/>
      </c>
      <c r="Q756" s="762" t="str">
        <f t="shared" si="287"/>
        <v/>
      </c>
      <c r="R756" s="762" t="str">
        <f t="shared" si="303"/>
        <v/>
      </c>
      <c r="S756" s="762" t="str">
        <f t="shared" si="294"/>
        <v/>
      </c>
      <c r="T756" s="762" t="str">
        <f t="shared" si="295"/>
        <v/>
      </c>
      <c r="U756" s="762" t="str">
        <f t="shared" si="304"/>
        <v/>
      </c>
      <c r="V756" s="762" t="str">
        <f t="shared" si="296"/>
        <v/>
      </c>
      <c r="W756" s="762" t="str">
        <f t="shared" si="289"/>
        <v/>
      </c>
      <c r="X756" s="833" t="str">
        <f t="shared" si="305"/>
        <v/>
      </c>
      <c r="Y756" s="762" t="str">
        <f t="shared" si="297"/>
        <v/>
      </c>
      <c r="Z756" s="762" t="str">
        <f t="shared" si="298"/>
        <v/>
      </c>
      <c r="AA756" s="762" t="str">
        <f t="shared" si="290"/>
        <v/>
      </c>
      <c r="AB756" s="762" t="str">
        <f t="shared" si="291"/>
        <v/>
      </c>
      <c r="AC756" s="762" t="str">
        <f t="shared" si="299"/>
        <v/>
      </c>
    </row>
    <row r="757" spans="1:29" hidden="1">
      <c r="A757" s="765"/>
      <c r="B757" s="765"/>
      <c r="C757" s="810"/>
      <c r="D757" s="763"/>
      <c r="E757" s="763"/>
      <c r="F757" s="763"/>
      <c r="G757" s="763"/>
      <c r="H757" s="807" t="str">
        <f t="shared" si="286"/>
        <v/>
      </c>
      <c r="I757" s="761"/>
      <c r="J757" s="808" t="str">
        <f t="shared" si="300"/>
        <v/>
      </c>
      <c r="K757" s="808" t="str">
        <f t="shared" si="301"/>
        <v/>
      </c>
      <c r="L757" s="761"/>
      <c r="M757" s="760" t="str">
        <f t="shared" si="288"/>
        <v/>
      </c>
      <c r="N757" s="760" t="str">
        <f t="shared" si="292"/>
        <v/>
      </c>
      <c r="O757" s="762" t="str">
        <f t="shared" si="293"/>
        <v/>
      </c>
      <c r="P757" s="762" t="str">
        <f t="shared" si="302"/>
        <v/>
      </c>
      <c r="Q757" s="762" t="str">
        <f t="shared" si="287"/>
        <v/>
      </c>
      <c r="R757" s="762" t="str">
        <f t="shared" si="303"/>
        <v/>
      </c>
      <c r="S757" s="762" t="str">
        <f t="shared" si="294"/>
        <v/>
      </c>
      <c r="T757" s="762" t="str">
        <f t="shared" si="295"/>
        <v/>
      </c>
      <c r="U757" s="762" t="str">
        <f t="shared" si="304"/>
        <v/>
      </c>
      <c r="V757" s="762" t="str">
        <f t="shared" si="296"/>
        <v/>
      </c>
      <c r="W757" s="762" t="str">
        <f t="shared" si="289"/>
        <v/>
      </c>
      <c r="X757" s="833" t="str">
        <f t="shared" si="305"/>
        <v/>
      </c>
      <c r="Y757" s="762" t="str">
        <f t="shared" si="297"/>
        <v/>
      </c>
      <c r="Z757" s="762" t="str">
        <f t="shared" si="298"/>
        <v/>
      </c>
      <c r="AA757" s="762" t="str">
        <f t="shared" si="290"/>
        <v/>
      </c>
      <c r="AB757" s="762" t="str">
        <f t="shared" si="291"/>
        <v/>
      </c>
      <c r="AC757" s="762" t="str">
        <f t="shared" si="299"/>
        <v/>
      </c>
    </row>
    <row r="758" spans="1:29" hidden="1">
      <c r="A758" s="765"/>
      <c r="B758" s="765"/>
      <c r="C758" s="810"/>
      <c r="D758" s="763"/>
      <c r="E758" s="763"/>
      <c r="F758" s="763"/>
      <c r="G758" s="763"/>
      <c r="H758" s="807" t="str">
        <f t="shared" si="286"/>
        <v/>
      </c>
      <c r="I758" s="761"/>
      <c r="J758" s="808" t="str">
        <f t="shared" si="300"/>
        <v/>
      </c>
      <c r="K758" s="808" t="str">
        <f t="shared" si="301"/>
        <v/>
      </c>
      <c r="L758" s="761"/>
      <c r="M758" s="760" t="str">
        <f t="shared" si="288"/>
        <v/>
      </c>
      <c r="N758" s="760" t="str">
        <f t="shared" si="292"/>
        <v/>
      </c>
      <c r="O758" s="762" t="str">
        <f t="shared" si="293"/>
        <v/>
      </c>
      <c r="P758" s="762" t="str">
        <f t="shared" si="302"/>
        <v/>
      </c>
      <c r="Q758" s="762" t="str">
        <f t="shared" si="287"/>
        <v/>
      </c>
      <c r="R758" s="762" t="str">
        <f t="shared" si="303"/>
        <v/>
      </c>
      <c r="S758" s="762" t="str">
        <f t="shared" si="294"/>
        <v/>
      </c>
      <c r="T758" s="762" t="str">
        <f t="shared" si="295"/>
        <v/>
      </c>
      <c r="U758" s="762" t="str">
        <f t="shared" si="304"/>
        <v/>
      </c>
      <c r="V758" s="762" t="str">
        <f t="shared" si="296"/>
        <v/>
      </c>
      <c r="W758" s="762" t="str">
        <f t="shared" si="289"/>
        <v/>
      </c>
      <c r="X758" s="833" t="str">
        <f t="shared" si="305"/>
        <v/>
      </c>
      <c r="Y758" s="762" t="str">
        <f t="shared" si="297"/>
        <v/>
      </c>
      <c r="Z758" s="762" t="str">
        <f t="shared" si="298"/>
        <v/>
      </c>
      <c r="AA758" s="762" t="str">
        <f t="shared" si="290"/>
        <v/>
      </c>
      <c r="AB758" s="762" t="str">
        <f t="shared" si="291"/>
        <v/>
      </c>
      <c r="AC758" s="762" t="str">
        <f t="shared" si="299"/>
        <v/>
      </c>
    </row>
    <row r="759" spans="1:29" hidden="1">
      <c r="A759" s="765"/>
      <c r="B759" s="765"/>
      <c r="C759" s="810"/>
      <c r="D759" s="763"/>
      <c r="E759" s="763"/>
      <c r="F759" s="763"/>
      <c r="G759" s="763"/>
      <c r="H759" s="807" t="str">
        <f t="shared" si="286"/>
        <v/>
      </c>
      <c r="I759" s="761"/>
      <c r="J759" s="808" t="str">
        <f t="shared" si="300"/>
        <v/>
      </c>
      <c r="K759" s="808" t="str">
        <f t="shared" si="301"/>
        <v/>
      </c>
      <c r="L759" s="761"/>
      <c r="M759" s="760" t="str">
        <f t="shared" si="288"/>
        <v/>
      </c>
      <c r="N759" s="760" t="str">
        <f t="shared" si="292"/>
        <v/>
      </c>
      <c r="O759" s="762" t="str">
        <f t="shared" si="293"/>
        <v/>
      </c>
      <c r="P759" s="762" t="str">
        <f t="shared" si="302"/>
        <v/>
      </c>
      <c r="Q759" s="762" t="str">
        <f t="shared" si="287"/>
        <v/>
      </c>
      <c r="R759" s="762" t="str">
        <f t="shared" si="303"/>
        <v/>
      </c>
      <c r="S759" s="762" t="str">
        <f t="shared" si="294"/>
        <v/>
      </c>
      <c r="T759" s="762" t="str">
        <f t="shared" si="295"/>
        <v/>
      </c>
      <c r="U759" s="762" t="str">
        <f t="shared" si="304"/>
        <v/>
      </c>
      <c r="V759" s="762" t="str">
        <f t="shared" si="296"/>
        <v/>
      </c>
      <c r="W759" s="762" t="str">
        <f t="shared" si="289"/>
        <v/>
      </c>
      <c r="X759" s="833" t="str">
        <f t="shared" si="305"/>
        <v/>
      </c>
      <c r="Y759" s="762" t="str">
        <f t="shared" si="297"/>
        <v/>
      </c>
      <c r="Z759" s="762" t="str">
        <f t="shared" si="298"/>
        <v/>
      </c>
      <c r="AA759" s="762" t="str">
        <f t="shared" si="290"/>
        <v/>
      </c>
      <c r="AB759" s="762" t="str">
        <f t="shared" si="291"/>
        <v/>
      </c>
      <c r="AC759" s="762" t="str">
        <f t="shared" si="299"/>
        <v/>
      </c>
    </row>
    <row r="760" spans="1:29" hidden="1">
      <c r="A760" s="765"/>
      <c r="B760" s="765"/>
      <c r="C760" s="810"/>
      <c r="D760" s="763"/>
      <c r="E760" s="763"/>
      <c r="F760" s="763"/>
      <c r="G760" s="763"/>
      <c r="H760" s="807" t="str">
        <f t="shared" si="286"/>
        <v/>
      </c>
      <c r="I760" s="761"/>
      <c r="J760" s="808" t="str">
        <f t="shared" si="300"/>
        <v/>
      </c>
      <c r="K760" s="808" t="str">
        <f t="shared" si="301"/>
        <v/>
      </c>
      <c r="L760" s="761"/>
      <c r="M760" s="760" t="str">
        <f t="shared" si="288"/>
        <v/>
      </c>
      <c r="N760" s="760" t="str">
        <f t="shared" si="292"/>
        <v/>
      </c>
      <c r="O760" s="762" t="str">
        <f t="shared" si="293"/>
        <v/>
      </c>
      <c r="P760" s="762" t="str">
        <f t="shared" si="302"/>
        <v/>
      </c>
      <c r="Q760" s="762" t="str">
        <f t="shared" si="287"/>
        <v/>
      </c>
      <c r="R760" s="762" t="str">
        <f t="shared" si="303"/>
        <v/>
      </c>
      <c r="S760" s="762" t="str">
        <f t="shared" si="294"/>
        <v/>
      </c>
      <c r="T760" s="762" t="str">
        <f t="shared" si="295"/>
        <v/>
      </c>
      <c r="U760" s="762" t="str">
        <f t="shared" si="304"/>
        <v/>
      </c>
      <c r="V760" s="762" t="str">
        <f t="shared" si="296"/>
        <v/>
      </c>
      <c r="W760" s="762" t="str">
        <f t="shared" si="289"/>
        <v/>
      </c>
      <c r="X760" s="833" t="str">
        <f t="shared" si="305"/>
        <v/>
      </c>
      <c r="Y760" s="762" t="str">
        <f t="shared" si="297"/>
        <v/>
      </c>
      <c r="Z760" s="762" t="str">
        <f t="shared" si="298"/>
        <v/>
      </c>
      <c r="AA760" s="762" t="str">
        <f t="shared" si="290"/>
        <v/>
      </c>
      <c r="AB760" s="762" t="str">
        <f t="shared" si="291"/>
        <v/>
      </c>
      <c r="AC760" s="762" t="str">
        <f t="shared" si="299"/>
        <v/>
      </c>
    </row>
    <row r="761" spans="1:29" hidden="1">
      <c r="A761" s="765"/>
      <c r="B761" s="765"/>
      <c r="C761" s="810"/>
      <c r="D761" s="763"/>
      <c r="E761" s="763"/>
      <c r="F761" s="763"/>
      <c r="G761" s="763"/>
      <c r="H761" s="807" t="str">
        <f t="shared" si="286"/>
        <v/>
      </c>
      <c r="I761" s="761"/>
      <c r="J761" s="808" t="str">
        <f t="shared" si="300"/>
        <v/>
      </c>
      <c r="K761" s="808" t="str">
        <f t="shared" si="301"/>
        <v/>
      </c>
      <c r="L761" s="761"/>
      <c r="M761" s="760" t="str">
        <f t="shared" si="288"/>
        <v/>
      </c>
      <c r="N761" s="760" t="str">
        <f t="shared" si="292"/>
        <v/>
      </c>
      <c r="O761" s="762" t="str">
        <f t="shared" si="293"/>
        <v/>
      </c>
      <c r="P761" s="762" t="str">
        <f t="shared" si="302"/>
        <v/>
      </c>
      <c r="Q761" s="762" t="str">
        <f t="shared" si="287"/>
        <v/>
      </c>
      <c r="R761" s="762" t="str">
        <f t="shared" si="303"/>
        <v/>
      </c>
      <c r="S761" s="762" t="str">
        <f t="shared" si="294"/>
        <v/>
      </c>
      <c r="T761" s="762" t="str">
        <f t="shared" si="295"/>
        <v/>
      </c>
      <c r="U761" s="762" t="str">
        <f t="shared" si="304"/>
        <v/>
      </c>
      <c r="V761" s="762" t="str">
        <f t="shared" si="296"/>
        <v/>
      </c>
      <c r="W761" s="762" t="str">
        <f t="shared" si="289"/>
        <v/>
      </c>
      <c r="X761" s="833" t="str">
        <f t="shared" si="305"/>
        <v/>
      </c>
      <c r="Y761" s="762" t="str">
        <f t="shared" si="297"/>
        <v/>
      </c>
      <c r="Z761" s="762" t="str">
        <f t="shared" si="298"/>
        <v/>
      </c>
      <c r="AA761" s="762" t="str">
        <f t="shared" si="290"/>
        <v/>
      </c>
      <c r="AB761" s="762" t="str">
        <f t="shared" si="291"/>
        <v/>
      </c>
      <c r="AC761" s="762" t="str">
        <f t="shared" si="299"/>
        <v/>
      </c>
    </row>
    <row r="762" spans="1:29" hidden="1">
      <c r="A762" s="765"/>
      <c r="B762" s="765"/>
      <c r="C762" s="810"/>
      <c r="D762" s="763"/>
      <c r="E762" s="763"/>
      <c r="F762" s="763"/>
      <c r="G762" s="763"/>
      <c r="H762" s="807" t="str">
        <f t="shared" si="286"/>
        <v/>
      </c>
      <c r="I762" s="761"/>
      <c r="J762" s="808" t="str">
        <f t="shared" si="300"/>
        <v/>
      </c>
      <c r="K762" s="808" t="str">
        <f t="shared" si="301"/>
        <v/>
      </c>
      <c r="L762" s="761"/>
      <c r="M762" s="760" t="str">
        <f t="shared" si="288"/>
        <v/>
      </c>
      <c r="N762" s="760" t="str">
        <f t="shared" si="292"/>
        <v/>
      </c>
      <c r="O762" s="762" t="str">
        <f t="shared" si="293"/>
        <v/>
      </c>
      <c r="P762" s="762" t="str">
        <f t="shared" si="302"/>
        <v/>
      </c>
      <c r="Q762" s="762" t="str">
        <f t="shared" si="287"/>
        <v/>
      </c>
      <c r="R762" s="762" t="str">
        <f t="shared" si="303"/>
        <v/>
      </c>
      <c r="S762" s="762" t="str">
        <f t="shared" si="294"/>
        <v/>
      </c>
      <c r="T762" s="762" t="str">
        <f t="shared" si="295"/>
        <v/>
      </c>
      <c r="U762" s="762" t="str">
        <f t="shared" si="304"/>
        <v/>
      </c>
      <c r="V762" s="762" t="str">
        <f t="shared" si="296"/>
        <v/>
      </c>
      <c r="W762" s="762" t="str">
        <f t="shared" si="289"/>
        <v/>
      </c>
      <c r="X762" s="833" t="str">
        <f t="shared" si="305"/>
        <v/>
      </c>
      <c r="Y762" s="762" t="str">
        <f t="shared" si="297"/>
        <v/>
      </c>
      <c r="Z762" s="762" t="str">
        <f t="shared" si="298"/>
        <v/>
      </c>
      <c r="AA762" s="762" t="str">
        <f t="shared" si="290"/>
        <v/>
      </c>
      <c r="AB762" s="762" t="str">
        <f t="shared" si="291"/>
        <v/>
      </c>
      <c r="AC762" s="762" t="str">
        <f t="shared" si="299"/>
        <v/>
      </c>
    </row>
    <row r="763" spans="1:29" hidden="1">
      <c r="A763" s="765"/>
      <c r="B763" s="765"/>
      <c r="C763" s="810"/>
      <c r="D763" s="763"/>
      <c r="E763" s="763"/>
      <c r="F763" s="763"/>
      <c r="G763" s="763"/>
      <c r="H763" s="807" t="str">
        <f t="shared" si="286"/>
        <v/>
      </c>
      <c r="I763" s="761"/>
      <c r="J763" s="808" t="str">
        <f t="shared" si="300"/>
        <v/>
      </c>
      <c r="K763" s="808" t="str">
        <f t="shared" si="301"/>
        <v/>
      </c>
      <c r="L763" s="761"/>
      <c r="M763" s="760" t="str">
        <f t="shared" si="288"/>
        <v/>
      </c>
      <c r="N763" s="760" t="str">
        <f t="shared" si="292"/>
        <v/>
      </c>
      <c r="O763" s="762" t="str">
        <f t="shared" si="293"/>
        <v/>
      </c>
      <c r="P763" s="762" t="str">
        <f t="shared" si="302"/>
        <v/>
      </c>
      <c r="Q763" s="762" t="str">
        <f t="shared" si="287"/>
        <v/>
      </c>
      <c r="R763" s="762" t="str">
        <f t="shared" si="303"/>
        <v/>
      </c>
      <c r="S763" s="762" t="str">
        <f t="shared" si="294"/>
        <v/>
      </c>
      <c r="T763" s="762" t="str">
        <f t="shared" si="295"/>
        <v/>
      </c>
      <c r="U763" s="762" t="str">
        <f t="shared" si="304"/>
        <v/>
      </c>
      <c r="V763" s="762" t="str">
        <f t="shared" si="296"/>
        <v/>
      </c>
      <c r="W763" s="762" t="str">
        <f t="shared" si="289"/>
        <v/>
      </c>
      <c r="X763" s="833" t="str">
        <f t="shared" si="305"/>
        <v/>
      </c>
      <c r="Y763" s="762" t="str">
        <f t="shared" si="297"/>
        <v/>
      </c>
      <c r="Z763" s="762" t="str">
        <f t="shared" si="298"/>
        <v/>
      </c>
      <c r="AA763" s="762" t="str">
        <f t="shared" si="290"/>
        <v/>
      </c>
      <c r="AB763" s="762" t="str">
        <f t="shared" si="291"/>
        <v/>
      </c>
      <c r="AC763" s="762" t="str">
        <f t="shared" si="299"/>
        <v/>
      </c>
    </row>
    <row r="764" spans="1:29" hidden="1">
      <c r="A764" s="765"/>
      <c r="B764" s="765"/>
      <c r="C764" s="810"/>
      <c r="D764" s="763"/>
      <c r="E764" s="763"/>
      <c r="F764" s="763"/>
      <c r="G764" s="763"/>
      <c r="H764" s="807" t="str">
        <f t="shared" si="286"/>
        <v/>
      </c>
      <c r="I764" s="761"/>
      <c r="J764" s="808" t="str">
        <f t="shared" si="300"/>
        <v/>
      </c>
      <c r="K764" s="808" t="str">
        <f t="shared" si="301"/>
        <v/>
      </c>
      <c r="L764" s="761"/>
      <c r="M764" s="760" t="str">
        <f t="shared" si="288"/>
        <v/>
      </c>
      <c r="N764" s="760" t="str">
        <f t="shared" si="292"/>
        <v/>
      </c>
      <c r="O764" s="762" t="str">
        <f t="shared" si="293"/>
        <v/>
      </c>
      <c r="P764" s="762" t="str">
        <f t="shared" si="302"/>
        <v/>
      </c>
      <c r="Q764" s="762" t="str">
        <f t="shared" si="287"/>
        <v/>
      </c>
      <c r="R764" s="762" t="str">
        <f t="shared" si="303"/>
        <v/>
      </c>
      <c r="S764" s="762" t="str">
        <f t="shared" si="294"/>
        <v/>
      </c>
      <c r="T764" s="762" t="str">
        <f t="shared" si="295"/>
        <v/>
      </c>
      <c r="U764" s="762" t="str">
        <f t="shared" si="304"/>
        <v/>
      </c>
      <c r="V764" s="762" t="str">
        <f t="shared" si="296"/>
        <v/>
      </c>
      <c r="W764" s="762" t="str">
        <f t="shared" si="289"/>
        <v/>
      </c>
      <c r="X764" s="833" t="str">
        <f t="shared" si="305"/>
        <v/>
      </c>
      <c r="Y764" s="762" t="str">
        <f t="shared" si="297"/>
        <v/>
      </c>
      <c r="Z764" s="762" t="str">
        <f t="shared" si="298"/>
        <v/>
      </c>
      <c r="AA764" s="762" t="str">
        <f t="shared" si="290"/>
        <v/>
      </c>
      <c r="AB764" s="762" t="str">
        <f t="shared" si="291"/>
        <v/>
      </c>
      <c r="AC764" s="762" t="str">
        <f t="shared" si="299"/>
        <v/>
      </c>
    </row>
    <row r="765" spans="1:29" hidden="1">
      <c r="A765" s="765"/>
      <c r="B765" s="765"/>
      <c r="C765" s="810"/>
      <c r="D765" s="763"/>
      <c r="E765" s="763"/>
      <c r="F765" s="763"/>
      <c r="G765" s="763"/>
      <c r="H765" s="807" t="str">
        <f t="shared" si="286"/>
        <v/>
      </c>
      <c r="I765" s="761"/>
      <c r="J765" s="808" t="str">
        <f t="shared" si="300"/>
        <v/>
      </c>
      <c r="K765" s="808" t="str">
        <f t="shared" si="301"/>
        <v/>
      </c>
      <c r="L765" s="761"/>
      <c r="M765" s="760" t="str">
        <f t="shared" si="288"/>
        <v/>
      </c>
      <c r="N765" s="760" t="str">
        <f t="shared" si="292"/>
        <v/>
      </c>
      <c r="O765" s="762" t="str">
        <f t="shared" si="293"/>
        <v/>
      </c>
      <c r="P765" s="762" t="str">
        <f t="shared" si="302"/>
        <v/>
      </c>
      <c r="Q765" s="762" t="str">
        <f t="shared" si="287"/>
        <v/>
      </c>
      <c r="R765" s="762" t="str">
        <f t="shared" si="303"/>
        <v/>
      </c>
      <c r="S765" s="762" t="str">
        <f t="shared" si="294"/>
        <v/>
      </c>
      <c r="T765" s="762" t="str">
        <f t="shared" si="295"/>
        <v/>
      </c>
      <c r="U765" s="762" t="str">
        <f t="shared" si="304"/>
        <v/>
      </c>
      <c r="V765" s="762" t="str">
        <f t="shared" si="296"/>
        <v/>
      </c>
      <c r="W765" s="762" t="str">
        <f t="shared" si="289"/>
        <v/>
      </c>
      <c r="X765" s="833" t="str">
        <f t="shared" si="305"/>
        <v/>
      </c>
      <c r="Y765" s="762" t="str">
        <f t="shared" si="297"/>
        <v/>
      </c>
      <c r="Z765" s="762" t="str">
        <f t="shared" si="298"/>
        <v/>
      </c>
      <c r="AA765" s="762" t="str">
        <f t="shared" si="290"/>
        <v/>
      </c>
      <c r="AB765" s="762" t="str">
        <f t="shared" si="291"/>
        <v/>
      </c>
      <c r="AC765" s="762" t="str">
        <f t="shared" si="299"/>
        <v/>
      </c>
    </row>
    <row r="766" spans="1:29" hidden="1">
      <c r="A766" s="765"/>
      <c r="B766" s="765"/>
      <c r="C766" s="810"/>
      <c r="D766" s="763"/>
      <c r="E766" s="763"/>
      <c r="F766" s="763"/>
      <c r="G766" s="763"/>
      <c r="H766" s="807" t="str">
        <f t="shared" si="286"/>
        <v/>
      </c>
      <c r="I766" s="761"/>
      <c r="J766" s="808" t="str">
        <f t="shared" si="300"/>
        <v/>
      </c>
      <c r="K766" s="808" t="str">
        <f t="shared" si="301"/>
        <v/>
      </c>
      <c r="L766" s="761"/>
      <c r="M766" s="760" t="str">
        <f t="shared" si="288"/>
        <v/>
      </c>
      <c r="N766" s="760" t="str">
        <f t="shared" si="292"/>
        <v/>
      </c>
      <c r="O766" s="762" t="str">
        <f t="shared" si="293"/>
        <v/>
      </c>
      <c r="P766" s="762" t="str">
        <f t="shared" si="302"/>
        <v/>
      </c>
      <c r="Q766" s="762" t="str">
        <f t="shared" si="287"/>
        <v/>
      </c>
      <c r="R766" s="762" t="str">
        <f t="shared" si="303"/>
        <v/>
      </c>
      <c r="S766" s="762" t="str">
        <f t="shared" si="294"/>
        <v/>
      </c>
      <c r="T766" s="762" t="str">
        <f t="shared" si="295"/>
        <v/>
      </c>
      <c r="U766" s="762" t="str">
        <f t="shared" si="304"/>
        <v/>
      </c>
      <c r="V766" s="762" t="str">
        <f t="shared" si="296"/>
        <v/>
      </c>
      <c r="W766" s="762" t="str">
        <f t="shared" si="289"/>
        <v/>
      </c>
      <c r="X766" s="833" t="str">
        <f t="shared" si="305"/>
        <v/>
      </c>
      <c r="Y766" s="762" t="str">
        <f t="shared" si="297"/>
        <v/>
      </c>
      <c r="Z766" s="762" t="str">
        <f t="shared" si="298"/>
        <v/>
      </c>
      <c r="AA766" s="762" t="str">
        <f t="shared" si="290"/>
        <v/>
      </c>
      <c r="AB766" s="762" t="str">
        <f t="shared" si="291"/>
        <v/>
      </c>
      <c r="AC766" s="762" t="str">
        <f t="shared" si="299"/>
        <v/>
      </c>
    </row>
    <row r="767" spans="1:29" hidden="1">
      <c r="A767" s="765"/>
      <c r="B767" s="765"/>
      <c r="C767" s="810"/>
      <c r="D767" s="763"/>
      <c r="E767" s="763"/>
      <c r="F767" s="763"/>
      <c r="G767" s="763"/>
      <c r="H767" s="807" t="str">
        <f t="shared" si="286"/>
        <v/>
      </c>
      <c r="I767" s="761"/>
      <c r="J767" s="808" t="str">
        <f t="shared" si="300"/>
        <v/>
      </c>
      <c r="K767" s="808" t="str">
        <f t="shared" si="301"/>
        <v/>
      </c>
      <c r="L767" s="761"/>
      <c r="M767" s="760" t="str">
        <f t="shared" si="288"/>
        <v/>
      </c>
      <c r="N767" s="760" t="str">
        <f t="shared" si="292"/>
        <v/>
      </c>
      <c r="O767" s="762" t="str">
        <f t="shared" si="293"/>
        <v/>
      </c>
      <c r="P767" s="762" t="str">
        <f t="shared" si="302"/>
        <v/>
      </c>
      <c r="Q767" s="762" t="str">
        <f t="shared" si="287"/>
        <v/>
      </c>
      <c r="R767" s="762" t="str">
        <f t="shared" si="303"/>
        <v/>
      </c>
      <c r="S767" s="762" t="str">
        <f t="shared" si="294"/>
        <v/>
      </c>
      <c r="T767" s="762" t="str">
        <f t="shared" si="295"/>
        <v/>
      </c>
      <c r="U767" s="762" t="str">
        <f t="shared" si="304"/>
        <v/>
      </c>
      <c r="V767" s="762" t="str">
        <f t="shared" si="296"/>
        <v/>
      </c>
      <c r="W767" s="762" t="str">
        <f t="shared" si="289"/>
        <v/>
      </c>
      <c r="X767" s="833" t="str">
        <f t="shared" si="305"/>
        <v/>
      </c>
      <c r="Y767" s="762" t="str">
        <f t="shared" si="297"/>
        <v/>
      </c>
      <c r="Z767" s="762" t="str">
        <f t="shared" si="298"/>
        <v/>
      </c>
      <c r="AA767" s="762" t="str">
        <f t="shared" si="290"/>
        <v/>
      </c>
      <c r="AB767" s="762" t="str">
        <f t="shared" si="291"/>
        <v/>
      </c>
      <c r="AC767" s="762" t="str">
        <f t="shared" si="299"/>
        <v/>
      </c>
    </row>
    <row r="768" spans="1:29" hidden="1">
      <c r="A768" s="765"/>
      <c r="B768" s="765"/>
      <c r="C768" s="810"/>
      <c r="D768" s="763"/>
      <c r="E768" s="763"/>
      <c r="F768" s="763"/>
      <c r="G768" s="763"/>
      <c r="H768" s="807" t="str">
        <f t="shared" si="286"/>
        <v/>
      </c>
      <c r="I768" s="761"/>
      <c r="J768" s="808" t="str">
        <f t="shared" si="300"/>
        <v/>
      </c>
      <c r="K768" s="808" t="str">
        <f t="shared" si="301"/>
        <v/>
      </c>
      <c r="L768" s="761"/>
      <c r="M768" s="760" t="str">
        <f t="shared" si="288"/>
        <v/>
      </c>
      <c r="N768" s="760" t="str">
        <f t="shared" si="292"/>
        <v/>
      </c>
      <c r="O768" s="762" t="str">
        <f t="shared" si="293"/>
        <v/>
      </c>
      <c r="P768" s="762" t="str">
        <f t="shared" si="302"/>
        <v/>
      </c>
      <c r="Q768" s="762" t="str">
        <f t="shared" si="287"/>
        <v/>
      </c>
      <c r="R768" s="762" t="str">
        <f t="shared" si="303"/>
        <v/>
      </c>
      <c r="S768" s="762" t="str">
        <f t="shared" si="294"/>
        <v/>
      </c>
      <c r="T768" s="762" t="str">
        <f t="shared" si="295"/>
        <v/>
      </c>
      <c r="U768" s="762" t="str">
        <f t="shared" si="304"/>
        <v/>
      </c>
      <c r="V768" s="762" t="str">
        <f t="shared" si="296"/>
        <v/>
      </c>
      <c r="W768" s="762" t="str">
        <f t="shared" si="289"/>
        <v/>
      </c>
      <c r="X768" s="833" t="str">
        <f t="shared" si="305"/>
        <v/>
      </c>
      <c r="Y768" s="762" t="str">
        <f t="shared" si="297"/>
        <v/>
      </c>
      <c r="Z768" s="762" t="str">
        <f t="shared" si="298"/>
        <v/>
      </c>
      <c r="AA768" s="762" t="str">
        <f t="shared" si="290"/>
        <v/>
      </c>
      <c r="AB768" s="762" t="str">
        <f t="shared" si="291"/>
        <v/>
      </c>
      <c r="AC768" s="762" t="str">
        <f t="shared" si="299"/>
        <v/>
      </c>
    </row>
    <row r="769" spans="1:29" hidden="1">
      <c r="A769" s="765"/>
      <c r="B769" s="765"/>
      <c r="C769" s="810"/>
      <c r="D769" s="763"/>
      <c r="E769" s="763"/>
      <c r="F769" s="763"/>
      <c r="G769" s="763"/>
      <c r="H769" s="807" t="str">
        <f t="shared" si="286"/>
        <v/>
      </c>
      <c r="I769" s="761"/>
      <c r="J769" s="808" t="str">
        <f t="shared" si="300"/>
        <v/>
      </c>
      <c r="K769" s="808" t="str">
        <f t="shared" si="301"/>
        <v/>
      </c>
      <c r="L769" s="761"/>
      <c r="M769" s="760" t="str">
        <f t="shared" si="288"/>
        <v/>
      </c>
      <c r="N769" s="760" t="str">
        <f t="shared" si="292"/>
        <v/>
      </c>
      <c r="O769" s="762" t="str">
        <f t="shared" si="293"/>
        <v/>
      </c>
      <c r="P769" s="762" t="str">
        <f t="shared" si="302"/>
        <v/>
      </c>
      <c r="Q769" s="762" t="str">
        <f t="shared" si="287"/>
        <v/>
      </c>
      <c r="R769" s="762" t="str">
        <f t="shared" si="303"/>
        <v/>
      </c>
      <c r="S769" s="762" t="str">
        <f t="shared" si="294"/>
        <v/>
      </c>
      <c r="T769" s="762" t="str">
        <f t="shared" si="295"/>
        <v/>
      </c>
      <c r="U769" s="762" t="str">
        <f t="shared" si="304"/>
        <v/>
      </c>
      <c r="V769" s="762" t="str">
        <f t="shared" si="296"/>
        <v/>
      </c>
      <c r="W769" s="762" t="str">
        <f t="shared" si="289"/>
        <v/>
      </c>
      <c r="X769" s="833" t="str">
        <f t="shared" si="305"/>
        <v/>
      </c>
      <c r="Y769" s="762" t="str">
        <f t="shared" si="297"/>
        <v/>
      </c>
      <c r="Z769" s="762" t="str">
        <f t="shared" si="298"/>
        <v/>
      </c>
      <c r="AA769" s="762" t="str">
        <f t="shared" si="290"/>
        <v/>
      </c>
      <c r="AB769" s="762" t="str">
        <f t="shared" si="291"/>
        <v/>
      </c>
      <c r="AC769" s="762" t="str">
        <f t="shared" si="299"/>
        <v/>
      </c>
    </row>
    <row r="770" spans="1:29" hidden="1">
      <c r="A770" s="765"/>
      <c r="B770" s="765"/>
      <c r="C770" s="810"/>
      <c r="D770" s="763"/>
      <c r="E770" s="763"/>
      <c r="F770" s="763"/>
      <c r="G770" s="763"/>
      <c r="H770" s="807" t="str">
        <f t="shared" si="286"/>
        <v/>
      </c>
      <c r="I770" s="761"/>
      <c r="J770" s="808" t="str">
        <f t="shared" si="300"/>
        <v/>
      </c>
      <c r="K770" s="808" t="str">
        <f t="shared" si="301"/>
        <v/>
      </c>
      <c r="L770" s="761"/>
      <c r="M770" s="760" t="str">
        <f t="shared" si="288"/>
        <v/>
      </c>
      <c r="N770" s="760" t="str">
        <f t="shared" si="292"/>
        <v/>
      </c>
      <c r="O770" s="762" t="str">
        <f t="shared" si="293"/>
        <v/>
      </c>
      <c r="P770" s="762" t="str">
        <f t="shared" si="302"/>
        <v/>
      </c>
      <c r="Q770" s="762" t="str">
        <f t="shared" si="287"/>
        <v/>
      </c>
      <c r="R770" s="762" t="str">
        <f t="shared" si="303"/>
        <v/>
      </c>
      <c r="S770" s="762" t="str">
        <f t="shared" si="294"/>
        <v/>
      </c>
      <c r="T770" s="762" t="str">
        <f t="shared" si="295"/>
        <v/>
      </c>
      <c r="U770" s="762" t="str">
        <f t="shared" si="304"/>
        <v/>
      </c>
      <c r="V770" s="762" t="str">
        <f t="shared" si="296"/>
        <v/>
      </c>
      <c r="W770" s="762" t="str">
        <f t="shared" si="289"/>
        <v/>
      </c>
      <c r="X770" s="833" t="str">
        <f t="shared" si="305"/>
        <v/>
      </c>
      <c r="Y770" s="762" t="str">
        <f t="shared" si="297"/>
        <v/>
      </c>
      <c r="Z770" s="762" t="str">
        <f t="shared" si="298"/>
        <v/>
      </c>
      <c r="AA770" s="762" t="str">
        <f t="shared" si="290"/>
        <v/>
      </c>
      <c r="AB770" s="762" t="str">
        <f t="shared" si="291"/>
        <v/>
      </c>
      <c r="AC770" s="762" t="str">
        <f t="shared" si="299"/>
        <v/>
      </c>
    </row>
    <row r="771" spans="1:29" hidden="1">
      <c r="A771" s="765"/>
      <c r="B771" s="765"/>
      <c r="C771" s="810"/>
      <c r="D771" s="763"/>
      <c r="E771" s="763"/>
      <c r="F771" s="763"/>
      <c r="G771" s="763"/>
      <c r="H771" s="807" t="str">
        <f t="shared" ref="H771:H834" si="306">IF(G771&lt;&gt;"",ROUND(((D771-E771)+(F771-G771))/2,2),"")</f>
        <v/>
      </c>
      <c r="I771" s="761"/>
      <c r="J771" s="808" t="str">
        <f t="shared" si="300"/>
        <v/>
      </c>
      <c r="K771" s="808" t="str">
        <f t="shared" si="301"/>
        <v/>
      </c>
      <c r="L771" s="761"/>
      <c r="M771" s="760" t="str">
        <f t="shared" si="288"/>
        <v/>
      </c>
      <c r="N771" s="760" t="str">
        <f t="shared" si="292"/>
        <v/>
      </c>
      <c r="O771" s="762" t="str">
        <f t="shared" si="293"/>
        <v/>
      </c>
      <c r="P771" s="762" t="str">
        <f t="shared" si="302"/>
        <v/>
      </c>
      <c r="Q771" s="762" t="str">
        <f t="shared" ref="Q771:Q834" si="307">IF(AND(ISNUMBER(H771),ISNUMBER(J771),ISNUMBER(O771)),H771+J771+O771,"")</f>
        <v/>
      </c>
      <c r="R771" s="762" t="str">
        <f t="shared" si="303"/>
        <v/>
      </c>
      <c r="S771" s="762" t="str">
        <f t="shared" si="294"/>
        <v/>
      </c>
      <c r="T771" s="762" t="str">
        <f t="shared" si="295"/>
        <v/>
      </c>
      <c r="U771" s="762" t="str">
        <f t="shared" si="304"/>
        <v/>
      </c>
      <c r="V771" s="762" t="str">
        <f t="shared" si="296"/>
        <v/>
      </c>
      <c r="W771" s="762" t="str">
        <f t="shared" si="289"/>
        <v/>
      </c>
      <c r="X771" s="833" t="str">
        <f t="shared" si="305"/>
        <v/>
      </c>
      <c r="Y771" s="762" t="str">
        <f t="shared" si="297"/>
        <v/>
      </c>
      <c r="Z771" s="762" t="str">
        <f t="shared" si="298"/>
        <v/>
      </c>
      <c r="AA771" s="762" t="str">
        <f t="shared" si="290"/>
        <v/>
      </c>
      <c r="AB771" s="762" t="str">
        <f t="shared" si="291"/>
        <v/>
      </c>
      <c r="AC771" s="762" t="str">
        <f t="shared" si="299"/>
        <v/>
      </c>
    </row>
    <row r="772" spans="1:29" hidden="1">
      <c r="A772" s="765"/>
      <c r="B772" s="765"/>
      <c r="C772" s="810"/>
      <c r="D772" s="763"/>
      <c r="E772" s="763"/>
      <c r="F772" s="763"/>
      <c r="G772" s="763"/>
      <c r="H772" s="807" t="str">
        <f t="shared" si="306"/>
        <v/>
      </c>
      <c r="I772" s="761"/>
      <c r="J772" s="808" t="str">
        <f t="shared" si="300"/>
        <v/>
      </c>
      <c r="K772" s="808" t="str">
        <f t="shared" si="301"/>
        <v/>
      </c>
      <c r="L772" s="761"/>
      <c r="M772" s="760" t="str">
        <f t="shared" si="288"/>
        <v/>
      </c>
      <c r="N772" s="760" t="str">
        <f t="shared" si="292"/>
        <v/>
      </c>
      <c r="O772" s="762" t="str">
        <f t="shared" si="293"/>
        <v/>
      </c>
      <c r="P772" s="762" t="str">
        <f t="shared" si="302"/>
        <v/>
      </c>
      <c r="Q772" s="762" t="str">
        <f t="shared" si="307"/>
        <v/>
      </c>
      <c r="R772" s="762" t="str">
        <f t="shared" si="303"/>
        <v/>
      </c>
      <c r="S772" s="762" t="str">
        <f t="shared" si="294"/>
        <v/>
      </c>
      <c r="T772" s="762" t="str">
        <f t="shared" si="295"/>
        <v/>
      </c>
      <c r="U772" s="762" t="str">
        <f t="shared" si="304"/>
        <v/>
      </c>
      <c r="V772" s="762" t="str">
        <f t="shared" si="296"/>
        <v/>
      </c>
      <c r="W772" s="762" t="str">
        <f t="shared" si="289"/>
        <v/>
      </c>
      <c r="X772" s="833" t="str">
        <f t="shared" si="305"/>
        <v/>
      </c>
      <c r="Y772" s="762" t="str">
        <f t="shared" si="297"/>
        <v/>
      </c>
      <c r="Z772" s="762" t="str">
        <f t="shared" si="298"/>
        <v/>
      </c>
      <c r="AA772" s="762" t="str">
        <f t="shared" si="290"/>
        <v/>
      </c>
      <c r="AB772" s="762" t="str">
        <f t="shared" si="291"/>
        <v/>
      </c>
      <c r="AC772" s="762" t="str">
        <f t="shared" si="299"/>
        <v/>
      </c>
    </row>
    <row r="773" spans="1:29" hidden="1">
      <c r="A773" s="765"/>
      <c r="B773" s="765"/>
      <c r="C773" s="810"/>
      <c r="D773" s="763"/>
      <c r="E773" s="763"/>
      <c r="F773" s="763"/>
      <c r="G773" s="763"/>
      <c r="H773" s="807" t="str">
        <f t="shared" si="306"/>
        <v/>
      </c>
      <c r="I773" s="761"/>
      <c r="J773" s="808" t="str">
        <f t="shared" si="300"/>
        <v/>
      </c>
      <c r="K773" s="808" t="str">
        <f t="shared" si="301"/>
        <v/>
      </c>
      <c r="L773" s="761"/>
      <c r="M773" s="760" t="str">
        <f t="shared" ref="M773:M836" si="308">IF(AND(ISNUMBER(C773),ISNUMBER(L773)),C773*L773,"")</f>
        <v/>
      </c>
      <c r="N773" s="760" t="str">
        <f t="shared" si="292"/>
        <v/>
      </c>
      <c r="O773" s="762" t="str">
        <f t="shared" si="293"/>
        <v/>
      </c>
      <c r="P773" s="762" t="str">
        <f t="shared" si="302"/>
        <v/>
      </c>
      <c r="Q773" s="762" t="str">
        <f t="shared" si="307"/>
        <v/>
      </c>
      <c r="R773" s="762" t="str">
        <f t="shared" si="303"/>
        <v/>
      </c>
      <c r="S773" s="762" t="str">
        <f t="shared" si="294"/>
        <v/>
      </c>
      <c r="T773" s="762" t="str">
        <f t="shared" si="295"/>
        <v/>
      </c>
      <c r="U773" s="762" t="str">
        <f t="shared" si="304"/>
        <v/>
      </c>
      <c r="V773" s="762" t="str">
        <f t="shared" si="296"/>
        <v/>
      </c>
      <c r="W773" s="762" t="str">
        <f t="shared" ref="W773:W836" si="309">IF(AND(ISNUMBER(T773),ISNUMBER(N773),ISNUMBER(P773)),ROUND(T773-N773-P773,2),"")</f>
        <v/>
      </c>
      <c r="X773" s="833" t="str">
        <f t="shared" si="305"/>
        <v/>
      </c>
      <c r="Y773" s="762" t="str">
        <f t="shared" si="297"/>
        <v/>
      </c>
      <c r="Z773" s="762" t="str">
        <f t="shared" si="298"/>
        <v/>
      </c>
      <c r="AA773" s="762" t="str">
        <f t="shared" ref="AA773:AA836" si="310">IF(AND(ISNUMBER(Y773),ISNUMBER($AA$12)),ROUND(Y773*$AA$12,2),"")</f>
        <v/>
      </c>
      <c r="AB773" s="762" t="str">
        <f t="shared" ref="AB773:AB836" si="311">IF(AND(ISNUMBER(Z773),ISNUMBER($AB$12)),ROUND(Z773*$AB$12,2),"")</f>
        <v/>
      </c>
      <c r="AC773" s="762" t="str">
        <f t="shared" si="299"/>
        <v/>
      </c>
    </row>
    <row r="774" spans="1:29" hidden="1">
      <c r="A774" s="765"/>
      <c r="B774" s="765"/>
      <c r="C774" s="810"/>
      <c r="D774" s="763"/>
      <c r="E774" s="763"/>
      <c r="F774" s="763"/>
      <c r="G774" s="763"/>
      <c r="H774" s="807" t="str">
        <f t="shared" si="306"/>
        <v/>
      </c>
      <c r="I774" s="761"/>
      <c r="J774" s="808" t="str">
        <f t="shared" si="300"/>
        <v/>
      </c>
      <c r="K774" s="808" t="str">
        <f t="shared" si="301"/>
        <v/>
      </c>
      <c r="L774" s="761"/>
      <c r="M774" s="760" t="str">
        <f t="shared" si="308"/>
        <v/>
      </c>
      <c r="N774" s="760" t="str">
        <f t="shared" ref="N774:N837" si="312">IF(AND(ISNUMBER(K774),ISNUMBER(M774)),ROUND(PI()*K774^2/4*M774,2),"")</f>
        <v/>
      </c>
      <c r="O774" s="762" t="str">
        <f t="shared" ref="O774:O837" si="313">IF(AND(ISNUMBER(I774),ISNUMBER($O$12)),$O$12,"")</f>
        <v/>
      </c>
      <c r="P774" s="762" t="str">
        <f t="shared" si="302"/>
        <v/>
      </c>
      <c r="Q774" s="762" t="str">
        <f t="shared" si="307"/>
        <v/>
      </c>
      <c r="R774" s="762" t="str">
        <f t="shared" si="303"/>
        <v/>
      </c>
      <c r="S774" s="762" t="str">
        <f t="shared" ref="S774:S837" si="314">IF(AND(ISNUMBER(K774),ISNUMBER(L774),ISNUMBER(R774)),ROUND(K774*L774+2*R774+(L774-1)*0.2,2),"")</f>
        <v/>
      </c>
      <c r="T774" s="762" t="str">
        <f t="shared" ref="T774:T837" si="315">IF(AND(ISNUMBER(C774),ISNUMBER(Q774),ISNUMBER(S774)),ROUND(C774*Q774*S774,2),"")</f>
        <v/>
      </c>
      <c r="U774" s="762" t="str">
        <f t="shared" si="304"/>
        <v/>
      </c>
      <c r="V774" s="762" t="str">
        <f t="shared" ref="V774:V837" si="316">IF(AND(ISNUMBER(I774),ISNUMBER(O774),ISNUMBER(Q774)),Q774-O774-K774,"")</f>
        <v/>
      </c>
      <c r="W774" s="762" t="str">
        <f t="shared" si="309"/>
        <v/>
      </c>
      <c r="X774" s="833" t="str">
        <f t="shared" si="305"/>
        <v/>
      </c>
      <c r="Y774" s="762" t="str">
        <f t="shared" ref="Y774:Y837" si="317">IF(AND(ISNUMBER(N774),ISNUMBER(P774),ISNUMBER(X774)),N774+P774+X774,"")</f>
        <v/>
      </c>
      <c r="Z774" s="762" t="str">
        <f t="shared" ref="Z774:Z837" si="318">IF(ISNUMBER(X774),X774,"")</f>
        <v/>
      </c>
      <c r="AA774" s="762" t="str">
        <f t="shared" si="310"/>
        <v/>
      </c>
      <c r="AB774" s="762" t="str">
        <f t="shared" si="311"/>
        <v/>
      </c>
      <c r="AC774" s="762" t="str">
        <f t="shared" ref="AC774:AC837" si="319">IF(AND(ISNUMBER(C774),ISNUMBER(Q774),ISNUMBER($AC$12)),IF(Q774&gt;$AC$12,ROUND(C774*Q774*2,2),0),"")</f>
        <v/>
      </c>
    </row>
    <row r="775" spans="1:29" hidden="1">
      <c r="A775" s="765"/>
      <c r="B775" s="765"/>
      <c r="C775" s="810"/>
      <c r="D775" s="763"/>
      <c r="E775" s="763"/>
      <c r="F775" s="763"/>
      <c r="G775" s="763"/>
      <c r="H775" s="807" t="str">
        <f t="shared" si="306"/>
        <v/>
      </c>
      <c r="I775" s="761"/>
      <c r="J775" s="808" t="str">
        <f t="shared" ref="J775:J838" si="320">IF(OR(I775=30,I775=40,I775=60,I775=80,I775=100,I775=120,I775=150,I775=200),VLOOKUP(I775,$C$1004:$D$1011,2,FALSE),"")</f>
        <v/>
      </c>
      <c r="K775" s="808" t="str">
        <f t="shared" ref="K775:K838" si="321">IF(J775&lt;&gt;"",VLOOKUP(I775,$C$1004:$E$1011,3,FALSE),"")</f>
        <v/>
      </c>
      <c r="L775" s="761"/>
      <c r="M775" s="760" t="str">
        <f t="shared" si="308"/>
        <v/>
      </c>
      <c r="N775" s="760" t="str">
        <f t="shared" si="312"/>
        <v/>
      </c>
      <c r="O775" s="762" t="str">
        <f t="shared" si="313"/>
        <v/>
      </c>
      <c r="P775" s="762" t="str">
        <f t="shared" ref="P775:P838" si="322">IF(AND(ISNUMBER(C775),ISNUMBER(K775),ISNUMBER(L775),ISNUMBER(O775)),ROUND(C775*K775*L775*O775+(L775-1)*0.2,2),"")</f>
        <v/>
      </c>
      <c r="Q775" s="762" t="str">
        <f t="shared" si="307"/>
        <v/>
      </c>
      <c r="R775" s="762" t="str">
        <f t="shared" ref="R775:R838" si="323">IF(AND(ISNUMBER(I775),ISNUMBER(Q775)),IF(Q775&lt;2,VLOOKUP(I775,$C$1004:$F$1011,4),IF(Q775&lt;3,VLOOKUP(I775,$C$1004:$G$1011,5),IF(Q775&lt;4,VLOOKUP(I775,C$1004:H$1011,6),IF(Q775&gt;=4,VLOOKUP(I775,$C$1004:$I$1011,7),)))),"")</f>
        <v/>
      </c>
      <c r="S775" s="762" t="str">
        <f t="shared" si="314"/>
        <v/>
      </c>
      <c r="T775" s="762" t="str">
        <f t="shared" si="315"/>
        <v/>
      </c>
      <c r="U775" s="762" t="str">
        <f t="shared" ref="U775:U838" si="324">IF(AND(ISNUMBER(M775),ISNUMBER(K775),ISNUMBER($U$12)),ROUND(M775*(PI()*K775+0.3)*$U$12,2),"")</f>
        <v/>
      </c>
      <c r="V775" s="762" t="str">
        <f t="shared" si="316"/>
        <v/>
      </c>
      <c r="W775" s="762" t="str">
        <f t="shared" si="309"/>
        <v/>
      </c>
      <c r="X775" s="833" t="str">
        <f t="shared" si="305"/>
        <v/>
      </c>
      <c r="Y775" s="762" t="str">
        <f t="shared" si="317"/>
        <v/>
      </c>
      <c r="Z775" s="762" t="str">
        <f t="shared" si="318"/>
        <v/>
      </c>
      <c r="AA775" s="762" t="str">
        <f t="shared" si="310"/>
        <v/>
      </c>
      <c r="AB775" s="762" t="str">
        <f t="shared" si="311"/>
        <v/>
      </c>
      <c r="AC775" s="762" t="str">
        <f t="shared" si="319"/>
        <v/>
      </c>
    </row>
    <row r="776" spans="1:29" hidden="1">
      <c r="A776" s="765"/>
      <c r="B776" s="765"/>
      <c r="C776" s="810"/>
      <c r="D776" s="763"/>
      <c r="E776" s="763"/>
      <c r="F776" s="763"/>
      <c r="G776" s="763"/>
      <c r="H776" s="807" t="str">
        <f t="shared" si="306"/>
        <v/>
      </c>
      <c r="I776" s="761"/>
      <c r="J776" s="808" t="str">
        <f t="shared" si="320"/>
        <v/>
      </c>
      <c r="K776" s="808" t="str">
        <f t="shared" si="321"/>
        <v/>
      </c>
      <c r="L776" s="761"/>
      <c r="M776" s="760" t="str">
        <f t="shared" si="308"/>
        <v/>
      </c>
      <c r="N776" s="760" t="str">
        <f t="shared" si="312"/>
        <v/>
      </c>
      <c r="O776" s="762" t="str">
        <f t="shared" si="313"/>
        <v/>
      </c>
      <c r="P776" s="762" t="str">
        <f t="shared" si="322"/>
        <v/>
      </c>
      <c r="Q776" s="762" t="str">
        <f t="shared" si="307"/>
        <v/>
      </c>
      <c r="R776" s="762" t="str">
        <f t="shared" si="323"/>
        <v/>
      </c>
      <c r="S776" s="762" t="str">
        <f t="shared" si="314"/>
        <v/>
      </c>
      <c r="T776" s="762" t="str">
        <f t="shared" si="315"/>
        <v/>
      </c>
      <c r="U776" s="762" t="str">
        <f t="shared" si="324"/>
        <v/>
      </c>
      <c r="V776" s="762" t="str">
        <f t="shared" si="316"/>
        <v/>
      </c>
      <c r="W776" s="762" t="str">
        <f t="shared" si="309"/>
        <v/>
      </c>
      <c r="X776" s="833" t="str">
        <f t="shared" si="305"/>
        <v/>
      </c>
      <c r="Y776" s="762" t="str">
        <f t="shared" si="317"/>
        <v/>
      </c>
      <c r="Z776" s="762" t="str">
        <f t="shared" si="318"/>
        <v/>
      </c>
      <c r="AA776" s="762" t="str">
        <f t="shared" si="310"/>
        <v/>
      </c>
      <c r="AB776" s="762" t="str">
        <f t="shared" si="311"/>
        <v/>
      </c>
      <c r="AC776" s="762" t="str">
        <f t="shared" si="319"/>
        <v/>
      </c>
    </row>
    <row r="777" spans="1:29" hidden="1">
      <c r="A777" s="765"/>
      <c r="B777" s="765"/>
      <c r="C777" s="810"/>
      <c r="D777" s="763"/>
      <c r="E777" s="763"/>
      <c r="F777" s="763"/>
      <c r="G777" s="763"/>
      <c r="H777" s="807" t="str">
        <f t="shared" si="306"/>
        <v/>
      </c>
      <c r="I777" s="761"/>
      <c r="J777" s="808" t="str">
        <f t="shared" si="320"/>
        <v/>
      </c>
      <c r="K777" s="808" t="str">
        <f t="shared" si="321"/>
        <v/>
      </c>
      <c r="L777" s="761"/>
      <c r="M777" s="760" t="str">
        <f t="shared" si="308"/>
        <v/>
      </c>
      <c r="N777" s="760" t="str">
        <f t="shared" si="312"/>
        <v/>
      </c>
      <c r="O777" s="762" t="str">
        <f t="shared" si="313"/>
        <v/>
      </c>
      <c r="P777" s="762" t="str">
        <f t="shared" si="322"/>
        <v/>
      </c>
      <c r="Q777" s="762" t="str">
        <f t="shared" si="307"/>
        <v/>
      </c>
      <c r="R777" s="762" t="str">
        <f t="shared" si="323"/>
        <v/>
      </c>
      <c r="S777" s="762" t="str">
        <f t="shared" si="314"/>
        <v/>
      </c>
      <c r="T777" s="762" t="str">
        <f t="shared" si="315"/>
        <v/>
      </c>
      <c r="U777" s="762" t="str">
        <f t="shared" si="324"/>
        <v/>
      </c>
      <c r="V777" s="762" t="str">
        <f t="shared" si="316"/>
        <v/>
      </c>
      <c r="W777" s="762" t="str">
        <f t="shared" si="309"/>
        <v/>
      </c>
      <c r="X777" s="833" t="str">
        <f t="shared" si="305"/>
        <v/>
      </c>
      <c r="Y777" s="762" t="str">
        <f t="shared" si="317"/>
        <v/>
      </c>
      <c r="Z777" s="762" t="str">
        <f t="shared" si="318"/>
        <v/>
      </c>
      <c r="AA777" s="762" t="str">
        <f t="shared" si="310"/>
        <v/>
      </c>
      <c r="AB777" s="762" t="str">
        <f t="shared" si="311"/>
        <v/>
      </c>
      <c r="AC777" s="762" t="str">
        <f t="shared" si="319"/>
        <v/>
      </c>
    </row>
    <row r="778" spans="1:29" hidden="1">
      <c r="A778" s="765"/>
      <c r="B778" s="765"/>
      <c r="C778" s="810"/>
      <c r="D778" s="763"/>
      <c r="E778" s="763"/>
      <c r="F778" s="763"/>
      <c r="G778" s="763"/>
      <c r="H778" s="807" t="str">
        <f t="shared" si="306"/>
        <v/>
      </c>
      <c r="I778" s="761"/>
      <c r="J778" s="808" t="str">
        <f t="shared" si="320"/>
        <v/>
      </c>
      <c r="K778" s="808" t="str">
        <f t="shared" si="321"/>
        <v/>
      </c>
      <c r="L778" s="761"/>
      <c r="M778" s="760" t="str">
        <f t="shared" si="308"/>
        <v/>
      </c>
      <c r="N778" s="760" t="str">
        <f t="shared" si="312"/>
        <v/>
      </c>
      <c r="O778" s="762" t="str">
        <f t="shared" si="313"/>
        <v/>
      </c>
      <c r="P778" s="762" t="str">
        <f t="shared" si="322"/>
        <v/>
      </c>
      <c r="Q778" s="762" t="str">
        <f t="shared" si="307"/>
        <v/>
      </c>
      <c r="R778" s="762" t="str">
        <f t="shared" si="323"/>
        <v/>
      </c>
      <c r="S778" s="762" t="str">
        <f t="shared" si="314"/>
        <v/>
      </c>
      <c r="T778" s="762" t="str">
        <f t="shared" si="315"/>
        <v/>
      </c>
      <c r="U778" s="762" t="str">
        <f t="shared" si="324"/>
        <v/>
      </c>
      <c r="V778" s="762" t="str">
        <f t="shared" si="316"/>
        <v/>
      </c>
      <c r="W778" s="762" t="str">
        <f t="shared" si="309"/>
        <v/>
      </c>
      <c r="X778" s="833" t="str">
        <f t="shared" si="305"/>
        <v/>
      </c>
      <c r="Y778" s="762" t="str">
        <f t="shared" si="317"/>
        <v/>
      </c>
      <c r="Z778" s="762" t="str">
        <f t="shared" si="318"/>
        <v/>
      </c>
      <c r="AA778" s="762" t="str">
        <f t="shared" si="310"/>
        <v/>
      </c>
      <c r="AB778" s="762" t="str">
        <f t="shared" si="311"/>
        <v/>
      </c>
      <c r="AC778" s="762" t="str">
        <f t="shared" si="319"/>
        <v/>
      </c>
    </row>
    <row r="779" spans="1:29" hidden="1">
      <c r="A779" s="765"/>
      <c r="B779" s="765"/>
      <c r="C779" s="810"/>
      <c r="D779" s="763"/>
      <c r="E779" s="763"/>
      <c r="F779" s="763"/>
      <c r="G779" s="763"/>
      <c r="H779" s="807" t="str">
        <f t="shared" si="306"/>
        <v/>
      </c>
      <c r="I779" s="761"/>
      <c r="J779" s="808" t="str">
        <f t="shared" si="320"/>
        <v/>
      </c>
      <c r="K779" s="808" t="str">
        <f t="shared" si="321"/>
        <v/>
      </c>
      <c r="L779" s="761"/>
      <c r="M779" s="760" t="str">
        <f t="shared" si="308"/>
        <v/>
      </c>
      <c r="N779" s="760" t="str">
        <f t="shared" si="312"/>
        <v/>
      </c>
      <c r="O779" s="762" t="str">
        <f t="shared" si="313"/>
        <v/>
      </c>
      <c r="P779" s="762" t="str">
        <f t="shared" si="322"/>
        <v/>
      </c>
      <c r="Q779" s="762" t="str">
        <f t="shared" si="307"/>
        <v/>
      </c>
      <c r="R779" s="762" t="str">
        <f t="shared" si="323"/>
        <v/>
      </c>
      <c r="S779" s="762" t="str">
        <f t="shared" si="314"/>
        <v/>
      </c>
      <c r="T779" s="762" t="str">
        <f t="shared" si="315"/>
        <v/>
      </c>
      <c r="U779" s="762" t="str">
        <f t="shared" si="324"/>
        <v/>
      </c>
      <c r="V779" s="762" t="str">
        <f t="shared" si="316"/>
        <v/>
      </c>
      <c r="W779" s="762" t="str">
        <f t="shared" si="309"/>
        <v/>
      </c>
      <c r="X779" s="833" t="str">
        <f t="shared" si="305"/>
        <v/>
      </c>
      <c r="Y779" s="762" t="str">
        <f t="shared" si="317"/>
        <v/>
      </c>
      <c r="Z779" s="762" t="str">
        <f t="shared" si="318"/>
        <v/>
      </c>
      <c r="AA779" s="762" t="str">
        <f t="shared" si="310"/>
        <v/>
      </c>
      <c r="AB779" s="762" t="str">
        <f t="shared" si="311"/>
        <v/>
      </c>
      <c r="AC779" s="762" t="str">
        <f t="shared" si="319"/>
        <v/>
      </c>
    </row>
    <row r="780" spans="1:29" hidden="1">
      <c r="A780" s="765"/>
      <c r="B780" s="765"/>
      <c r="C780" s="810"/>
      <c r="D780" s="763"/>
      <c r="E780" s="763"/>
      <c r="F780" s="763"/>
      <c r="G780" s="763"/>
      <c r="H780" s="807" t="str">
        <f t="shared" si="306"/>
        <v/>
      </c>
      <c r="I780" s="761"/>
      <c r="J780" s="808" t="str">
        <f t="shared" si="320"/>
        <v/>
      </c>
      <c r="K780" s="808" t="str">
        <f t="shared" si="321"/>
        <v/>
      </c>
      <c r="L780" s="761"/>
      <c r="M780" s="760" t="str">
        <f t="shared" si="308"/>
        <v/>
      </c>
      <c r="N780" s="760" t="str">
        <f t="shared" si="312"/>
        <v/>
      </c>
      <c r="O780" s="762" t="str">
        <f t="shared" si="313"/>
        <v/>
      </c>
      <c r="P780" s="762" t="str">
        <f t="shared" si="322"/>
        <v/>
      </c>
      <c r="Q780" s="762" t="str">
        <f t="shared" si="307"/>
        <v/>
      </c>
      <c r="R780" s="762" t="str">
        <f t="shared" si="323"/>
        <v/>
      </c>
      <c r="S780" s="762" t="str">
        <f t="shared" si="314"/>
        <v/>
      </c>
      <c r="T780" s="762" t="str">
        <f t="shared" si="315"/>
        <v/>
      </c>
      <c r="U780" s="762" t="str">
        <f t="shared" si="324"/>
        <v/>
      </c>
      <c r="V780" s="762" t="str">
        <f t="shared" si="316"/>
        <v/>
      </c>
      <c r="W780" s="762" t="str">
        <f t="shared" si="309"/>
        <v/>
      </c>
      <c r="X780" s="833" t="str">
        <f t="shared" si="305"/>
        <v/>
      </c>
      <c r="Y780" s="762" t="str">
        <f t="shared" si="317"/>
        <v/>
      </c>
      <c r="Z780" s="762" t="str">
        <f t="shared" si="318"/>
        <v/>
      </c>
      <c r="AA780" s="762" t="str">
        <f t="shared" si="310"/>
        <v/>
      </c>
      <c r="AB780" s="762" t="str">
        <f t="shared" si="311"/>
        <v/>
      </c>
      <c r="AC780" s="762" t="str">
        <f t="shared" si="319"/>
        <v/>
      </c>
    </row>
    <row r="781" spans="1:29" hidden="1">
      <c r="A781" s="765"/>
      <c r="B781" s="765"/>
      <c r="C781" s="810"/>
      <c r="D781" s="763"/>
      <c r="E781" s="763"/>
      <c r="F781" s="763"/>
      <c r="G781" s="763"/>
      <c r="H781" s="807" t="str">
        <f t="shared" si="306"/>
        <v/>
      </c>
      <c r="I781" s="761"/>
      <c r="J781" s="808" t="str">
        <f t="shared" si="320"/>
        <v/>
      </c>
      <c r="K781" s="808" t="str">
        <f t="shared" si="321"/>
        <v/>
      </c>
      <c r="L781" s="761"/>
      <c r="M781" s="760" t="str">
        <f t="shared" si="308"/>
        <v/>
      </c>
      <c r="N781" s="760" t="str">
        <f t="shared" si="312"/>
        <v/>
      </c>
      <c r="O781" s="762" t="str">
        <f t="shared" si="313"/>
        <v/>
      </c>
      <c r="P781" s="762" t="str">
        <f t="shared" si="322"/>
        <v/>
      </c>
      <c r="Q781" s="762" t="str">
        <f t="shared" si="307"/>
        <v/>
      </c>
      <c r="R781" s="762" t="str">
        <f t="shared" si="323"/>
        <v/>
      </c>
      <c r="S781" s="762" t="str">
        <f t="shared" si="314"/>
        <v/>
      </c>
      <c r="T781" s="762" t="str">
        <f t="shared" si="315"/>
        <v/>
      </c>
      <c r="U781" s="762" t="str">
        <f t="shared" si="324"/>
        <v/>
      </c>
      <c r="V781" s="762" t="str">
        <f t="shared" si="316"/>
        <v/>
      </c>
      <c r="W781" s="762" t="str">
        <f t="shared" si="309"/>
        <v/>
      </c>
      <c r="X781" s="833" t="str">
        <f t="shared" si="305"/>
        <v/>
      </c>
      <c r="Y781" s="762" t="str">
        <f t="shared" si="317"/>
        <v/>
      </c>
      <c r="Z781" s="762" t="str">
        <f t="shared" si="318"/>
        <v/>
      </c>
      <c r="AA781" s="762" t="str">
        <f t="shared" si="310"/>
        <v/>
      </c>
      <c r="AB781" s="762" t="str">
        <f t="shared" si="311"/>
        <v/>
      </c>
      <c r="AC781" s="762" t="str">
        <f t="shared" si="319"/>
        <v/>
      </c>
    </row>
    <row r="782" spans="1:29" hidden="1">
      <c r="A782" s="765"/>
      <c r="B782" s="765"/>
      <c r="C782" s="810"/>
      <c r="D782" s="763"/>
      <c r="E782" s="763"/>
      <c r="F782" s="763"/>
      <c r="G782" s="763"/>
      <c r="H782" s="807" t="str">
        <f t="shared" si="306"/>
        <v/>
      </c>
      <c r="I782" s="761"/>
      <c r="J782" s="808" t="str">
        <f t="shared" si="320"/>
        <v/>
      </c>
      <c r="K782" s="808" t="str">
        <f t="shared" si="321"/>
        <v/>
      </c>
      <c r="L782" s="761"/>
      <c r="M782" s="760" t="str">
        <f t="shared" si="308"/>
        <v/>
      </c>
      <c r="N782" s="760" t="str">
        <f t="shared" si="312"/>
        <v/>
      </c>
      <c r="O782" s="762" t="str">
        <f t="shared" si="313"/>
        <v/>
      </c>
      <c r="P782" s="762" t="str">
        <f t="shared" si="322"/>
        <v/>
      </c>
      <c r="Q782" s="762" t="str">
        <f t="shared" si="307"/>
        <v/>
      </c>
      <c r="R782" s="762" t="str">
        <f t="shared" si="323"/>
        <v/>
      </c>
      <c r="S782" s="762" t="str">
        <f t="shared" si="314"/>
        <v/>
      </c>
      <c r="T782" s="762" t="str">
        <f t="shared" si="315"/>
        <v/>
      </c>
      <c r="U782" s="762" t="str">
        <f t="shared" si="324"/>
        <v/>
      </c>
      <c r="V782" s="762" t="str">
        <f t="shared" si="316"/>
        <v/>
      </c>
      <c r="W782" s="762" t="str">
        <f t="shared" si="309"/>
        <v/>
      </c>
      <c r="X782" s="833" t="str">
        <f t="shared" si="305"/>
        <v/>
      </c>
      <c r="Y782" s="762" t="str">
        <f t="shared" si="317"/>
        <v/>
      </c>
      <c r="Z782" s="762" t="str">
        <f t="shared" si="318"/>
        <v/>
      </c>
      <c r="AA782" s="762" t="str">
        <f t="shared" si="310"/>
        <v/>
      </c>
      <c r="AB782" s="762" t="str">
        <f t="shared" si="311"/>
        <v/>
      </c>
      <c r="AC782" s="762" t="str">
        <f t="shared" si="319"/>
        <v/>
      </c>
    </row>
    <row r="783" spans="1:29" hidden="1">
      <c r="A783" s="765"/>
      <c r="B783" s="765"/>
      <c r="C783" s="810"/>
      <c r="D783" s="763"/>
      <c r="E783" s="763"/>
      <c r="F783" s="763"/>
      <c r="G783" s="763"/>
      <c r="H783" s="807" t="str">
        <f t="shared" si="306"/>
        <v/>
      </c>
      <c r="I783" s="761"/>
      <c r="J783" s="808" t="str">
        <f t="shared" si="320"/>
        <v/>
      </c>
      <c r="K783" s="808" t="str">
        <f t="shared" si="321"/>
        <v/>
      </c>
      <c r="L783" s="761"/>
      <c r="M783" s="760" t="str">
        <f t="shared" si="308"/>
        <v/>
      </c>
      <c r="N783" s="760" t="str">
        <f t="shared" si="312"/>
        <v/>
      </c>
      <c r="O783" s="762" t="str">
        <f t="shared" si="313"/>
        <v/>
      </c>
      <c r="P783" s="762" t="str">
        <f t="shared" si="322"/>
        <v/>
      </c>
      <c r="Q783" s="762" t="str">
        <f t="shared" si="307"/>
        <v/>
      </c>
      <c r="R783" s="762" t="str">
        <f t="shared" si="323"/>
        <v/>
      </c>
      <c r="S783" s="762" t="str">
        <f t="shared" si="314"/>
        <v/>
      </c>
      <c r="T783" s="762" t="str">
        <f t="shared" si="315"/>
        <v/>
      </c>
      <c r="U783" s="762" t="str">
        <f t="shared" si="324"/>
        <v/>
      </c>
      <c r="V783" s="762" t="str">
        <f t="shared" si="316"/>
        <v/>
      </c>
      <c r="W783" s="762" t="str">
        <f t="shared" si="309"/>
        <v/>
      </c>
      <c r="X783" s="833" t="str">
        <f t="shared" si="305"/>
        <v/>
      </c>
      <c r="Y783" s="762" t="str">
        <f t="shared" si="317"/>
        <v/>
      </c>
      <c r="Z783" s="762" t="str">
        <f t="shared" si="318"/>
        <v/>
      </c>
      <c r="AA783" s="762" t="str">
        <f t="shared" si="310"/>
        <v/>
      </c>
      <c r="AB783" s="762" t="str">
        <f t="shared" si="311"/>
        <v/>
      </c>
      <c r="AC783" s="762" t="str">
        <f t="shared" si="319"/>
        <v/>
      </c>
    </row>
    <row r="784" spans="1:29" hidden="1">
      <c r="A784" s="765"/>
      <c r="B784" s="765"/>
      <c r="C784" s="810"/>
      <c r="D784" s="763"/>
      <c r="E784" s="763"/>
      <c r="F784" s="763"/>
      <c r="G784" s="763"/>
      <c r="H784" s="807" t="str">
        <f t="shared" si="306"/>
        <v/>
      </c>
      <c r="I784" s="761"/>
      <c r="J784" s="808" t="str">
        <f t="shared" si="320"/>
        <v/>
      </c>
      <c r="K784" s="808" t="str">
        <f t="shared" si="321"/>
        <v/>
      </c>
      <c r="L784" s="761"/>
      <c r="M784" s="760" t="str">
        <f t="shared" si="308"/>
        <v/>
      </c>
      <c r="N784" s="760" t="str">
        <f t="shared" si="312"/>
        <v/>
      </c>
      <c r="O784" s="762" t="str">
        <f t="shared" si="313"/>
        <v/>
      </c>
      <c r="P784" s="762" t="str">
        <f t="shared" si="322"/>
        <v/>
      </c>
      <c r="Q784" s="762" t="str">
        <f t="shared" si="307"/>
        <v/>
      </c>
      <c r="R784" s="762" t="str">
        <f t="shared" si="323"/>
        <v/>
      </c>
      <c r="S784" s="762" t="str">
        <f t="shared" si="314"/>
        <v/>
      </c>
      <c r="T784" s="762" t="str">
        <f t="shared" si="315"/>
        <v/>
      </c>
      <c r="U784" s="762" t="str">
        <f t="shared" si="324"/>
        <v/>
      </c>
      <c r="V784" s="762" t="str">
        <f t="shared" si="316"/>
        <v/>
      </c>
      <c r="W784" s="762" t="str">
        <f t="shared" si="309"/>
        <v/>
      </c>
      <c r="X784" s="833" t="str">
        <f t="shared" si="305"/>
        <v/>
      </c>
      <c r="Y784" s="762" t="str">
        <f t="shared" si="317"/>
        <v/>
      </c>
      <c r="Z784" s="762" t="str">
        <f t="shared" si="318"/>
        <v/>
      </c>
      <c r="AA784" s="762" t="str">
        <f t="shared" si="310"/>
        <v/>
      </c>
      <c r="AB784" s="762" t="str">
        <f t="shared" si="311"/>
        <v/>
      </c>
      <c r="AC784" s="762" t="str">
        <f t="shared" si="319"/>
        <v/>
      </c>
    </row>
    <row r="785" spans="1:29" hidden="1">
      <c r="A785" s="765"/>
      <c r="B785" s="765"/>
      <c r="C785" s="810"/>
      <c r="D785" s="763"/>
      <c r="E785" s="763"/>
      <c r="F785" s="763"/>
      <c r="G785" s="763"/>
      <c r="H785" s="807" t="str">
        <f t="shared" si="306"/>
        <v/>
      </c>
      <c r="I785" s="761"/>
      <c r="J785" s="808" t="str">
        <f t="shared" si="320"/>
        <v/>
      </c>
      <c r="K785" s="808" t="str">
        <f t="shared" si="321"/>
        <v/>
      </c>
      <c r="L785" s="761"/>
      <c r="M785" s="760" t="str">
        <f t="shared" si="308"/>
        <v/>
      </c>
      <c r="N785" s="760" t="str">
        <f t="shared" si="312"/>
        <v/>
      </c>
      <c r="O785" s="762" t="str">
        <f t="shared" si="313"/>
        <v/>
      </c>
      <c r="P785" s="762" t="str">
        <f t="shared" si="322"/>
        <v/>
      </c>
      <c r="Q785" s="762" t="str">
        <f t="shared" si="307"/>
        <v/>
      </c>
      <c r="R785" s="762" t="str">
        <f t="shared" si="323"/>
        <v/>
      </c>
      <c r="S785" s="762" t="str">
        <f t="shared" si="314"/>
        <v/>
      </c>
      <c r="T785" s="762" t="str">
        <f t="shared" si="315"/>
        <v/>
      </c>
      <c r="U785" s="762" t="str">
        <f t="shared" si="324"/>
        <v/>
      </c>
      <c r="V785" s="762" t="str">
        <f t="shared" si="316"/>
        <v/>
      </c>
      <c r="W785" s="762" t="str">
        <f t="shared" si="309"/>
        <v/>
      </c>
      <c r="X785" s="833" t="str">
        <f t="shared" si="305"/>
        <v/>
      </c>
      <c r="Y785" s="762" t="str">
        <f t="shared" si="317"/>
        <v/>
      </c>
      <c r="Z785" s="762" t="str">
        <f t="shared" si="318"/>
        <v/>
      </c>
      <c r="AA785" s="762" t="str">
        <f t="shared" si="310"/>
        <v/>
      </c>
      <c r="AB785" s="762" t="str">
        <f t="shared" si="311"/>
        <v/>
      </c>
      <c r="AC785" s="762" t="str">
        <f t="shared" si="319"/>
        <v/>
      </c>
    </row>
    <row r="786" spans="1:29" hidden="1">
      <c r="A786" s="765"/>
      <c r="B786" s="765"/>
      <c r="C786" s="810"/>
      <c r="D786" s="763"/>
      <c r="E786" s="763"/>
      <c r="F786" s="763"/>
      <c r="G786" s="763"/>
      <c r="H786" s="807" t="str">
        <f t="shared" si="306"/>
        <v/>
      </c>
      <c r="I786" s="761"/>
      <c r="J786" s="808" t="str">
        <f t="shared" si="320"/>
        <v/>
      </c>
      <c r="K786" s="808" t="str">
        <f t="shared" si="321"/>
        <v/>
      </c>
      <c r="L786" s="761"/>
      <c r="M786" s="760" t="str">
        <f t="shared" si="308"/>
        <v/>
      </c>
      <c r="N786" s="760" t="str">
        <f t="shared" si="312"/>
        <v/>
      </c>
      <c r="O786" s="762" t="str">
        <f t="shared" si="313"/>
        <v/>
      </c>
      <c r="P786" s="762" t="str">
        <f t="shared" si="322"/>
        <v/>
      </c>
      <c r="Q786" s="762" t="str">
        <f t="shared" si="307"/>
        <v/>
      </c>
      <c r="R786" s="762" t="str">
        <f t="shared" si="323"/>
        <v/>
      </c>
      <c r="S786" s="762" t="str">
        <f t="shared" si="314"/>
        <v/>
      </c>
      <c r="T786" s="762" t="str">
        <f t="shared" si="315"/>
        <v/>
      </c>
      <c r="U786" s="762" t="str">
        <f t="shared" si="324"/>
        <v/>
      </c>
      <c r="V786" s="762" t="str">
        <f t="shared" si="316"/>
        <v/>
      </c>
      <c r="W786" s="762" t="str">
        <f t="shared" si="309"/>
        <v/>
      </c>
      <c r="X786" s="833" t="str">
        <f t="shared" si="305"/>
        <v/>
      </c>
      <c r="Y786" s="762" t="str">
        <f t="shared" si="317"/>
        <v/>
      </c>
      <c r="Z786" s="762" t="str">
        <f t="shared" si="318"/>
        <v/>
      </c>
      <c r="AA786" s="762" t="str">
        <f t="shared" si="310"/>
        <v/>
      </c>
      <c r="AB786" s="762" t="str">
        <f t="shared" si="311"/>
        <v/>
      </c>
      <c r="AC786" s="762" t="str">
        <f t="shared" si="319"/>
        <v/>
      </c>
    </row>
    <row r="787" spans="1:29" hidden="1">
      <c r="A787" s="765"/>
      <c r="B787" s="765"/>
      <c r="C787" s="810"/>
      <c r="D787" s="763"/>
      <c r="E787" s="763"/>
      <c r="F787" s="763"/>
      <c r="G787" s="763"/>
      <c r="H787" s="807" t="str">
        <f t="shared" si="306"/>
        <v/>
      </c>
      <c r="I787" s="761"/>
      <c r="J787" s="808" t="str">
        <f t="shared" si="320"/>
        <v/>
      </c>
      <c r="K787" s="808" t="str">
        <f t="shared" si="321"/>
        <v/>
      </c>
      <c r="L787" s="761"/>
      <c r="M787" s="760" t="str">
        <f t="shared" si="308"/>
        <v/>
      </c>
      <c r="N787" s="760" t="str">
        <f t="shared" si="312"/>
        <v/>
      </c>
      <c r="O787" s="762" t="str">
        <f t="shared" si="313"/>
        <v/>
      </c>
      <c r="P787" s="762" t="str">
        <f t="shared" si="322"/>
        <v/>
      </c>
      <c r="Q787" s="762" t="str">
        <f t="shared" si="307"/>
        <v/>
      </c>
      <c r="R787" s="762" t="str">
        <f t="shared" si="323"/>
        <v/>
      </c>
      <c r="S787" s="762" t="str">
        <f t="shared" si="314"/>
        <v/>
      </c>
      <c r="T787" s="762" t="str">
        <f t="shared" si="315"/>
        <v/>
      </c>
      <c r="U787" s="762" t="str">
        <f t="shared" si="324"/>
        <v/>
      </c>
      <c r="V787" s="762" t="str">
        <f t="shared" si="316"/>
        <v/>
      </c>
      <c r="W787" s="762" t="str">
        <f t="shared" si="309"/>
        <v/>
      </c>
      <c r="X787" s="833" t="str">
        <f t="shared" si="305"/>
        <v/>
      </c>
      <c r="Y787" s="762" t="str">
        <f t="shared" si="317"/>
        <v/>
      </c>
      <c r="Z787" s="762" t="str">
        <f t="shared" si="318"/>
        <v/>
      </c>
      <c r="AA787" s="762" t="str">
        <f t="shared" si="310"/>
        <v/>
      </c>
      <c r="AB787" s="762" t="str">
        <f t="shared" si="311"/>
        <v/>
      </c>
      <c r="AC787" s="762" t="str">
        <f t="shared" si="319"/>
        <v/>
      </c>
    </row>
    <row r="788" spans="1:29" hidden="1">
      <c r="A788" s="765"/>
      <c r="B788" s="765"/>
      <c r="C788" s="810"/>
      <c r="D788" s="763"/>
      <c r="E788" s="763"/>
      <c r="F788" s="763"/>
      <c r="G788" s="763"/>
      <c r="H788" s="807" t="str">
        <f t="shared" si="306"/>
        <v/>
      </c>
      <c r="I788" s="761"/>
      <c r="J788" s="808" t="str">
        <f t="shared" si="320"/>
        <v/>
      </c>
      <c r="K788" s="808" t="str">
        <f t="shared" si="321"/>
        <v/>
      </c>
      <c r="L788" s="761"/>
      <c r="M788" s="760" t="str">
        <f t="shared" si="308"/>
        <v/>
      </c>
      <c r="N788" s="760" t="str">
        <f t="shared" si="312"/>
        <v/>
      </c>
      <c r="O788" s="762" t="str">
        <f t="shared" si="313"/>
        <v/>
      </c>
      <c r="P788" s="762" t="str">
        <f t="shared" si="322"/>
        <v/>
      </c>
      <c r="Q788" s="762" t="str">
        <f t="shared" si="307"/>
        <v/>
      </c>
      <c r="R788" s="762" t="str">
        <f t="shared" si="323"/>
        <v/>
      </c>
      <c r="S788" s="762" t="str">
        <f t="shared" si="314"/>
        <v/>
      </c>
      <c r="T788" s="762" t="str">
        <f t="shared" si="315"/>
        <v/>
      </c>
      <c r="U788" s="762" t="str">
        <f t="shared" si="324"/>
        <v/>
      </c>
      <c r="V788" s="762" t="str">
        <f t="shared" si="316"/>
        <v/>
      </c>
      <c r="W788" s="762" t="str">
        <f t="shared" si="309"/>
        <v/>
      </c>
      <c r="X788" s="833" t="str">
        <f t="shared" ref="X788:X851" si="325">IF(AND(ISNUMBER(W788),ISNUMBER($X$12)),ROUND(W788*$X$12,2),"")</f>
        <v/>
      </c>
      <c r="Y788" s="762" t="str">
        <f t="shared" si="317"/>
        <v/>
      </c>
      <c r="Z788" s="762" t="str">
        <f t="shared" si="318"/>
        <v/>
      </c>
      <c r="AA788" s="762" t="str">
        <f t="shared" si="310"/>
        <v/>
      </c>
      <c r="AB788" s="762" t="str">
        <f t="shared" si="311"/>
        <v/>
      </c>
      <c r="AC788" s="762" t="str">
        <f t="shared" si="319"/>
        <v/>
      </c>
    </row>
    <row r="789" spans="1:29" hidden="1">
      <c r="A789" s="765"/>
      <c r="B789" s="765"/>
      <c r="C789" s="810"/>
      <c r="D789" s="763"/>
      <c r="E789" s="763"/>
      <c r="F789" s="763"/>
      <c r="G789" s="763"/>
      <c r="H789" s="807" t="str">
        <f t="shared" si="306"/>
        <v/>
      </c>
      <c r="I789" s="761"/>
      <c r="J789" s="808" t="str">
        <f t="shared" si="320"/>
        <v/>
      </c>
      <c r="K789" s="808" t="str">
        <f t="shared" si="321"/>
        <v/>
      </c>
      <c r="L789" s="761"/>
      <c r="M789" s="760" t="str">
        <f t="shared" si="308"/>
        <v/>
      </c>
      <c r="N789" s="760" t="str">
        <f t="shared" si="312"/>
        <v/>
      </c>
      <c r="O789" s="762" t="str">
        <f t="shared" si="313"/>
        <v/>
      </c>
      <c r="P789" s="762" t="str">
        <f t="shared" si="322"/>
        <v/>
      </c>
      <c r="Q789" s="762" t="str">
        <f t="shared" si="307"/>
        <v/>
      </c>
      <c r="R789" s="762" t="str">
        <f t="shared" si="323"/>
        <v/>
      </c>
      <c r="S789" s="762" t="str">
        <f t="shared" si="314"/>
        <v/>
      </c>
      <c r="T789" s="762" t="str">
        <f t="shared" si="315"/>
        <v/>
      </c>
      <c r="U789" s="762" t="str">
        <f t="shared" si="324"/>
        <v/>
      </c>
      <c r="V789" s="762" t="str">
        <f t="shared" si="316"/>
        <v/>
      </c>
      <c r="W789" s="762" t="str">
        <f t="shared" si="309"/>
        <v/>
      </c>
      <c r="X789" s="833" t="str">
        <f t="shared" si="325"/>
        <v/>
      </c>
      <c r="Y789" s="762" t="str">
        <f t="shared" si="317"/>
        <v/>
      </c>
      <c r="Z789" s="762" t="str">
        <f t="shared" si="318"/>
        <v/>
      </c>
      <c r="AA789" s="762" t="str">
        <f t="shared" si="310"/>
        <v/>
      </c>
      <c r="AB789" s="762" t="str">
        <f t="shared" si="311"/>
        <v/>
      </c>
      <c r="AC789" s="762" t="str">
        <f t="shared" si="319"/>
        <v/>
      </c>
    </row>
    <row r="790" spans="1:29" hidden="1">
      <c r="A790" s="765"/>
      <c r="B790" s="765"/>
      <c r="C790" s="810"/>
      <c r="D790" s="763"/>
      <c r="E790" s="763"/>
      <c r="F790" s="763"/>
      <c r="G790" s="763"/>
      <c r="H790" s="807" t="str">
        <f t="shared" si="306"/>
        <v/>
      </c>
      <c r="I790" s="761"/>
      <c r="J790" s="808" t="str">
        <f t="shared" si="320"/>
        <v/>
      </c>
      <c r="K790" s="808" t="str">
        <f t="shared" si="321"/>
        <v/>
      </c>
      <c r="L790" s="761"/>
      <c r="M790" s="760" t="str">
        <f t="shared" si="308"/>
        <v/>
      </c>
      <c r="N790" s="760" t="str">
        <f t="shared" si="312"/>
        <v/>
      </c>
      <c r="O790" s="762" t="str">
        <f t="shared" si="313"/>
        <v/>
      </c>
      <c r="P790" s="762" t="str">
        <f t="shared" si="322"/>
        <v/>
      </c>
      <c r="Q790" s="762" t="str">
        <f t="shared" si="307"/>
        <v/>
      </c>
      <c r="R790" s="762" t="str">
        <f t="shared" si="323"/>
        <v/>
      </c>
      <c r="S790" s="762" t="str">
        <f t="shared" si="314"/>
        <v/>
      </c>
      <c r="T790" s="762" t="str">
        <f t="shared" si="315"/>
        <v/>
      </c>
      <c r="U790" s="762" t="str">
        <f t="shared" si="324"/>
        <v/>
      </c>
      <c r="V790" s="762" t="str">
        <f t="shared" si="316"/>
        <v/>
      </c>
      <c r="W790" s="762" t="str">
        <f t="shared" si="309"/>
        <v/>
      </c>
      <c r="X790" s="833" t="str">
        <f t="shared" si="325"/>
        <v/>
      </c>
      <c r="Y790" s="762" t="str">
        <f t="shared" si="317"/>
        <v/>
      </c>
      <c r="Z790" s="762" t="str">
        <f t="shared" si="318"/>
        <v/>
      </c>
      <c r="AA790" s="762" t="str">
        <f t="shared" si="310"/>
        <v/>
      </c>
      <c r="AB790" s="762" t="str">
        <f t="shared" si="311"/>
        <v/>
      </c>
      <c r="AC790" s="762" t="str">
        <f t="shared" si="319"/>
        <v/>
      </c>
    </row>
    <row r="791" spans="1:29" hidden="1">
      <c r="A791" s="765"/>
      <c r="B791" s="765"/>
      <c r="C791" s="810"/>
      <c r="D791" s="763"/>
      <c r="E791" s="763"/>
      <c r="F791" s="763"/>
      <c r="G791" s="763"/>
      <c r="H791" s="807" t="str">
        <f t="shared" si="306"/>
        <v/>
      </c>
      <c r="I791" s="761"/>
      <c r="J791" s="808" t="str">
        <f t="shared" si="320"/>
        <v/>
      </c>
      <c r="K791" s="808" t="str">
        <f t="shared" si="321"/>
        <v/>
      </c>
      <c r="L791" s="761"/>
      <c r="M791" s="760" t="str">
        <f t="shared" si="308"/>
        <v/>
      </c>
      <c r="N791" s="760" t="str">
        <f t="shared" si="312"/>
        <v/>
      </c>
      <c r="O791" s="762" t="str">
        <f t="shared" si="313"/>
        <v/>
      </c>
      <c r="P791" s="762" t="str">
        <f t="shared" si="322"/>
        <v/>
      </c>
      <c r="Q791" s="762" t="str">
        <f t="shared" si="307"/>
        <v/>
      </c>
      <c r="R791" s="762" t="str">
        <f t="shared" si="323"/>
        <v/>
      </c>
      <c r="S791" s="762" t="str">
        <f t="shared" si="314"/>
        <v/>
      </c>
      <c r="T791" s="762" t="str">
        <f t="shared" si="315"/>
        <v/>
      </c>
      <c r="U791" s="762" t="str">
        <f t="shared" si="324"/>
        <v/>
      </c>
      <c r="V791" s="762" t="str">
        <f t="shared" si="316"/>
        <v/>
      </c>
      <c r="W791" s="762" t="str">
        <f t="shared" si="309"/>
        <v/>
      </c>
      <c r="X791" s="833" t="str">
        <f t="shared" si="325"/>
        <v/>
      </c>
      <c r="Y791" s="762" t="str">
        <f t="shared" si="317"/>
        <v/>
      </c>
      <c r="Z791" s="762" t="str">
        <f t="shared" si="318"/>
        <v/>
      </c>
      <c r="AA791" s="762" t="str">
        <f t="shared" si="310"/>
        <v/>
      </c>
      <c r="AB791" s="762" t="str">
        <f t="shared" si="311"/>
        <v/>
      </c>
      <c r="AC791" s="762" t="str">
        <f t="shared" si="319"/>
        <v/>
      </c>
    </row>
    <row r="792" spans="1:29" hidden="1">
      <c r="A792" s="765"/>
      <c r="B792" s="765"/>
      <c r="C792" s="810"/>
      <c r="D792" s="763"/>
      <c r="E792" s="763"/>
      <c r="F792" s="763"/>
      <c r="G792" s="763"/>
      <c r="H792" s="807" t="str">
        <f t="shared" si="306"/>
        <v/>
      </c>
      <c r="I792" s="761"/>
      <c r="J792" s="808" t="str">
        <f t="shared" si="320"/>
        <v/>
      </c>
      <c r="K792" s="808" t="str">
        <f t="shared" si="321"/>
        <v/>
      </c>
      <c r="L792" s="761"/>
      <c r="M792" s="760" t="str">
        <f t="shared" si="308"/>
        <v/>
      </c>
      <c r="N792" s="760" t="str">
        <f t="shared" si="312"/>
        <v/>
      </c>
      <c r="O792" s="762" t="str">
        <f t="shared" si="313"/>
        <v/>
      </c>
      <c r="P792" s="762" t="str">
        <f t="shared" si="322"/>
        <v/>
      </c>
      <c r="Q792" s="762" t="str">
        <f t="shared" si="307"/>
        <v/>
      </c>
      <c r="R792" s="762" t="str">
        <f t="shared" si="323"/>
        <v/>
      </c>
      <c r="S792" s="762" t="str">
        <f t="shared" si="314"/>
        <v/>
      </c>
      <c r="T792" s="762" t="str">
        <f t="shared" si="315"/>
        <v/>
      </c>
      <c r="U792" s="762" t="str">
        <f t="shared" si="324"/>
        <v/>
      </c>
      <c r="V792" s="762" t="str">
        <f t="shared" si="316"/>
        <v/>
      </c>
      <c r="W792" s="762" t="str">
        <f t="shared" si="309"/>
        <v/>
      </c>
      <c r="X792" s="833" t="str">
        <f t="shared" si="325"/>
        <v/>
      </c>
      <c r="Y792" s="762" t="str">
        <f t="shared" si="317"/>
        <v/>
      </c>
      <c r="Z792" s="762" t="str">
        <f t="shared" si="318"/>
        <v/>
      </c>
      <c r="AA792" s="762" t="str">
        <f t="shared" si="310"/>
        <v/>
      </c>
      <c r="AB792" s="762" t="str">
        <f t="shared" si="311"/>
        <v/>
      </c>
      <c r="AC792" s="762" t="str">
        <f t="shared" si="319"/>
        <v/>
      </c>
    </row>
    <row r="793" spans="1:29" hidden="1">
      <c r="A793" s="765"/>
      <c r="B793" s="765"/>
      <c r="C793" s="810"/>
      <c r="D793" s="763"/>
      <c r="E793" s="763"/>
      <c r="F793" s="763"/>
      <c r="G793" s="763"/>
      <c r="H793" s="807" t="str">
        <f t="shared" si="306"/>
        <v/>
      </c>
      <c r="I793" s="761"/>
      <c r="J793" s="808" t="str">
        <f t="shared" si="320"/>
        <v/>
      </c>
      <c r="K793" s="808" t="str">
        <f t="shared" si="321"/>
        <v/>
      </c>
      <c r="L793" s="761"/>
      <c r="M793" s="760" t="str">
        <f t="shared" si="308"/>
        <v/>
      </c>
      <c r="N793" s="760" t="str">
        <f t="shared" si="312"/>
        <v/>
      </c>
      <c r="O793" s="762" t="str">
        <f t="shared" si="313"/>
        <v/>
      </c>
      <c r="P793" s="762" t="str">
        <f t="shared" si="322"/>
        <v/>
      </c>
      <c r="Q793" s="762" t="str">
        <f t="shared" si="307"/>
        <v/>
      </c>
      <c r="R793" s="762" t="str">
        <f t="shared" si="323"/>
        <v/>
      </c>
      <c r="S793" s="762" t="str">
        <f t="shared" si="314"/>
        <v/>
      </c>
      <c r="T793" s="762" t="str">
        <f t="shared" si="315"/>
        <v/>
      </c>
      <c r="U793" s="762" t="str">
        <f t="shared" si="324"/>
        <v/>
      </c>
      <c r="V793" s="762" t="str">
        <f t="shared" si="316"/>
        <v/>
      </c>
      <c r="W793" s="762" t="str">
        <f t="shared" si="309"/>
        <v/>
      </c>
      <c r="X793" s="833" t="str">
        <f t="shared" si="325"/>
        <v/>
      </c>
      <c r="Y793" s="762" t="str">
        <f t="shared" si="317"/>
        <v/>
      </c>
      <c r="Z793" s="762" t="str">
        <f t="shared" si="318"/>
        <v/>
      </c>
      <c r="AA793" s="762" t="str">
        <f t="shared" si="310"/>
        <v/>
      </c>
      <c r="AB793" s="762" t="str">
        <f t="shared" si="311"/>
        <v/>
      </c>
      <c r="AC793" s="762" t="str">
        <f t="shared" si="319"/>
        <v/>
      </c>
    </row>
    <row r="794" spans="1:29" hidden="1">
      <c r="A794" s="765"/>
      <c r="B794" s="765"/>
      <c r="C794" s="810"/>
      <c r="D794" s="763"/>
      <c r="E794" s="763"/>
      <c r="F794" s="763"/>
      <c r="G794" s="763"/>
      <c r="H794" s="807" t="str">
        <f t="shared" si="306"/>
        <v/>
      </c>
      <c r="I794" s="761"/>
      <c r="J794" s="808" t="str">
        <f t="shared" si="320"/>
        <v/>
      </c>
      <c r="K794" s="808" t="str">
        <f t="shared" si="321"/>
        <v/>
      </c>
      <c r="L794" s="761"/>
      <c r="M794" s="760" t="str">
        <f t="shared" si="308"/>
        <v/>
      </c>
      <c r="N794" s="760" t="str">
        <f t="shared" si="312"/>
        <v/>
      </c>
      <c r="O794" s="762" t="str">
        <f t="shared" si="313"/>
        <v/>
      </c>
      <c r="P794" s="762" t="str">
        <f t="shared" si="322"/>
        <v/>
      </c>
      <c r="Q794" s="762" t="str">
        <f t="shared" si="307"/>
        <v/>
      </c>
      <c r="R794" s="762" t="str">
        <f t="shared" si="323"/>
        <v/>
      </c>
      <c r="S794" s="762" t="str">
        <f t="shared" si="314"/>
        <v/>
      </c>
      <c r="T794" s="762" t="str">
        <f t="shared" si="315"/>
        <v/>
      </c>
      <c r="U794" s="762" t="str">
        <f t="shared" si="324"/>
        <v/>
      </c>
      <c r="V794" s="762" t="str">
        <f t="shared" si="316"/>
        <v/>
      </c>
      <c r="W794" s="762" t="str">
        <f t="shared" si="309"/>
        <v/>
      </c>
      <c r="X794" s="833" t="str">
        <f t="shared" si="325"/>
        <v/>
      </c>
      <c r="Y794" s="762" t="str">
        <f t="shared" si="317"/>
        <v/>
      </c>
      <c r="Z794" s="762" t="str">
        <f t="shared" si="318"/>
        <v/>
      </c>
      <c r="AA794" s="762" t="str">
        <f t="shared" si="310"/>
        <v/>
      </c>
      <c r="AB794" s="762" t="str">
        <f t="shared" si="311"/>
        <v/>
      </c>
      <c r="AC794" s="762" t="str">
        <f t="shared" si="319"/>
        <v/>
      </c>
    </row>
    <row r="795" spans="1:29" hidden="1">
      <c r="A795" s="765"/>
      <c r="B795" s="765"/>
      <c r="C795" s="810"/>
      <c r="D795" s="763"/>
      <c r="E795" s="763"/>
      <c r="F795" s="763"/>
      <c r="G795" s="763"/>
      <c r="H795" s="807" t="str">
        <f t="shared" si="306"/>
        <v/>
      </c>
      <c r="I795" s="761"/>
      <c r="J795" s="808" t="str">
        <f t="shared" si="320"/>
        <v/>
      </c>
      <c r="K795" s="808" t="str">
        <f t="shared" si="321"/>
        <v/>
      </c>
      <c r="L795" s="761"/>
      <c r="M795" s="760" t="str">
        <f t="shared" si="308"/>
        <v/>
      </c>
      <c r="N795" s="760" t="str">
        <f t="shared" si="312"/>
        <v/>
      </c>
      <c r="O795" s="762" t="str">
        <f t="shared" si="313"/>
        <v/>
      </c>
      <c r="P795" s="762" t="str">
        <f t="shared" si="322"/>
        <v/>
      </c>
      <c r="Q795" s="762" t="str">
        <f t="shared" si="307"/>
        <v/>
      </c>
      <c r="R795" s="762" t="str">
        <f t="shared" si="323"/>
        <v/>
      </c>
      <c r="S795" s="762" t="str">
        <f t="shared" si="314"/>
        <v/>
      </c>
      <c r="T795" s="762" t="str">
        <f t="shared" si="315"/>
        <v/>
      </c>
      <c r="U795" s="762" t="str">
        <f t="shared" si="324"/>
        <v/>
      </c>
      <c r="V795" s="762" t="str">
        <f t="shared" si="316"/>
        <v/>
      </c>
      <c r="W795" s="762" t="str">
        <f t="shared" si="309"/>
        <v/>
      </c>
      <c r="X795" s="833" t="str">
        <f t="shared" si="325"/>
        <v/>
      </c>
      <c r="Y795" s="762" t="str">
        <f t="shared" si="317"/>
        <v/>
      </c>
      <c r="Z795" s="762" t="str">
        <f t="shared" si="318"/>
        <v/>
      </c>
      <c r="AA795" s="762" t="str">
        <f t="shared" si="310"/>
        <v/>
      </c>
      <c r="AB795" s="762" t="str">
        <f t="shared" si="311"/>
        <v/>
      </c>
      <c r="AC795" s="762" t="str">
        <f t="shared" si="319"/>
        <v/>
      </c>
    </row>
    <row r="796" spans="1:29" hidden="1">
      <c r="A796" s="765"/>
      <c r="B796" s="765"/>
      <c r="C796" s="810"/>
      <c r="D796" s="763"/>
      <c r="E796" s="763"/>
      <c r="F796" s="763"/>
      <c r="G796" s="763"/>
      <c r="H796" s="807" t="str">
        <f t="shared" si="306"/>
        <v/>
      </c>
      <c r="I796" s="761"/>
      <c r="J796" s="808" t="str">
        <f t="shared" si="320"/>
        <v/>
      </c>
      <c r="K796" s="808" t="str">
        <f t="shared" si="321"/>
        <v/>
      </c>
      <c r="L796" s="761"/>
      <c r="M796" s="760" t="str">
        <f t="shared" si="308"/>
        <v/>
      </c>
      <c r="N796" s="760" t="str">
        <f t="shared" si="312"/>
        <v/>
      </c>
      <c r="O796" s="762" t="str">
        <f t="shared" si="313"/>
        <v/>
      </c>
      <c r="P796" s="762" t="str">
        <f t="shared" si="322"/>
        <v/>
      </c>
      <c r="Q796" s="762" t="str">
        <f t="shared" si="307"/>
        <v/>
      </c>
      <c r="R796" s="762" t="str">
        <f t="shared" si="323"/>
        <v/>
      </c>
      <c r="S796" s="762" t="str">
        <f t="shared" si="314"/>
        <v/>
      </c>
      <c r="T796" s="762" t="str">
        <f t="shared" si="315"/>
        <v/>
      </c>
      <c r="U796" s="762" t="str">
        <f t="shared" si="324"/>
        <v/>
      </c>
      <c r="V796" s="762" t="str">
        <f t="shared" si="316"/>
        <v/>
      </c>
      <c r="W796" s="762" t="str">
        <f t="shared" si="309"/>
        <v/>
      </c>
      <c r="X796" s="833" t="str">
        <f t="shared" si="325"/>
        <v/>
      </c>
      <c r="Y796" s="762" t="str">
        <f t="shared" si="317"/>
        <v/>
      </c>
      <c r="Z796" s="762" t="str">
        <f t="shared" si="318"/>
        <v/>
      </c>
      <c r="AA796" s="762" t="str">
        <f t="shared" si="310"/>
        <v/>
      </c>
      <c r="AB796" s="762" t="str">
        <f t="shared" si="311"/>
        <v/>
      </c>
      <c r="AC796" s="762" t="str">
        <f t="shared" si="319"/>
        <v/>
      </c>
    </row>
    <row r="797" spans="1:29" hidden="1">
      <c r="A797" s="765"/>
      <c r="B797" s="765"/>
      <c r="C797" s="810"/>
      <c r="D797" s="763"/>
      <c r="E797" s="763"/>
      <c r="F797" s="763"/>
      <c r="G797" s="763"/>
      <c r="H797" s="807" t="str">
        <f t="shared" si="306"/>
        <v/>
      </c>
      <c r="I797" s="761"/>
      <c r="J797" s="808" t="str">
        <f t="shared" si="320"/>
        <v/>
      </c>
      <c r="K797" s="808" t="str">
        <f t="shared" si="321"/>
        <v/>
      </c>
      <c r="L797" s="761"/>
      <c r="M797" s="760" t="str">
        <f t="shared" si="308"/>
        <v/>
      </c>
      <c r="N797" s="760" t="str">
        <f t="shared" si="312"/>
        <v/>
      </c>
      <c r="O797" s="762" t="str">
        <f t="shared" si="313"/>
        <v/>
      </c>
      <c r="P797" s="762" t="str">
        <f t="shared" si="322"/>
        <v/>
      </c>
      <c r="Q797" s="762" t="str">
        <f t="shared" si="307"/>
        <v/>
      </c>
      <c r="R797" s="762" t="str">
        <f t="shared" si="323"/>
        <v/>
      </c>
      <c r="S797" s="762" t="str">
        <f t="shared" si="314"/>
        <v/>
      </c>
      <c r="T797" s="762" t="str">
        <f t="shared" si="315"/>
        <v/>
      </c>
      <c r="U797" s="762" t="str">
        <f t="shared" si="324"/>
        <v/>
      </c>
      <c r="V797" s="762" t="str">
        <f t="shared" si="316"/>
        <v/>
      </c>
      <c r="W797" s="762" t="str">
        <f t="shared" si="309"/>
        <v/>
      </c>
      <c r="X797" s="833" t="str">
        <f t="shared" si="325"/>
        <v/>
      </c>
      <c r="Y797" s="762" t="str">
        <f t="shared" si="317"/>
        <v/>
      </c>
      <c r="Z797" s="762" t="str">
        <f t="shared" si="318"/>
        <v/>
      </c>
      <c r="AA797" s="762" t="str">
        <f t="shared" si="310"/>
        <v/>
      </c>
      <c r="AB797" s="762" t="str">
        <f t="shared" si="311"/>
        <v/>
      </c>
      <c r="AC797" s="762" t="str">
        <f t="shared" si="319"/>
        <v/>
      </c>
    </row>
    <row r="798" spans="1:29" hidden="1">
      <c r="A798" s="765"/>
      <c r="B798" s="765"/>
      <c r="C798" s="810"/>
      <c r="D798" s="763"/>
      <c r="E798" s="763"/>
      <c r="F798" s="763"/>
      <c r="G798" s="763"/>
      <c r="H798" s="807" t="str">
        <f t="shared" si="306"/>
        <v/>
      </c>
      <c r="I798" s="761"/>
      <c r="J798" s="808" t="str">
        <f t="shared" si="320"/>
        <v/>
      </c>
      <c r="K798" s="808" t="str">
        <f t="shared" si="321"/>
        <v/>
      </c>
      <c r="L798" s="761"/>
      <c r="M798" s="760" t="str">
        <f t="shared" si="308"/>
        <v/>
      </c>
      <c r="N798" s="760" t="str">
        <f t="shared" si="312"/>
        <v/>
      </c>
      <c r="O798" s="762" t="str">
        <f t="shared" si="313"/>
        <v/>
      </c>
      <c r="P798" s="762" t="str">
        <f t="shared" si="322"/>
        <v/>
      </c>
      <c r="Q798" s="762" t="str">
        <f t="shared" si="307"/>
        <v/>
      </c>
      <c r="R798" s="762" t="str">
        <f t="shared" si="323"/>
        <v/>
      </c>
      <c r="S798" s="762" t="str">
        <f t="shared" si="314"/>
        <v/>
      </c>
      <c r="T798" s="762" t="str">
        <f t="shared" si="315"/>
        <v/>
      </c>
      <c r="U798" s="762" t="str">
        <f t="shared" si="324"/>
        <v/>
      </c>
      <c r="V798" s="762" t="str">
        <f t="shared" si="316"/>
        <v/>
      </c>
      <c r="W798" s="762" t="str">
        <f t="shared" si="309"/>
        <v/>
      </c>
      <c r="X798" s="833" t="str">
        <f t="shared" si="325"/>
        <v/>
      </c>
      <c r="Y798" s="762" t="str">
        <f t="shared" si="317"/>
        <v/>
      </c>
      <c r="Z798" s="762" t="str">
        <f t="shared" si="318"/>
        <v/>
      </c>
      <c r="AA798" s="762" t="str">
        <f t="shared" si="310"/>
        <v/>
      </c>
      <c r="AB798" s="762" t="str">
        <f t="shared" si="311"/>
        <v/>
      </c>
      <c r="AC798" s="762" t="str">
        <f t="shared" si="319"/>
        <v/>
      </c>
    </row>
    <row r="799" spans="1:29" hidden="1">
      <c r="A799" s="765"/>
      <c r="B799" s="765"/>
      <c r="C799" s="810"/>
      <c r="D799" s="763"/>
      <c r="E799" s="763"/>
      <c r="F799" s="763"/>
      <c r="G799" s="763"/>
      <c r="H799" s="807" t="str">
        <f t="shared" si="306"/>
        <v/>
      </c>
      <c r="I799" s="761"/>
      <c r="J799" s="808" t="str">
        <f t="shared" si="320"/>
        <v/>
      </c>
      <c r="K799" s="808" t="str">
        <f t="shared" si="321"/>
        <v/>
      </c>
      <c r="L799" s="761"/>
      <c r="M799" s="760" t="str">
        <f t="shared" si="308"/>
        <v/>
      </c>
      <c r="N799" s="760" t="str">
        <f t="shared" si="312"/>
        <v/>
      </c>
      <c r="O799" s="762" t="str">
        <f t="shared" si="313"/>
        <v/>
      </c>
      <c r="P799" s="762" t="str">
        <f t="shared" si="322"/>
        <v/>
      </c>
      <c r="Q799" s="762" t="str">
        <f t="shared" si="307"/>
        <v/>
      </c>
      <c r="R799" s="762" t="str">
        <f t="shared" si="323"/>
        <v/>
      </c>
      <c r="S799" s="762" t="str">
        <f t="shared" si="314"/>
        <v/>
      </c>
      <c r="T799" s="762" t="str">
        <f t="shared" si="315"/>
        <v/>
      </c>
      <c r="U799" s="762" t="str">
        <f t="shared" si="324"/>
        <v/>
      </c>
      <c r="V799" s="762" t="str">
        <f t="shared" si="316"/>
        <v/>
      </c>
      <c r="W799" s="762" t="str">
        <f t="shared" si="309"/>
        <v/>
      </c>
      <c r="X799" s="833" t="str">
        <f t="shared" si="325"/>
        <v/>
      </c>
      <c r="Y799" s="762" t="str">
        <f t="shared" si="317"/>
        <v/>
      </c>
      <c r="Z799" s="762" t="str">
        <f t="shared" si="318"/>
        <v/>
      </c>
      <c r="AA799" s="762" t="str">
        <f t="shared" si="310"/>
        <v/>
      </c>
      <c r="AB799" s="762" t="str">
        <f t="shared" si="311"/>
        <v/>
      </c>
      <c r="AC799" s="762" t="str">
        <f t="shared" si="319"/>
        <v/>
      </c>
    </row>
    <row r="800" spans="1:29" hidden="1">
      <c r="A800" s="765"/>
      <c r="B800" s="765"/>
      <c r="C800" s="810"/>
      <c r="D800" s="763"/>
      <c r="E800" s="763"/>
      <c r="F800" s="763"/>
      <c r="G800" s="763"/>
      <c r="H800" s="807" t="str">
        <f t="shared" si="306"/>
        <v/>
      </c>
      <c r="I800" s="761"/>
      <c r="J800" s="808" t="str">
        <f t="shared" si="320"/>
        <v/>
      </c>
      <c r="K800" s="808" t="str">
        <f t="shared" si="321"/>
        <v/>
      </c>
      <c r="L800" s="761"/>
      <c r="M800" s="760" t="str">
        <f t="shared" si="308"/>
        <v/>
      </c>
      <c r="N800" s="760" t="str">
        <f t="shared" si="312"/>
        <v/>
      </c>
      <c r="O800" s="762" t="str">
        <f t="shared" si="313"/>
        <v/>
      </c>
      <c r="P800" s="762" t="str">
        <f t="shared" si="322"/>
        <v/>
      </c>
      <c r="Q800" s="762" t="str">
        <f t="shared" si="307"/>
        <v/>
      </c>
      <c r="R800" s="762" t="str">
        <f t="shared" si="323"/>
        <v/>
      </c>
      <c r="S800" s="762" t="str">
        <f t="shared" si="314"/>
        <v/>
      </c>
      <c r="T800" s="762" t="str">
        <f t="shared" si="315"/>
        <v/>
      </c>
      <c r="U800" s="762" t="str">
        <f t="shared" si="324"/>
        <v/>
      </c>
      <c r="V800" s="762" t="str">
        <f t="shared" si="316"/>
        <v/>
      </c>
      <c r="W800" s="762" t="str">
        <f t="shared" si="309"/>
        <v/>
      </c>
      <c r="X800" s="833" t="str">
        <f t="shared" si="325"/>
        <v/>
      </c>
      <c r="Y800" s="762" t="str">
        <f t="shared" si="317"/>
        <v/>
      </c>
      <c r="Z800" s="762" t="str">
        <f t="shared" si="318"/>
        <v/>
      </c>
      <c r="AA800" s="762" t="str">
        <f t="shared" si="310"/>
        <v/>
      </c>
      <c r="AB800" s="762" t="str">
        <f t="shared" si="311"/>
        <v/>
      </c>
      <c r="AC800" s="762" t="str">
        <f t="shared" si="319"/>
        <v/>
      </c>
    </row>
    <row r="801" spans="1:29" hidden="1">
      <c r="A801" s="765"/>
      <c r="B801" s="765"/>
      <c r="C801" s="810"/>
      <c r="D801" s="763"/>
      <c r="E801" s="763"/>
      <c r="F801" s="763"/>
      <c r="G801" s="763"/>
      <c r="H801" s="807" t="str">
        <f t="shared" si="306"/>
        <v/>
      </c>
      <c r="I801" s="761"/>
      <c r="J801" s="808" t="str">
        <f t="shared" si="320"/>
        <v/>
      </c>
      <c r="K801" s="808" t="str">
        <f t="shared" si="321"/>
        <v/>
      </c>
      <c r="L801" s="761"/>
      <c r="M801" s="760" t="str">
        <f t="shared" si="308"/>
        <v/>
      </c>
      <c r="N801" s="760" t="str">
        <f t="shared" si="312"/>
        <v/>
      </c>
      <c r="O801" s="762" t="str">
        <f t="shared" si="313"/>
        <v/>
      </c>
      <c r="P801" s="762" t="str">
        <f t="shared" si="322"/>
        <v/>
      </c>
      <c r="Q801" s="762" t="str">
        <f t="shared" si="307"/>
        <v/>
      </c>
      <c r="R801" s="762" t="str">
        <f t="shared" si="323"/>
        <v/>
      </c>
      <c r="S801" s="762" t="str">
        <f t="shared" si="314"/>
        <v/>
      </c>
      <c r="T801" s="762" t="str">
        <f t="shared" si="315"/>
        <v/>
      </c>
      <c r="U801" s="762" t="str">
        <f t="shared" si="324"/>
        <v/>
      </c>
      <c r="V801" s="762" t="str">
        <f t="shared" si="316"/>
        <v/>
      </c>
      <c r="W801" s="762" t="str">
        <f t="shared" si="309"/>
        <v/>
      </c>
      <c r="X801" s="833" t="str">
        <f t="shared" si="325"/>
        <v/>
      </c>
      <c r="Y801" s="762" t="str">
        <f t="shared" si="317"/>
        <v/>
      </c>
      <c r="Z801" s="762" t="str">
        <f t="shared" si="318"/>
        <v/>
      </c>
      <c r="AA801" s="762" t="str">
        <f t="shared" si="310"/>
        <v/>
      </c>
      <c r="AB801" s="762" t="str">
        <f t="shared" si="311"/>
        <v/>
      </c>
      <c r="AC801" s="762" t="str">
        <f t="shared" si="319"/>
        <v/>
      </c>
    </row>
    <row r="802" spans="1:29" hidden="1">
      <c r="A802" s="765"/>
      <c r="B802" s="765"/>
      <c r="C802" s="810"/>
      <c r="D802" s="763"/>
      <c r="E802" s="763"/>
      <c r="F802" s="763"/>
      <c r="G802" s="763"/>
      <c r="H802" s="807" t="str">
        <f t="shared" si="306"/>
        <v/>
      </c>
      <c r="I802" s="761"/>
      <c r="J802" s="808" t="str">
        <f t="shared" si="320"/>
        <v/>
      </c>
      <c r="K802" s="808" t="str">
        <f t="shared" si="321"/>
        <v/>
      </c>
      <c r="L802" s="761"/>
      <c r="M802" s="760" t="str">
        <f t="shared" si="308"/>
        <v/>
      </c>
      <c r="N802" s="760" t="str">
        <f t="shared" si="312"/>
        <v/>
      </c>
      <c r="O802" s="762" t="str">
        <f t="shared" si="313"/>
        <v/>
      </c>
      <c r="P802" s="762" t="str">
        <f t="shared" si="322"/>
        <v/>
      </c>
      <c r="Q802" s="762" t="str">
        <f t="shared" si="307"/>
        <v/>
      </c>
      <c r="R802" s="762" t="str">
        <f t="shared" si="323"/>
        <v/>
      </c>
      <c r="S802" s="762" t="str">
        <f t="shared" si="314"/>
        <v/>
      </c>
      <c r="T802" s="762" t="str">
        <f t="shared" si="315"/>
        <v/>
      </c>
      <c r="U802" s="762" t="str">
        <f t="shared" si="324"/>
        <v/>
      </c>
      <c r="V802" s="762" t="str">
        <f t="shared" si="316"/>
        <v/>
      </c>
      <c r="W802" s="762" t="str">
        <f t="shared" si="309"/>
        <v/>
      </c>
      <c r="X802" s="833" t="str">
        <f t="shared" si="325"/>
        <v/>
      </c>
      <c r="Y802" s="762" t="str">
        <f t="shared" si="317"/>
        <v/>
      </c>
      <c r="Z802" s="762" t="str">
        <f t="shared" si="318"/>
        <v/>
      </c>
      <c r="AA802" s="762" t="str">
        <f t="shared" si="310"/>
        <v/>
      </c>
      <c r="AB802" s="762" t="str">
        <f t="shared" si="311"/>
        <v/>
      </c>
      <c r="AC802" s="762" t="str">
        <f t="shared" si="319"/>
        <v/>
      </c>
    </row>
    <row r="803" spans="1:29" hidden="1">
      <c r="A803" s="765"/>
      <c r="B803" s="765"/>
      <c r="C803" s="810"/>
      <c r="D803" s="763"/>
      <c r="E803" s="763"/>
      <c r="F803" s="763"/>
      <c r="G803" s="763"/>
      <c r="H803" s="807" t="str">
        <f t="shared" si="306"/>
        <v/>
      </c>
      <c r="I803" s="761"/>
      <c r="J803" s="808" t="str">
        <f t="shared" si="320"/>
        <v/>
      </c>
      <c r="K803" s="808" t="str">
        <f t="shared" si="321"/>
        <v/>
      </c>
      <c r="L803" s="761"/>
      <c r="M803" s="760" t="str">
        <f t="shared" si="308"/>
        <v/>
      </c>
      <c r="N803" s="760" t="str">
        <f t="shared" si="312"/>
        <v/>
      </c>
      <c r="O803" s="762" t="str">
        <f t="shared" si="313"/>
        <v/>
      </c>
      <c r="P803" s="762" t="str">
        <f t="shared" si="322"/>
        <v/>
      </c>
      <c r="Q803" s="762" t="str">
        <f t="shared" si="307"/>
        <v/>
      </c>
      <c r="R803" s="762" t="str">
        <f t="shared" si="323"/>
        <v/>
      </c>
      <c r="S803" s="762" t="str">
        <f t="shared" si="314"/>
        <v/>
      </c>
      <c r="T803" s="762" t="str">
        <f t="shared" si="315"/>
        <v/>
      </c>
      <c r="U803" s="762" t="str">
        <f t="shared" si="324"/>
        <v/>
      </c>
      <c r="V803" s="762" t="str">
        <f t="shared" si="316"/>
        <v/>
      </c>
      <c r="W803" s="762" t="str">
        <f t="shared" si="309"/>
        <v/>
      </c>
      <c r="X803" s="833" t="str">
        <f t="shared" si="325"/>
        <v/>
      </c>
      <c r="Y803" s="762" t="str">
        <f t="shared" si="317"/>
        <v/>
      </c>
      <c r="Z803" s="762" t="str">
        <f t="shared" si="318"/>
        <v/>
      </c>
      <c r="AA803" s="762" t="str">
        <f t="shared" si="310"/>
        <v/>
      </c>
      <c r="AB803" s="762" t="str">
        <f t="shared" si="311"/>
        <v/>
      </c>
      <c r="AC803" s="762" t="str">
        <f t="shared" si="319"/>
        <v/>
      </c>
    </row>
    <row r="804" spans="1:29" hidden="1">
      <c r="A804" s="765"/>
      <c r="B804" s="765"/>
      <c r="C804" s="810"/>
      <c r="D804" s="763"/>
      <c r="E804" s="763"/>
      <c r="F804" s="763"/>
      <c r="G804" s="763"/>
      <c r="H804" s="807" t="str">
        <f t="shared" si="306"/>
        <v/>
      </c>
      <c r="I804" s="761"/>
      <c r="J804" s="808" t="str">
        <f t="shared" si="320"/>
        <v/>
      </c>
      <c r="K804" s="808" t="str">
        <f t="shared" si="321"/>
        <v/>
      </c>
      <c r="L804" s="761"/>
      <c r="M804" s="760" t="str">
        <f t="shared" si="308"/>
        <v/>
      </c>
      <c r="N804" s="760" t="str">
        <f t="shared" si="312"/>
        <v/>
      </c>
      <c r="O804" s="762" t="str">
        <f t="shared" si="313"/>
        <v/>
      </c>
      <c r="P804" s="762" t="str">
        <f t="shared" si="322"/>
        <v/>
      </c>
      <c r="Q804" s="762" t="str">
        <f t="shared" si="307"/>
        <v/>
      </c>
      <c r="R804" s="762" t="str">
        <f t="shared" si="323"/>
        <v/>
      </c>
      <c r="S804" s="762" t="str">
        <f t="shared" si="314"/>
        <v/>
      </c>
      <c r="T804" s="762" t="str">
        <f t="shared" si="315"/>
        <v/>
      </c>
      <c r="U804" s="762" t="str">
        <f t="shared" si="324"/>
        <v/>
      </c>
      <c r="V804" s="762" t="str">
        <f t="shared" si="316"/>
        <v/>
      </c>
      <c r="W804" s="762" t="str">
        <f t="shared" si="309"/>
        <v/>
      </c>
      <c r="X804" s="833" t="str">
        <f t="shared" si="325"/>
        <v/>
      </c>
      <c r="Y804" s="762" t="str">
        <f t="shared" si="317"/>
        <v/>
      </c>
      <c r="Z804" s="762" t="str">
        <f t="shared" si="318"/>
        <v/>
      </c>
      <c r="AA804" s="762" t="str">
        <f t="shared" si="310"/>
        <v/>
      </c>
      <c r="AB804" s="762" t="str">
        <f t="shared" si="311"/>
        <v/>
      </c>
      <c r="AC804" s="762" t="str">
        <f t="shared" si="319"/>
        <v/>
      </c>
    </row>
    <row r="805" spans="1:29" hidden="1">
      <c r="A805" s="765"/>
      <c r="B805" s="765"/>
      <c r="C805" s="810"/>
      <c r="D805" s="763"/>
      <c r="E805" s="763"/>
      <c r="F805" s="763"/>
      <c r="G805" s="763"/>
      <c r="H805" s="807" t="str">
        <f t="shared" si="306"/>
        <v/>
      </c>
      <c r="I805" s="761"/>
      <c r="J805" s="808" t="str">
        <f t="shared" si="320"/>
        <v/>
      </c>
      <c r="K805" s="808" t="str">
        <f t="shared" si="321"/>
        <v/>
      </c>
      <c r="L805" s="761"/>
      <c r="M805" s="760" t="str">
        <f t="shared" si="308"/>
        <v/>
      </c>
      <c r="N805" s="760" t="str">
        <f t="shared" si="312"/>
        <v/>
      </c>
      <c r="O805" s="762" t="str">
        <f t="shared" si="313"/>
        <v/>
      </c>
      <c r="P805" s="762" t="str">
        <f t="shared" si="322"/>
        <v/>
      </c>
      <c r="Q805" s="762" t="str">
        <f t="shared" si="307"/>
        <v/>
      </c>
      <c r="R805" s="762" t="str">
        <f t="shared" si="323"/>
        <v/>
      </c>
      <c r="S805" s="762" t="str">
        <f t="shared" si="314"/>
        <v/>
      </c>
      <c r="T805" s="762" t="str">
        <f t="shared" si="315"/>
        <v/>
      </c>
      <c r="U805" s="762" t="str">
        <f t="shared" si="324"/>
        <v/>
      </c>
      <c r="V805" s="762" t="str">
        <f t="shared" si="316"/>
        <v/>
      </c>
      <c r="W805" s="762" t="str">
        <f t="shared" si="309"/>
        <v/>
      </c>
      <c r="X805" s="833" t="str">
        <f t="shared" si="325"/>
        <v/>
      </c>
      <c r="Y805" s="762" t="str">
        <f t="shared" si="317"/>
        <v/>
      </c>
      <c r="Z805" s="762" t="str">
        <f t="shared" si="318"/>
        <v/>
      </c>
      <c r="AA805" s="762" t="str">
        <f t="shared" si="310"/>
        <v/>
      </c>
      <c r="AB805" s="762" t="str">
        <f t="shared" si="311"/>
        <v/>
      </c>
      <c r="AC805" s="762" t="str">
        <f t="shared" si="319"/>
        <v/>
      </c>
    </row>
    <row r="806" spans="1:29" hidden="1">
      <c r="A806" s="765"/>
      <c r="B806" s="765"/>
      <c r="C806" s="810"/>
      <c r="D806" s="763"/>
      <c r="E806" s="763"/>
      <c r="F806" s="763"/>
      <c r="G806" s="763"/>
      <c r="H806" s="807" t="str">
        <f t="shared" si="306"/>
        <v/>
      </c>
      <c r="I806" s="761"/>
      <c r="J806" s="808" t="str">
        <f t="shared" si="320"/>
        <v/>
      </c>
      <c r="K806" s="808" t="str">
        <f t="shared" si="321"/>
        <v/>
      </c>
      <c r="L806" s="761"/>
      <c r="M806" s="760" t="str">
        <f t="shared" si="308"/>
        <v/>
      </c>
      <c r="N806" s="760" t="str">
        <f t="shared" si="312"/>
        <v/>
      </c>
      <c r="O806" s="762" t="str">
        <f t="shared" si="313"/>
        <v/>
      </c>
      <c r="P806" s="762" t="str">
        <f t="shared" si="322"/>
        <v/>
      </c>
      <c r="Q806" s="762" t="str">
        <f t="shared" si="307"/>
        <v/>
      </c>
      <c r="R806" s="762" t="str">
        <f t="shared" si="323"/>
        <v/>
      </c>
      <c r="S806" s="762" t="str">
        <f t="shared" si="314"/>
        <v/>
      </c>
      <c r="T806" s="762" t="str">
        <f t="shared" si="315"/>
        <v/>
      </c>
      <c r="U806" s="762" t="str">
        <f t="shared" si="324"/>
        <v/>
      </c>
      <c r="V806" s="762" t="str">
        <f t="shared" si="316"/>
        <v/>
      </c>
      <c r="W806" s="762" t="str">
        <f t="shared" si="309"/>
        <v/>
      </c>
      <c r="X806" s="833" t="str">
        <f t="shared" si="325"/>
        <v/>
      </c>
      <c r="Y806" s="762" t="str">
        <f t="shared" si="317"/>
        <v/>
      </c>
      <c r="Z806" s="762" t="str">
        <f t="shared" si="318"/>
        <v/>
      </c>
      <c r="AA806" s="762" t="str">
        <f t="shared" si="310"/>
        <v/>
      </c>
      <c r="AB806" s="762" t="str">
        <f t="shared" si="311"/>
        <v/>
      </c>
      <c r="AC806" s="762" t="str">
        <f t="shared" si="319"/>
        <v/>
      </c>
    </row>
    <row r="807" spans="1:29" hidden="1">
      <c r="A807" s="765"/>
      <c r="B807" s="765"/>
      <c r="C807" s="810"/>
      <c r="D807" s="763"/>
      <c r="E807" s="763"/>
      <c r="F807" s="763"/>
      <c r="G807" s="763"/>
      <c r="H807" s="807" t="str">
        <f t="shared" si="306"/>
        <v/>
      </c>
      <c r="I807" s="761"/>
      <c r="J807" s="808" t="str">
        <f t="shared" si="320"/>
        <v/>
      </c>
      <c r="K807" s="808" t="str">
        <f t="shared" si="321"/>
        <v/>
      </c>
      <c r="L807" s="761"/>
      <c r="M807" s="760" t="str">
        <f t="shared" si="308"/>
        <v/>
      </c>
      <c r="N807" s="760" t="str">
        <f t="shared" si="312"/>
        <v/>
      </c>
      <c r="O807" s="762" t="str">
        <f t="shared" si="313"/>
        <v/>
      </c>
      <c r="P807" s="762" t="str">
        <f t="shared" si="322"/>
        <v/>
      </c>
      <c r="Q807" s="762" t="str">
        <f t="shared" si="307"/>
        <v/>
      </c>
      <c r="R807" s="762" t="str">
        <f t="shared" si="323"/>
        <v/>
      </c>
      <c r="S807" s="762" t="str">
        <f t="shared" si="314"/>
        <v/>
      </c>
      <c r="T807" s="762" t="str">
        <f t="shared" si="315"/>
        <v/>
      </c>
      <c r="U807" s="762" t="str">
        <f t="shared" si="324"/>
        <v/>
      </c>
      <c r="V807" s="762" t="str">
        <f t="shared" si="316"/>
        <v/>
      </c>
      <c r="W807" s="762" t="str">
        <f t="shared" si="309"/>
        <v/>
      </c>
      <c r="X807" s="833" t="str">
        <f t="shared" si="325"/>
        <v/>
      </c>
      <c r="Y807" s="762" t="str">
        <f t="shared" si="317"/>
        <v/>
      </c>
      <c r="Z807" s="762" t="str">
        <f t="shared" si="318"/>
        <v/>
      </c>
      <c r="AA807" s="762" t="str">
        <f t="shared" si="310"/>
        <v/>
      </c>
      <c r="AB807" s="762" t="str">
        <f t="shared" si="311"/>
        <v/>
      </c>
      <c r="AC807" s="762" t="str">
        <f t="shared" si="319"/>
        <v/>
      </c>
    </row>
    <row r="808" spans="1:29" hidden="1">
      <c r="A808" s="765"/>
      <c r="B808" s="765"/>
      <c r="C808" s="810"/>
      <c r="D808" s="763"/>
      <c r="E808" s="763"/>
      <c r="F808" s="763"/>
      <c r="G808" s="763"/>
      <c r="H808" s="807" t="str">
        <f t="shared" si="306"/>
        <v/>
      </c>
      <c r="I808" s="761"/>
      <c r="J808" s="808" t="str">
        <f t="shared" si="320"/>
        <v/>
      </c>
      <c r="K808" s="808" t="str">
        <f t="shared" si="321"/>
        <v/>
      </c>
      <c r="L808" s="761"/>
      <c r="M808" s="760" t="str">
        <f t="shared" si="308"/>
        <v/>
      </c>
      <c r="N808" s="760" t="str">
        <f t="shared" si="312"/>
        <v/>
      </c>
      <c r="O808" s="762" t="str">
        <f t="shared" si="313"/>
        <v/>
      </c>
      <c r="P808" s="762" t="str">
        <f t="shared" si="322"/>
        <v/>
      </c>
      <c r="Q808" s="762" t="str">
        <f t="shared" si="307"/>
        <v/>
      </c>
      <c r="R808" s="762" t="str">
        <f t="shared" si="323"/>
        <v/>
      </c>
      <c r="S808" s="762" t="str">
        <f t="shared" si="314"/>
        <v/>
      </c>
      <c r="T808" s="762" t="str">
        <f t="shared" si="315"/>
        <v/>
      </c>
      <c r="U808" s="762" t="str">
        <f t="shared" si="324"/>
        <v/>
      </c>
      <c r="V808" s="762" t="str">
        <f t="shared" si="316"/>
        <v/>
      </c>
      <c r="W808" s="762" t="str">
        <f t="shared" si="309"/>
        <v/>
      </c>
      <c r="X808" s="833" t="str">
        <f t="shared" si="325"/>
        <v/>
      </c>
      <c r="Y808" s="762" t="str">
        <f t="shared" si="317"/>
        <v/>
      </c>
      <c r="Z808" s="762" t="str">
        <f t="shared" si="318"/>
        <v/>
      </c>
      <c r="AA808" s="762" t="str">
        <f t="shared" si="310"/>
        <v/>
      </c>
      <c r="AB808" s="762" t="str">
        <f t="shared" si="311"/>
        <v/>
      </c>
      <c r="AC808" s="762" t="str">
        <f t="shared" si="319"/>
        <v/>
      </c>
    </row>
    <row r="809" spans="1:29" hidden="1">
      <c r="A809" s="765"/>
      <c r="B809" s="765"/>
      <c r="C809" s="810"/>
      <c r="D809" s="763"/>
      <c r="E809" s="763"/>
      <c r="F809" s="763"/>
      <c r="G809" s="763"/>
      <c r="H809" s="807" t="str">
        <f t="shared" si="306"/>
        <v/>
      </c>
      <c r="I809" s="761"/>
      <c r="J809" s="808" t="str">
        <f t="shared" si="320"/>
        <v/>
      </c>
      <c r="K809" s="808" t="str">
        <f t="shared" si="321"/>
        <v/>
      </c>
      <c r="L809" s="761"/>
      <c r="M809" s="760" t="str">
        <f t="shared" si="308"/>
        <v/>
      </c>
      <c r="N809" s="760" t="str">
        <f t="shared" si="312"/>
        <v/>
      </c>
      <c r="O809" s="762" t="str">
        <f t="shared" si="313"/>
        <v/>
      </c>
      <c r="P809" s="762" t="str">
        <f t="shared" si="322"/>
        <v/>
      </c>
      <c r="Q809" s="762" t="str">
        <f t="shared" si="307"/>
        <v/>
      </c>
      <c r="R809" s="762" t="str">
        <f t="shared" si="323"/>
        <v/>
      </c>
      <c r="S809" s="762" t="str">
        <f t="shared" si="314"/>
        <v/>
      </c>
      <c r="T809" s="762" t="str">
        <f t="shared" si="315"/>
        <v/>
      </c>
      <c r="U809" s="762" t="str">
        <f t="shared" si="324"/>
        <v/>
      </c>
      <c r="V809" s="762" t="str">
        <f t="shared" si="316"/>
        <v/>
      </c>
      <c r="W809" s="762" t="str">
        <f t="shared" si="309"/>
        <v/>
      </c>
      <c r="X809" s="833" t="str">
        <f t="shared" si="325"/>
        <v/>
      </c>
      <c r="Y809" s="762" t="str">
        <f t="shared" si="317"/>
        <v/>
      </c>
      <c r="Z809" s="762" t="str">
        <f t="shared" si="318"/>
        <v/>
      </c>
      <c r="AA809" s="762" t="str">
        <f t="shared" si="310"/>
        <v/>
      </c>
      <c r="AB809" s="762" t="str">
        <f t="shared" si="311"/>
        <v/>
      </c>
      <c r="AC809" s="762" t="str">
        <f t="shared" si="319"/>
        <v/>
      </c>
    </row>
    <row r="810" spans="1:29" hidden="1">
      <c r="A810" s="765"/>
      <c r="B810" s="765"/>
      <c r="C810" s="810"/>
      <c r="D810" s="763"/>
      <c r="E810" s="763"/>
      <c r="F810" s="763"/>
      <c r="G810" s="763"/>
      <c r="H810" s="807" t="str">
        <f t="shared" si="306"/>
        <v/>
      </c>
      <c r="I810" s="761"/>
      <c r="J810" s="808" t="str">
        <f t="shared" si="320"/>
        <v/>
      </c>
      <c r="K810" s="808" t="str">
        <f t="shared" si="321"/>
        <v/>
      </c>
      <c r="L810" s="761"/>
      <c r="M810" s="760" t="str">
        <f t="shared" si="308"/>
        <v/>
      </c>
      <c r="N810" s="760" t="str">
        <f t="shared" si="312"/>
        <v/>
      </c>
      <c r="O810" s="762" t="str">
        <f t="shared" si="313"/>
        <v/>
      </c>
      <c r="P810" s="762" t="str">
        <f t="shared" si="322"/>
        <v/>
      </c>
      <c r="Q810" s="762" t="str">
        <f t="shared" si="307"/>
        <v/>
      </c>
      <c r="R810" s="762" t="str">
        <f t="shared" si="323"/>
        <v/>
      </c>
      <c r="S810" s="762" t="str">
        <f t="shared" si="314"/>
        <v/>
      </c>
      <c r="T810" s="762" t="str">
        <f t="shared" si="315"/>
        <v/>
      </c>
      <c r="U810" s="762" t="str">
        <f t="shared" si="324"/>
        <v/>
      </c>
      <c r="V810" s="762" t="str">
        <f t="shared" si="316"/>
        <v/>
      </c>
      <c r="W810" s="762" t="str">
        <f t="shared" si="309"/>
        <v/>
      </c>
      <c r="X810" s="833" t="str">
        <f t="shared" si="325"/>
        <v/>
      </c>
      <c r="Y810" s="762" t="str">
        <f t="shared" si="317"/>
        <v/>
      </c>
      <c r="Z810" s="762" t="str">
        <f t="shared" si="318"/>
        <v/>
      </c>
      <c r="AA810" s="762" t="str">
        <f t="shared" si="310"/>
        <v/>
      </c>
      <c r="AB810" s="762" t="str">
        <f t="shared" si="311"/>
        <v/>
      </c>
      <c r="AC810" s="762" t="str">
        <f t="shared" si="319"/>
        <v/>
      </c>
    </row>
    <row r="811" spans="1:29" hidden="1">
      <c r="A811" s="765"/>
      <c r="B811" s="765"/>
      <c r="C811" s="810"/>
      <c r="D811" s="763"/>
      <c r="E811" s="763"/>
      <c r="F811" s="763"/>
      <c r="G811" s="763"/>
      <c r="H811" s="807" t="str">
        <f t="shared" si="306"/>
        <v/>
      </c>
      <c r="I811" s="761"/>
      <c r="J811" s="808" t="str">
        <f t="shared" si="320"/>
        <v/>
      </c>
      <c r="K811" s="808" t="str">
        <f t="shared" si="321"/>
        <v/>
      </c>
      <c r="L811" s="761"/>
      <c r="M811" s="760" t="str">
        <f t="shared" si="308"/>
        <v/>
      </c>
      <c r="N811" s="760" t="str">
        <f t="shared" si="312"/>
        <v/>
      </c>
      <c r="O811" s="762" t="str">
        <f t="shared" si="313"/>
        <v/>
      </c>
      <c r="P811" s="762" t="str">
        <f t="shared" si="322"/>
        <v/>
      </c>
      <c r="Q811" s="762" t="str">
        <f t="shared" si="307"/>
        <v/>
      </c>
      <c r="R811" s="762" t="str">
        <f t="shared" si="323"/>
        <v/>
      </c>
      <c r="S811" s="762" t="str">
        <f t="shared" si="314"/>
        <v/>
      </c>
      <c r="T811" s="762" t="str">
        <f t="shared" si="315"/>
        <v/>
      </c>
      <c r="U811" s="762" t="str">
        <f t="shared" si="324"/>
        <v/>
      </c>
      <c r="V811" s="762" t="str">
        <f t="shared" si="316"/>
        <v/>
      </c>
      <c r="W811" s="762" t="str">
        <f t="shared" si="309"/>
        <v/>
      </c>
      <c r="X811" s="833" t="str">
        <f t="shared" si="325"/>
        <v/>
      </c>
      <c r="Y811" s="762" t="str">
        <f t="shared" si="317"/>
        <v/>
      </c>
      <c r="Z811" s="762" t="str">
        <f t="shared" si="318"/>
        <v/>
      </c>
      <c r="AA811" s="762" t="str">
        <f t="shared" si="310"/>
        <v/>
      </c>
      <c r="AB811" s="762" t="str">
        <f t="shared" si="311"/>
        <v/>
      </c>
      <c r="AC811" s="762" t="str">
        <f t="shared" si="319"/>
        <v/>
      </c>
    </row>
    <row r="812" spans="1:29" hidden="1">
      <c r="A812" s="765"/>
      <c r="B812" s="765"/>
      <c r="C812" s="810"/>
      <c r="D812" s="763"/>
      <c r="E812" s="763"/>
      <c r="F812" s="763"/>
      <c r="G812" s="763"/>
      <c r="H812" s="807" t="str">
        <f t="shared" si="306"/>
        <v/>
      </c>
      <c r="I812" s="761"/>
      <c r="J812" s="808" t="str">
        <f t="shared" si="320"/>
        <v/>
      </c>
      <c r="K812" s="808" t="str">
        <f t="shared" si="321"/>
        <v/>
      </c>
      <c r="L812" s="761"/>
      <c r="M812" s="760" t="str">
        <f t="shared" si="308"/>
        <v/>
      </c>
      <c r="N812" s="760" t="str">
        <f t="shared" si="312"/>
        <v/>
      </c>
      <c r="O812" s="762" t="str">
        <f t="shared" si="313"/>
        <v/>
      </c>
      <c r="P812" s="762" t="str">
        <f t="shared" si="322"/>
        <v/>
      </c>
      <c r="Q812" s="762" t="str">
        <f t="shared" si="307"/>
        <v/>
      </c>
      <c r="R812" s="762" t="str">
        <f t="shared" si="323"/>
        <v/>
      </c>
      <c r="S812" s="762" t="str">
        <f t="shared" si="314"/>
        <v/>
      </c>
      <c r="T812" s="762" t="str">
        <f t="shared" si="315"/>
        <v/>
      </c>
      <c r="U812" s="762" t="str">
        <f t="shared" si="324"/>
        <v/>
      </c>
      <c r="V812" s="762" t="str">
        <f t="shared" si="316"/>
        <v/>
      </c>
      <c r="W812" s="762" t="str">
        <f t="shared" si="309"/>
        <v/>
      </c>
      <c r="X812" s="833" t="str">
        <f t="shared" si="325"/>
        <v/>
      </c>
      <c r="Y812" s="762" t="str">
        <f t="shared" si="317"/>
        <v/>
      </c>
      <c r="Z812" s="762" t="str">
        <f t="shared" si="318"/>
        <v/>
      </c>
      <c r="AA812" s="762" t="str">
        <f t="shared" si="310"/>
        <v/>
      </c>
      <c r="AB812" s="762" t="str">
        <f t="shared" si="311"/>
        <v/>
      </c>
      <c r="AC812" s="762" t="str">
        <f t="shared" si="319"/>
        <v/>
      </c>
    </row>
    <row r="813" spans="1:29" hidden="1">
      <c r="A813" s="765"/>
      <c r="B813" s="765"/>
      <c r="C813" s="810"/>
      <c r="D813" s="763"/>
      <c r="E813" s="763"/>
      <c r="F813" s="763"/>
      <c r="G813" s="763"/>
      <c r="H813" s="807" t="str">
        <f t="shared" si="306"/>
        <v/>
      </c>
      <c r="I813" s="761"/>
      <c r="J813" s="808" t="str">
        <f t="shared" si="320"/>
        <v/>
      </c>
      <c r="K813" s="808" t="str">
        <f t="shared" si="321"/>
        <v/>
      </c>
      <c r="L813" s="761"/>
      <c r="M813" s="760" t="str">
        <f t="shared" si="308"/>
        <v/>
      </c>
      <c r="N813" s="760" t="str">
        <f t="shared" si="312"/>
        <v/>
      </c>
      <c r="O813" s="762" t="str">
        <f t="shared" si="313"/>
        <v/>
      </c>
      <c r="P813" s="762" t="str">
        <f t="shared" si="322"/>
        <v/>
      </c>
      <c r="Q813" s="762" t="str">
        <f t="shared" si="307"/>
        <v/>
      </c>
      <c r="R813" s="762" t="str">
        <f t="shared" si="323"/>
        <v/>
      </c>
      <c r="S813" s="762" t="str">
        <f t="shared" si="314"/>
        <v/>
      </c>
      <c r="T813" s="762" t="str">
        <f t="shared" si="315"/>
        <v/>
      </c>
      <c r="U813" s="762" t="str">
        <f t="shared" si="324"/>
        <v/>
      </c>
      <c r="V813" s="762" t="str">
        <f t="shared" si="316"/>
        <v/>
      </c>
      <c r="W813" s="762" t="str">
        <f t="shared" si="309"/>
        <v/>
      </c>
      <c r="X813" s="833" t="str">
        <f t="shared" si="325"/>
        <v/>
      </c>
      <c r="Y813" s="762" t="str">
        <f t="shared" si="317"/>
        <v/>
      </c>
      <c r="Z813" s="762" t="str">
        <f t="shared" si="318"/>
        <v/>
      </c>
      <c r="AA813" s="762" t="str">
        <f t="shared" si="310"/>
        <v/>
      </c>
      <c r="AB813" s="762" t="str">
        <f t="shared" si="311"/>
        <v/>
      </c>
      <c r="AC813" s="762" t="str">
        <f t="shared" si="319"/>
        <v/>
      </c>
    </row>
    <row r="814" spans="1:29" hidden="1">
      <c r="A814" s="765"/>
      <c r="B814" s="765"/>
      <c r="C814" s="810"/>
      <c r="D814" s="763"/>
      <c r="E814" s="763"/>
      <c r="F814" s="763"/>
      <c r="G814" s="763"/>
      <c r="H814" s="807" t="str">
        <f t="shared" si="306"/>
        <v/>
      </c>
      <c r="I814" s="761"/>
      <c r="J814" s="808" t="str">
        <f t="shared" si="320"/>
        <v/>
      </c>
      <c r="K814" s="808" t="str">
        <f t="shared" si="321"/>
        <v/>
      </c>
      <c r="L814" s="761"/>
      <c r="M814" s="760" t="str">
        <f t="shared" si="308"/>
        <v/>
      </c>
      <c r="N814" s="760" t="str">
        <f t="shared" si="312"/>
        <v/>
      </c>
      <c r="O814" s="762" t="str">
        <f t="shared" si="313"/>
        <v/>
      </c>
      <c r="P814" s="762" t="str">
        <f t="shared" si="322"/>
        <v/>
      </c>
      <c r="Q814" s="762" t="str">
        <f t="shared" si="307"/>
        <v/>
      </c>
      <c r="R814" s="762" t="str">
        <f t="shared" si="323"/>
        <v/>
      </c>
      <c r="S814" s="762" t="str">
        <f t="shared" si="314"/>
        <v/>
      </c>
      <c r="T814" s="762" t="str">
        <f t="shared" si="315"/>
        <v/>
      </c>
      <c r="U814" s="762" t="str">
        <f t="shared" si="324"/>
        <v/>
      </c>
      <c r="V814" s="762" t="str">
        <f t="shared" si="316"/>
        <v/>
      </c>
      <c r="W814" s="762" t="str">
        <f t="shared" si="309"/>
        <v/>
      </c>
      <c r="X814" s="833" t="str">
        <f t="shared" si="325"/>
        <v/>
      </c>
      <c r="Y814" s="762" t="str">
        <f t="shared" si="317"/>
        <v/>
      </c>
      <c r="Z814" s="762" t="str">
        <f t="shared" si="318"/>
        <v/>
      </c>
      <c r="AA814" s="762" t="str">
        <f t="shared" si="310"/>
        <v/>
      </c>
      <c r="AB814" s="762" t="str">
        <f t="shared" si="311"/>
        <v/>
      </c>
      <c r="AC814" s="762" t="str">
        <f t="shared" si="319"/>
        <v/>
      </c>
    </row>
    <row r="815" spans="1:29" hidden="1">
      <c r="A815" s="765"/>
      <c r="B815" s="765"/>
      <c r="C815" s="810"/>
      <c r="D815" s="763"/>
      <c r="E815" s="763"/>
      <c r="F815" s="763"/>
      <c r="G815" s="763"/>
      <c r="H815" s="807" t="str">
        <f t="shared" si="306"/>
        <v/>
      </c>
      <c r="I815" s="761"/>
      <c r="J815" s="808" t="str">
        <f t="shared" si="320"/>
        <v/>
      </c>
      <c r="K815" s="808" t="str">
        <f t="shared" si="321"/>
        <v/>
      </c>
      <c r="L815" s="761"/>
      <c r="M815" s="760" t="str">
        <f t="shared" si="308"/>
        <v/>
      </c>
      <c r="N815" s="760" t="str">
        <f t="shared" si="312"/>
        <v/>
      </c>
      <c r="O815" s="762" t="str">
        <f t="shared" si="313"/>
        <v/>
      </c>
      <c r="P815" s="762" t="str">
        <f t="shared" si="322"/>
        <v/>
      </c>
      <c r="Q815" s="762" t="str">
        <f t="shared" si="307"/>
        <v/>
      </c>
      <c r="R815" s="762" t="str">
        <f t="shared" si="323"/>
        <v/>
      </c>
      <c r="S815" s="762" t="str">
        <f t="shared" si="314"/>
        <v/>
      </c>
      <c r="T815" s="762" t="str">
        <f t="shared" si="315"/>
        <v/>
      </c>
      <c r="U815" s="762" t="str">
        <f t="shared" si="324"/>
        <v/>
      </c>
      <c r="V815" s="762" t="str">
        <f t="shared" si="316"/>
        <v/>
      </c>
      <c r="W815" s="762" t="str">
        <f t="shared" si="309"/>
        <v/>
      </c>
      <c r="X815" s="833" t="str">
        <f t="shared" si="325"/>
        <v/>
      </c>
      <c r="Y815" s="762" t="str">
        <f t="shared" si="317"/>
        <v/>
      </c>
      <c r="Z815" s="762" t="str">
        <f t="shared" si="318"/>
        <v/>
      </c>
      <c r="AA815" s="762" t="str">
        <f t="shared" si="310"/>
        <v/>
      </c>
      <c r="AB815" s="762" t="str">
        <f t="shared" si="311"/>
        <v/>
      </c>
      <c r="AC815" s="762" t="str">
        <f t="shared" si="319"/>
        <v/>
      </c>
    </row>
    <row r="816" spans="1:29" hidden="1">
      <c r="A816" s="765"/>
      <c r="B816" s="765"/>
      <c r="C816" s="810"/>
      <c r="D816" s="763"/>
      <c r="E816" s="763"/>
      <c r="F816" s="763"/>
      <c r="G816" s="763"/>
      <c r="H816" s="807" t="str">
        <f t="shared" si="306"/>
        <v/>
      </c>
      <c r="I816" s="761"/>
      <c r="J816" s="808" t="str">
        <f t="shared" si="320"/>
        <v/>
      </c>
      <c r="K816" s="808" t="str">
        <f t="shared" si="321"/>
        <v/>
      </c>
      <c r="L816" s="761"/>
      <c r="M816" s="760" t="str">
        <f t="shared" si="308"/>
        <v/>
      </c>
      <c r="N816" s="760" t="str">
        <f t="shared" si="312"/>
        <v/>
      </c>
      <c r="O816" s="762" t="str">
        <f t="shared" si="313"/>
        <v/>
      </c>
      <c r="P816" s="762" t="str">
        <f t="shared" si="322"/>
        <v/>
      </c>
      <c r="Q816" s="762" t="str">
        <f t="shared" si="307"/>
        <v/>
      </c>
      <c r="R816" s="762" t="str">
        <f t="shared" si="323"/>
        <v/>
      </c>
      <c r="S816" s="762" t="str">
        <f t="shared" si="314"/>
        <v/>
      </c>
      <c r="T816" s="762" t="str">
        <f t="shared" si="315"/>
        <v/>
      </c>
      <c r="U816" s="762" t="str">
        <f t="shared" si="324"/>
        <v/>
      </c>
      <c r="V816" s="762" t="str">
        <f t="shared" si="316"/>
        <v/>
      </c>
      <c r="W816" s="762" t="str">
        <f t="shared" si="309"/>
        <v/>
      </c>
      <c r="X816" s="833" t="str">
        <f t="shared" si="325"/>
        <v/>
      </c>
      <c r="Y816" s="762" t="str">
        <f t="shared" si="317"/>
        <v/>
      </c>
      <c r="Z816" s="762" t="str">
        <f t="shared" si="318"/>
        <v/>
      </c>
      <c r="AA816" s="762" t="str">
        <f t="shared" si="310"/>
        <v/>
      </c>
      <c r="AB816" s="762" t="str">
        <f t="shared" si="311"/>
        <v/>
      </c>
      <c r="AC816" s="762" t="str">
        <f t="shared" si="319"/>
        <v/>
      </c>
    </row>
    <row r="817" spans="1:29" hidden="1">
      <c r="A817" s="765"/>
      <c r="B817" s="765"/>
      <c r="C817" s="810"/>
      <c r="D817" s="763"/>
      <c r="E817" s="763"/>
      <c r="F817" s="763"/>
      <c r="G817" s="763"/>
      <c r="H817" s="807" t="str">
        <f t="shared" si="306"/>
        <v/>
      </c>
      <c r="I817" s="761"/>
      <c r="J817" s="808" t="str">
        <f t="shared" si="320"/>
        <v/>
      </c>
      <c r="K817" s="808" t="str">
        <f t="shared" si="321"/>
        <v/>
      </c>
      <c r="L817" s="761"/>
      <c r="M817" s="760" t="str">
        <f t="shared" si="308"/>
        <v/>
      </c>
      <c r="N817" s="760" t="str">
        <f t="shared" si="312"/>
        <v/>
      </c>
      <c r="O817" s="762" t="str">
        <f t="shared" si="313"/>
        <v/>
      </c>
      <c r="P817" s="762" t="str">
        <f t="shared" si="322"/>
        <v/>
      </c>
      <c r="Q817" s="762" t="str">
        <f t="shared" si="307"/>
        <v/>
      </c>
      <c r="R817" s="762" t="str">
        <f t="shared" si="323"/>
        <v/>
      </c>
      <c r="S817" s="762" t="str">
        <f t="shared" si="314"/>
        <v/>
      </c>
      <c r="T817" s="762" t="str">
        <f t="shared" si="315"/>
        <v/>
      </c>
      <c r="U817" s="762" t="str">
        <f t="shared" si="324"/>
        <v/>
      </c>
      <c r="V817" s="762" t="str">
        <f t="shared" si="316"/>
        <v/>
      </c>
      <c r="W817" s="762" t="str">
        <f t="shared" si="309"/>
        <v/>
      </c>
      <c r="X817" s="833" t="str">
        <f t="shared" si="325"/>
        <v/>
      </c>
      <c r="Y817" s="762" t="str">
        <f t="shared" si="317"/>
        <v/>
      </c>
      <c r="Z817" s="762" t="str">
        <f t="shared" si="318"/>
        <v/>
      </c>
      <c r="AA817" s="762" t="str">
        <f t="shared" si="310"/>
        <v/>
      </c>
      <c r="AB817" s="762" t="str">
        <f t="shared" si="311"/>
        <v/>
      </c>
      <c r="AC817" s="762" t="str">
        <f t="shared" si="319"/>
        <v/>
      </c>
    </row>
    <row r="818" spans="1:29" hidden="1">
      <c r="A818" s="765"/>
      <c r="B818" s="765"/>
      <c r="C818" s="810"/>
      <c r="D818" s="763"/>
      <c r="E818" s="763"/>
      <c r="F818" s="763"/>
      <c r="G818" s="763"/>
      <c r="H818" s="807" t="str">
        <f t="shared" si="306"/>
        <v/>
      </c>
      <c r="I818" s="761"/>
      <c r="J818" s="808" t="str">
        <f t="shared" si="320"/>
        <v/>
      </c>
      <c r="K818" s="808" t="str">
        <f t="shared" si="321"/>
        <v/>
      </c>
      <c r="L818" s="761"/>
      <c r="M818" s="760" t="str">
        <f t="shared" si="308"/>
        <v/>
      </c>
      <c r="N818" s="760" t="str">
        <f t="shared" si="312"/>
        <v/>
      </c>
      <c r="O818" s="762" t="str">
        <f t="shared" si="313"/>
        <v/>
      </c>
      <c r="P818" s="762" t="str">
        <f t="shared" si="322"/>
        <v/>
      </c>
      <c r="Q818" s="762" t="str">
        <f t="shared" si="307"/>
        <v/>
      </c>
      <c r="R818" s="762" t="str">
        <f t="shared" si="323"/>
        <v/>
      </c>
      <c r="S818" s="762" t="str">
        <f t="shared" si="314"/>
        <v/>
      </c>
      <c r="T818" s="762" t="str">
        <f t="shared" si="315"/>
        <v/>
      </c>
      <c r="U818" s="762" t="str">
        <f t="shared" si="324"/>
        <v/>
      </c>
      <c r="V818" s="762" t="str">
        <f t="shared" si="316"/>
        <v/>
      </c>
      <c r="W818" s="762" t="str">
        <f t="shared" si="309"/>
        <v/>
      </c>
      <c r="X818" s="833" t="str">
        <f t="shared" si="325"/>
        <v/>
      </c>
      <c r="Y818" s="762" t="str">
        <f t="shared" si="317"/>
        <v/>
      </c>
      <c r="Z818" s="762" t="str">
        <f t="shared" si="318"/>
        <v/>
      </c>
      <c r="AA818" s="762" t="str">
        <f t="shared" si="310"/>
        <v/>
      </c>
      <c r="AB818" s="762" t="str">
        <f t="shared" si="311"/>
        <v/>
      </c>
      <c r="AC818" s="762" t="str">
        <f t="shared" si="319"/>
        <v/>
      </c>
    </row>
    <row r="819" spans="1:29" hidden="1">
      <c r="A819" s="765"/>
      <c r="B819" s="765"/>
      <c r="C819" s="810"/>
      <c r="D819" s="763"/>
      <c r="E819" s="763"/>
      <c r="F819" s="763"/>
      <c r="G819" s="763"/>
      <c r="H819" s="807" t="str">
        <f t="shared" si="306"/>
        <v/>
      </c>
      <c r="I819" s="761"/>
      <c r="J819" s="808" t="str">
        <f t="shared" si="320"/>
        <v/>
      </c>
      <c r="K819" s="808" t="str">
        <f t="shared" si="321"/>
        <v/>
      </c>
      <c r="L819" s="761"/>
      <c r="M819" s="760" t="str">
        <f t="shared" si="308"/>
        <v/>
      </c>
      <c r="N819" s="760" t="str">
        <f t="shared" si="312"/>
        <v/>
      </c>
      <c r="O819" s="762" t="str">
        <f t="shared" si="313"/>
        <v/>
      </c>
      <c r="P819" s="762" t="str">
        <f t="shared" si="322"/>
        <v/>
      </c>
      <c r="Q819" s="762" t="str">
        <f t="shared" si="307"/>
        <v/>
      </c>
      <c r="R819" s="762" t="str">
        <f t="shared" si="323"/>
        <v/>
      </c>
      <c r="S819" s="762" t="str">
        <f t="shared" si="314"/>
        <v/>
      </c>
      <c r="T819" s="762" t="str">
        <f t="shared" si="315"/>
        <v/>
      </c>
      <c r="U819" s="762" t="str">
        <f t="shared" si="324"/>
        <v/>
      </c>
      <c r="V819" s="762" t="str">
        <f t="shared" si="316"/>
        <v/>
      </c>
      <c r="W819" s="762" t="str">
        <f t="shared" si="309"/>
        <v/>
      </c>
      <c r="X819" s="833" t="str">
        <f t="shared" si="325"/>
        <v/>
      </c>
      <c r="Y819" s="762" t="str">
        <f t="shared" si="317"/>
        <v/>
      </c>
      <c r="Z819" s="762" t="str">
        <f t="shared" si="318"/>
        <v/>
      </c>
      <c r="AA819" s="762" t="str">
        <f t="shared" si="310"/>
        <v/>
      </c>
      <c r="AB819" s="762" t="str">
        <f t="shared" si="311"/>
        <v/>
      </c>
      <c r="AC819" s="762" t="str">
        <f t="shared" si="319"/>
        <v/>
      </c>
    </row>
    <row r="820" spans="1:29" hidden="1">
      <c r="A820" s="765"/>
      <c r="B820" s="765"/>
      <c r="C820" s="810"/>
      <c r="D820" s="763"/>
      <c r="E820" s="763"/>
      <c r="F820" s="763"/>
      <c r="G820" s="763"/>
      <c r="H820" s="807" t="str">
        <f t="shared" si="306"/>
        <v/>
      </c>
      <c r="I820" s="761"/>
      <c r="J820" s="808" t="str">
        <f t="shared" si="320"/>
        <v/>
      </c>
      <c r="K820" s="808" t="str">
        <f t="shared" si="321"/>
        <v/>
      </c>
      <c r="L820" s="761"/>
      <c r="M820" s="760" t="str">
        <f t="shared" si="308"/>
        <v/>
      </c>
      <c r="N820" s="760" t="str">
        <f t="shared" si="312"/>
        <v/>
      </c>
      <c r="O820" s="762" t="str">
        <f t="shared" si="313"/>
        <v/>
      </c>
      <c r="P820" s="762" t="str">
        <f t="shared" si="322"/>
        <v/>
      </c>
      <c r="Q820" s="762" t="str">
        <f t="shared" si="307"/>
        <v/>
      </c>
      <c r="R820" s="762" t="str">
        <f t="shared" si="323"/>
        <v/>
      </c>
      <c r="S820" s="762" t="str">
        <f t="shared" si="314"/>
        <v/>
      </c>
      <c r="T820" s="762" t="str">
        <f t="shared" si="315"/>
        <v/>
      </c>
      <c r="U820" s="762" t="str">
        <f t="shared" si="324"/>
        <v/>
      </c>
      <c r="V820" s="762" t="str">
        <f t="shared" si="316"/>
        <v/>
      </c>
      <c r="W820" s="762" t="str">
        <f t="shared" si="309"/>
        <v/>
      </c>
      <c r="X820" s="833" t="str">
        <f t="shared" si="325"/>
        <v/>
      </c>
      <c r="Y820" s="762" t="str">
        <f t="shared" si="317"/>
        <v/>
      </c>
      <c r="Z820" s="762" t="str">
        <f t="shared" si="318"/>
        <v/>
      </c>
      <c r="AA820" s="762" t="str">
        <f t="shared" si="310"/>
        <v/>
      </c>
      <c r="AB820" s="762" t="str">
        <f t="shared" si="311"/>
        <v/>
      </c>
      <c r="AC820" s="762" t="str">
        <f t="shared" si="319"/>
        <v/>
      </c>
    </row>
    <row r="821" spans="1:29" hidden="1">
      <c r="A821" s="765"/>
      <c r="B821" s="765"/>
      <c r="C821" s="810"/>
      <c r="D821" s="763"/>
      <c r="E821" s="763"/>
      <c r="F821" s="763"/>
      <c r="G821" s="763"/>
      <c r="H821" s="807" t="str">
        <f t="shared" si="306"/>
        <v/>
      </c>
      <c r="I821" s="761"/>
      <c r="J821" s="808" t="str">
        <f t="shared" si="320"/>
        <v/>
      </c>
      <c r="K821" s="808" t="str">
        <f t="shared" si="321"/>
        <v/>
      </c>
      <c r="L821" s="761"/>
      <c r="M821" s="760" t="str">
        <f t="shared" si="308"/>
        <v/>
      </c>
      <c r="N821" s="760" t="str">
        <f t="shared" si="312"/>
        <v/>
      </c>
      <c r="O821" s="762" t="str">
        <f t="shared" si="313"/>
        <v/>
      </c>
      <c r="P821" s="762" t="str">
        <f t="shared" si="322"/>
        <v/>
      </c>
      <c r="Q821" s="762" t="str">
        <f t="shared" si="307"/>
        <v/>
      </c>
      <c r="R821" s="762" t="str">
        <f t="shared" si="323"/>
        <v/>
      </c>
      <c r="S821" s="762" t="str">
        <f t="shared" si="314"/>
        <v/>
      </c>
      <c r="T821" s="762" t="str">
        <f t="shared" si="315"/>
        <v/>
      </c>
      <c r="U821" s="762" t="str">
        <f t="shared" si="324"/>
        <v/>
      </c>
      <c r="V821" s="762" t="str">
        <f t="shared" si="316"/>
        <v/>
      </c>
      <c r="W821" s="762" t="str">
        <f t="shared" si="309"/>
        <v/>
      </c>
      <c r="X821" s="833" t="str">
        <f t="shared" si="325"/>
        <v/>
      </c>
      <c r="Y821" s="762" t="str">
        <f t="shared" si="317"/>
        <v/>
      </c>
      <c r="Z821" s="762" t="str">
        <f t="shared" si="318"/>
        <v/>
      </c>
      <c r="AA821" s="762" t="str">
        <f t="shared" si="310"/>
        <v/>
      </c>
      <c r="AB821" s="762" t="str">
        <f t="shared" si="311"/>
        <v/>
      </c>
      <c r="AC821" s="762" t="str">
        <f t="shared" si="319"/>
        <v/>
      </c>
    </row>
    <row r="822" spans="1:29" hidden="1">
      <c r="A822" s="765"/>
      <c r="B822" s="765"/>
      <c r="C822" s="810"/>
      <c r="D822" s="763"/>
      <c r="E822" s="763"/>
      <c r="F822" s="763"/>
      <c r="G822" s="763"/>
      <c r="H822" s="807" t="str">
        <f t="shared" si="306"/>
        <v/>
      </c>
      <c r="I822" s="761"/>
      <c r="J822" s="808" t="str">
        <f t="shared" si="320"/>
        <v/>
      </c>
      <c r="K822" s="808" t="str">
        <f t="shared" si="321"/>
        <v/>
      </c>
      <c r="L822" s="761"/>
      <c r="M822" s="760" t="str">
        <f t="shared" si="308"/>
        <v/>
      </c>
      <c r="N822" s="760" t="str">
        <f t="shared" si="312"/>
        <v/>
      </c>
      <c r="O822" s="762" t="str">
        <f t="shared" si="313"/>
        <v/>
      </c>
      <c r="P822" s="762" t="str">
        <f t="shared" si="322"/>
        <v/>
      </c>
      <c r="Q822" s="762" t="str">
        <f t="shared" si="307"/>
        <v/>
      </c>
      <c r="R822" s="762" t="str">
        <f t="shared" si="323"/>
        <v/>
      </c>
      <c r="S822" s="762" t="str">
        <f t="shared" si="314"/>
        <v/>
      </c>
      <c r="T822" s="762" t="str">
        <f t="shared" si="315"/>
        <v/>
      </c>
      <c r="U822" s="762" t="str">
        <f t="shared" si="324"/>
        <v/>
      </c>
      <c r="V822" s="762" t="str">
        <f t="shared" si="316"/>
        <v/>
      </c>
      <c r="W822" s="762" t="str">
        <f t="shared" si="309"/>
        <v/>
      </c>
      <c r="X822" s="833" t="str">
        <f t="shared" si="325"/>
        <v/>
      </c>
      <c r="Y822" s="762" t="str">
        <f t="shared" si="317"/>
        <v/>
      </c>
      <c r="Z822" s="762" t="str">
        <f t="shared" si="318"/>
        <v/>
      </c>
      <c r="AA822" s="762" t="str">
        <f t="shared" si="310"/>
        <v/>
      </c>
      <c r="AB822" s="762" t="str">
        <f t="shared" si="311"/>
        <v/>
      </c>
      <c r="AC822" s="762" t="str">
        <f t="shared" si="319"/>
        <v/>
      </c>
    </row>
    <row r="823" spans="1:29" hidden="1">
      <c r="A823" s="765"/>
      <c r="B823" s="765"/>
      <c r="C823" s="810"/>
      <c r="D823" s="763"/>
      <c r="E823" s="763"/>
      <c r="F823" s="763"/>
      <c r="G823" s="763"/>
      <c r="H823" s="807" t="str">
        <f t="shared" si="306"/>
        <v/>
      </c>
      <c r="I823" s="761"/>
      <c r="J823" s="808" t="str">
        <f t="shared" si="320"/>
        <v/>
      </c>
      <c r="K823" s="808" t="str">
        <f t="shared" si="321"/>
        <v/>
      </c>
      <c r="L823" s="761"/>
      <c r="M823" s="760" t="str">
        <f t="shared" si="308"/>
        <v/>
      </c>
      <c r="N823" s="760" t="str">
        <f t="shared" si="312"/>
        <v/>
      </c>
      <c r="O823" s="762" t="str">
        <f t="shared" si="313"/>
        <v/>
      </c>
      <c r="P823" s="762" t="str">
        <f t="shared" si="322"/>
        <v/>
      </c>
      <c r="Q823" s="762" t="str">
        <f t="shared" si="307"/>
        <v/>
      </c>
      <c r="R823" s="762" t="str">
        <f t="shared" si="323"/>
        <v/>
      </c>
      <c r="S823" s="762" t="str">
        <f t="shared" si="314"/>
        <v/>
      </c>
      <c r="T823" s="762" t="str">
        <f t="shared" si="315"/>
        <v/>
      </c>
      <c r="U823" s="762" t="str">
        <f t="shared" si="324"/>
        <v/>
      </c>
      <c r="V823" s="762" t="str">
        <f t="shared" si="316"/>
        <v/>
      </c>
      <c r="W823" s="762" t="str">
        <f t="shared" si="309"/>
        <v/>
      </c>
      <c r="X823" s="833" t="str">
        <f t="shared" si="325"/>
        <v/>
      </c>
      <c r="Y823" s="762" t="str">
        <f t="shared" si="317"/>
        <v/>
      </c>
      <c r="Z823" s="762" t="str">
        <f t="shared" si="318"/>
        <v/>
      </c>
      <c r="AA823" s="762" t="str">
        <f t="shared" si="310"/>
        <v/>
      </c>
      <c r="AB823" s="762" t="str">
        <f t="shared" si="311"/>
        <v/>
      </c>
      <c r="AC823" s="762" t="str">
        <f t="shared" si="319"/>
        <v/>
      </c>
    </row>
    <row r="824" spans="1:29" hidden="1">
      <c r="A824" s="765"/>
      <c r="B824" s="765"/>
      <c r="C824" s="810"/>
      <c r="D824" s="763"/>
      <c r="E824" s="763"/>
      <c r="F824" s="763"/>
      <c r="G824" s="763"/>
      <c r="H824" s="807" t="str">
        <f t="shared" si="306"/>
        <v/>
      </c>
      <c r="I824" s="761"/>
      <c r="J824" s="808" t="str">
        <f t="shared" si="320"/>
        <v/>
      </c>
      <c r="K824" s="808" t="str">
        <f t="shared" si="321"/>
        <v/>
      </c>
      <c r="L824" s="761"/>
      <c r="M824" s="760" t="str">
        <f t="shared" si="308"/>
        <v/>
      </c>
      <c r="N824" s="760" t="str">
        <f t="shared" si="312"/>
        <v/>
      </c>
      <c r="O824" s="762" t="str">
        <f t="shared" si="313"/>
        <v/>
      </c>
      <c r="P824" s="762" t="str">
        <f t="shared" si="322"/>
        <v/>
      </c>
      <c r="Q824" s="762" t="str">
        <f t="shared" si="307"/>
        <v/>
      </c>
      <c r="R824" s="762" t="str">
        <f t="shared" si="323"/>
        <v/>
      </c>
      <c r="S824" s="762" t="str">
        <f t="shared" si="314"/>
        <v/>
      </c>
      <c r="T824" s="762" t="str">
        <f t="shared" si="315"/>
        <v/>
      </c>
      <c r="U824" s="762" t="str">
        <f t="shared" si="324"/>
        <v/>
      </c>
      <c r="V824" s="762" t="str">
        <f t="shared" si="316"/>
        <v/>
      </c>
      <c r="W824" s="762" t="str">
        <f t="shared" si="309"/>
        <v/>
      </c>
      <c r="X824" s="833" t="str">
        <f t="shared" si="325"/>
        <v/>
      </c>
      <c r="Y824" s="762" t="str">
        <f t="shared" si="317"/>
        <v/>
      </c>
      <c r="Z824" s="762" t="str">
        <f t="shared" si="318"/>
        <v/>
      </c>
      <c r="AA824" s="762" t="str">
        <f t="shared" si="310"/>
        <v/>
      </c>
      <c r="AB824" s="762" t="str">
        <f t="shared" si="311"/>
        <v/>
      </c>
      <c r="AC824" s="762" t="str">
        <f t="shared" si="319"/>
        <v/>
      </c>
    </row>
    <row r="825" spans="1:29" hidden="1">
      <c r="A825" s="765"/>
      <c r="B825" s="765"/>
      <c r="C825" s="810"/>
      <c r="D825" s="763"/>
      <c r="E825" s="763"/>
      <c r="F825" s="763"/>
      <c r="G825" s="763"/>
      <c r="H825" s="807" t="str">
        <f t="shared" si="306"/>
        <v/>
      </c>
      <c r="I825" s="761"/>
      <c r="J825" s="808" t="str">
        <f t="shared" si="320"/>
        <v/>
      </c>
      <c r="K825" s="808" t="str">
        <f t="shared" si="321"/>
        <v/>
      </c>
      <c r="L825" s="761"/>
      <c r="M825" s="760" t="str">
        <f t="shared" si="308"/>
        <v/>
      </c>
      <c r="N825" s="760" t="str">
        <f t="shared" si="312"/>
        <v/>
      </c>
      <c r="O825" s="762" t="str">
        <f t="shared" si="313"/>
        <v/>
      </c>
      <c r="P825" s="762" t="str">
        <f t="shared" si="322"/>
        <v/>
      </c>
      <c r="Q825" s="762" t="str">
        <f t="shared" si="307"/>
        <v/>
      </c>
      <c r="R825" s="762" t="str">
        <f t="shared" si="323"/>
        <v/>
      </c>
      <c r="S825" s="762" t="str">
        <f t="shared" si="314"/>
        <v/>
      </c>
      <c r="T825" s="762" t="str">
        <f t="shared" si="315"/>
        <v/>
      </c>
      <c r="U825" s="762" t="str">
        <f t="shared" si="324"/>
        <v/>
      </c>
      <c r="V825" s="762" t="str">
        <f t="shared" si="316"/>
        <v/>
      </c>
      <c r="W825" s="762" t="str">
        <f t="shared" si="309"/>
        <v/>
      </c>
      <c r="X825" s="833" t="str">
        <f t="shared" si="325"/>
        <v/>
      </c>
      <c r="Y825" s="762" t="str">
        <f t="shared" si="317"/>
        <v/>
      </c>
      <c r="Z825" s="762" t="str">
        <f t="shared" si="318"/>
        <v/>
      </c>
      <c r="AA825" s="762" t="str">
        <f t="shared" si="310"/>
        <v/>
      </c>
      <c r="AB825" s="762" t="str">
        <f t="shared" si="311"/>
        <v/>
      </c>
      <c r="AC825" s="762" t="str">
        <f t="shared" si="319"/>
        <v/>
      </c>
    </row>
    <row r="826" spans="1:29" hidden="1">
      <c r="A826" s="765"/>
      <c r="B826" s="765"/>
      <c r="C826" s="810"/>
      <c r="D826" s="763"/>
      <c r="E826" s="763"/>
      <c r="F826" s="763"/>
      <c r="G826" s="763"/>
      <c r="H826" s="807" t="str">
        <f t="shared" si="306"/>
        <v/>
      </c>
      <c r="I826" s="761"/>
      <c r="J826" s="808" t="str">
        <f t="shared" si="320"/>
        <v/>
      </c>
      <c r="K826" s="808" t="str">
        <f t="shared" si="321"/>
        <v/>
      </c>
      <c r="L826" s="761"/>
      <c r="M826" s="760" t="str">
        <f t="shared" si="308"/>
        <v/>
      </c>
      <c r="N826" s="760" t="str">
        <f t="shared" si="312"/>
        <v/>
      </c>
      <c r="O826" s="762" t="str">
        <f t="shared" si="313"/>
        <v/>
      </c>
      <c r="P826" s="762" t="str">
        <f t="shared" si="322"/>
        <v/>
      </c>
      <c r="Q826" s="762" t="str">
        <f t="shared" si="307"/>
        <v/>
      </c>
      <c r="R826" s="762" t="str">
        <f t="shared" si="323"/>
        <v/>
      </c>
      <c r="S826" s="762" t="str">
        <f t="shared" si="314"/>
        <v/>
      </c>
      <c r="T826" s="762" t="str">
        <f t="shared" si="315"/>
        <v/>
      </c>
      <c r="U826" s="762" t="str">
        <f t="shared" si="324"/>
        <v/>
      </c>
      <c r="V826" s="762" t="str">
        <f t="shared" si="316"/>
        <v/>
      </c>
      <c r="W826" s="762" t="str">
        <f t="shared" si="309"/>
        <v/>
      </c>
      <c r="X826" s="833" t="str">
        <f t="shared" si="325"/>
        <v/>
      </c>
      <c r="Y826" s="762" t="str">
        <f t="shared" si="317"/>
        <v/>
      </c>
      <c r="Z826" s="762" t="str">
        <f t="shared" si="318"/>
        <v/>
      </c>
      <c r="AA826" s="762" t="str">
        <f t="shared" si="310"/>
        <v/>
      </c>
      <c r="AB826" s="762" t="str">
        <f t="shared" si="311"/>
        <v/>
      </c>
      <c r="AC826" s="762" t="str">
        <f t="shared" si="319"/>
        <v/>
      </c>
    </row>
    <row r="827" spans="1:29" hidden="1">
      <c r="A827" s="765"/>
      <c r="B827" s="765"/>
      <c r="C827" s="810"/>
      <c r="D827" s="763"/>
      <c r="E827" s="763"/>
      <c r="F827" s="763"/>
      <c r="G827" s="763"/>
      <c r="H827" s="807" t="str">
        <f t="shared" si="306"/>
        <v/>
      </c>
      <c r="I827" s="761"/>
      <c r="J827" s="808" t="str">
        <f t="shared" si="320"/>
        <v/>
      </c>
      <c r="K827" s="808" t="str">
        <f t="shared" si="321"/>
        <v/>
      </c>
      <c r="L827" s="761"/>
      <c r="M827" s="760" t="str">
        <f t="shared" si="308"/>
        <v/>
      </c>
      <c r="N827" s="760" t="str">
        <f t="shared" si="312"/>
        <v/>
      </c>
      <c r="O827" s="762" t="str">
        <f t="shared" si="313"/>
        <v/>
      </c>
      <c r="P827" s="762" t="str">
        <f t="shared" si="322"/>
        <v/>
      </c>
      <c r="Q827" s="762" t="str">
        <f t="shared" si="307"/>
        <v/>
      </c>
      <c r="R827" s="762" t="str">
        <f t="shared" si="323"/>
        <v/>
      </c>
      <c r="S827" s="762" t="str">
        <f t="shared" si="314"/>
        <v/>
      </c>
      <c r="T827" s="762" t="str">
        <f t="shared" si="315"/>
        <v/>
      </c>
      <c r="U827" s="762" t="str">
        <f t="shared" si="324"/>
        <v/>
      </c>
      <c r="V827" s="762" t="str">
        <f t="shared" si="316"/>
        <v/>
      </c>
      <c r="W827" s="762" t="str">
        <f t="shared" si="309"/>
        <v/>
      </c>
      <c r="X827" s="833" t="str">
        <f t="shared" si="325"/>
        <v/>
      </c>
      <c r="Y827" s="762" t="str">
        <f t="shared" si="317"/>
        <v/>
      </c>
      <c r="Z827" s="762" t="str">
        <f t="shared" si="318"/>
        <v/>
      </c>
      <c r="AA827" s="762" t="str">
        <f t="shared" si="310"/>
        <v/>
      </c>
      <c r="AB827" s="762" t="str">
        <f t="shared" si="311"/>
        <v/>
      </c>
      <c r="AC827" s="762" t="str">
        <f t="shared" si="319"/>
        <v/>
      </c>
    </row>
    <row r="828" spans="1:29" hidden="1">
      <c r="A828" s="765"/>
      <c r="B828" s="765"/>
      <c r="C828" s="810"/>
      <c r="D828" s="763"/>
      <c r="E828" s="763"/>
      <c r="F828" s="763"/>
      <c r="G828" s="763"/>
      <c r="H828" s="807" t="str">
        <f t="shared" si="306"/>
        <v/>
      </c>
      <c r="I828" s="761"/>
      <c r="J828" s="808" t="str">
        <f t="shared" si="320"/>
        <v/>
      </c>
      <c r="K828" s="808" t="str">
        <f t="shared" si="321"/>
        <v/>
      </c>
      <c r="L828" s="761"/>
      <c r="M828" s="760" t="str">
        <f t="shared" si="308"/>
        <v/>
      </c>
      <c r="N828" s="760" t="str">
        <f t="shared" si="312"/>
        <v/>
      </c>
      <c r="O828" s="762" t="str">
        <f t="shared" si="313"/>
        <v/>
      </c>
      <c r="P828" s="762" t="str">
        <f t="shared" si="322"/>
        <v/>
      </c>
      <c r="Q828" s="762" t="str">
        <f t="shared" si="307"/>
        <v/>
      </c>
      <c r="R828" s="762" t="str">
        <f t="shared" si="323"/>
        <v/>
      </c>
      <c r="S828" s="762" t="str">
        <f t="shared" si="314"/>
        <v/>
      </c>
      <c r="T828" s="762" t="str">
        <f t="shared" si="315"/>
        <v/>
      </c>
      <c r="U828" s="762" t="str">
        <f t="shared" si="324"/>
        <v/>
      </c>
      <c r="V828" s="762" t="str">
        <f t="shared" si="316"/>
        <v/>
      </c>
      <c r="W828" s="762" t="str">
        <f t="shared" si="309"/>
        <v/>
      </c>
      <c r="X828" s="833" t="str">
        <f t="shared" si="325"/>
        <v/>
      </c>
      <c r="Y828" s="762" t="str">
        <f t="shared" si="317"/>
        <v/>
      </c>
      <c r="Z828" s="762" t="str">
        <f t="shared" si="318"/>
        <v/>
      </c>
      <c r="AA828" s="762" t="str">
        <f t="shared" si="310"/>
        <v/>
      </c>
      <c r="AB828" s="762" t="str">
        <f t="shared" si="311"/>
        <v/>
      </c>
      <c r="AC828" s="762" t="str">
        <f t="shared" si="319"/>
        <v/>
      </c>
    </row>
    <row r="829" spans="1:29" hidden="1">
      <c r="A829" s="765"/>
      <c r="B829" s="765"/>
      <c r="C829" s="810"/>
      <c r="D829" s="763"/>
      <c r="E829" s="763"/>
      <c r="F829" s="763"/>
      <c r="G829" s="763"/>
      <c r="H829" s="807" t="str">
        <f t="shared" si="306"/>
        <v/>
      </c>
      <c r="I829" s="761"/>
      <c r="J829" s="808" t="str">
        <f t="shared" si="320"/>
        <v/>
      </c>
      <c r="K829" s="808" t="str">
        <f t="shared" si="321"/>
        <v/>
      </c>
      <c r="L829" s="761"/>
      <c r="M829" s="760" t="str">
        <f t="shared" si="308"/>
        <v/>
      </c>
      <c r="N829" s="760" t="str">
        <f t="shared" si="312"/>
        <v/>
      </c>
      <c r="O829" s="762" t="str">
        <f t="shared" si="313"/>
        <v/>
      </c>
      <c r="P829" s="762" t="str">
        <f t="shared" si="322"/>
        <v/>
      </c>
      <c r="Q829" s="762" t="str">
        <f t="shared" si="307"/>
        <v/>
      </c>
      <c r="R829" s="762" t="str">
        <f t="shared" si="323"/>
        <v/>
      </c>
      <c r="S829" s="762" t="str">
        <f t="shared" si="314"/>
        <v/>
      </c>
      <c r="T829" s="762" t="str">
        <f t="shared" si="315"/>
        <v/>
      </c>
      <c r="U829" s="762" t="str">
        <f t="shared" si="324"/>
        <v/>
      </c>
      <c r="V829" s="762" t="str">
        <f t="shared" si="316"/>
        <v/>
      </c>
      <c r="W829" s="762" t="str">
        <f t="shared" si="309"/>
        <v/>
      </c>
      <c r="X829" s="833" t="str">
        <f t="shared" si="325"/>
        <v/>
      </c>
      <c r="Y829" s="762" t="str">
        <f t="shared" si="317"/>
        <v/>
      </c>
      <c r="Z829" s="762" t="str">
        <f t="shared" si="318"/>
        <v/>
      </c>
      <c r="AA829" s="762" t="str">
        <f t="shared" si="310"/>
        <v/>
      </c>
      <c r="AB829" s="762" t="str">
        <f t="shared" si="311"/>
        <v/>
      </c>
      <c r="AC829" s="762" t="str">
        <f t="shared" si="319"/>
        <v/>
      </c>
    </row>
    <row r="830" spans="1:29" hidden="1">
      <c r="A830" s="765"/>
      <c r="B830" s="765"/>
      <c r="C830" s="810"/>
      <c r="D830" s="763"/>
      <c r="E830" s="763"/>
      <c r="F830" s="763"/>
      <c r="G830" s="763"/>
      <c r="H830" s="807" t="str">
        <f t="shared" si="306"/>
        <v/>
      </c>
      <c r="I830" s="761"/>
      <c r="J830" s="808" t="str">
        <f t="shared" si="320"/>
        <v/>
      </c>
      <c r="K830" s="808" t="str">
        <f t="shared" si="321"/>
        <v/>
      </c>
      <c r="L830" s="761"/>
      <c r="M830" s="760" t="str">
        <f t="shared" si="308"/>
        <v/>
      </c>
      <c r="N830" s="760" t="str">
        <f t="shared" si="312"/>
        <v/>
      </c>
      <c r="O830" s="762" t="str">
        <f t="shared" si="313"/>
        <v/>
      </c>
      <c r="P830" s="762" t="str">
        <f t="shared" si="322"/>
        <v/>
      </c>
      <c r="Q830" s="762" t="str">
        <f t="shared" si="307"/>
        <v/>
      </c>
      <c r="R830" s="762" t="str">
        <f t="shared" si="323"/>
        <v/>
      </c>
      <c r="S830" s="762" t="str">
        <f t="shared" si="314"/>
        <v/>
      </c>
      <c r="T830" s="762" t="str">
        <f t="shared" si="315"/>
        <v/>
      </c>
      <c r="U830" s="762" t="str">
        <f t="shared" si="324"/>
        <v/>
      </c>
      <c r="V830" s="762" t="str">
        <f t="shared" si="316"/>
        <v/>
      </c>
      <c r="W830" s="762" t="str">
        <f t="shared" si="309"/>
        <v/>
      </c>
      <c r="X830" s="833" t="str">
        <f t="shared" si="325"/>
        <v/>
      </c>
      <c r="Y830" s="762" t="str">
        <f t="shared" si="317"/>
        <v/>
      </c>
      <c r="Z830" s="762" t="str">
        <f t="shared" si="318"/>
        <v/>
      </c>
      <c r="AA830" s="762" t="str">
        <f t="shared" si="310"/>
        <v/>
      </c>
      <c r="AB830" s="762" t="str">
        <f t="shared" si="311"/>
        <v/>
      </c>
      <c r="AC830" s="762" t="str">
        <f t="shared" si="319"/>
        <v/>
      </c>
    </row>
    <row r="831" spans="1:29" hidden="1">
      <c r="A831" s="765"/>
      <c r="B831" s="765"/>
      <c r="C831" s="810"/>
      <c r="D831" s="763"/>
      <c r="E831" s="763"/>
      <c r="F831" s="763"/>
      <c r="G831" s="763"/>
      <c r="H831" s="807" t="str">
        <f t="shared" si="306"/>
        <v/>
      </c>
      <c r="I831" s="761"/>
      <c r="J831" s="808" t="str">
        <f t="shared" si="320"/>
        <v/>
      </c>
      <c r="K831" s="808" t="str">
        <f t="shared" si="321"/>
        <v/>
      </c>
      <c r="L831" s="761"/>
      <c r="M831" s="760" t="str">
        <f t="shared" si="308"/>
        <v/>
      </c>
      <c r="N831" s="760" t="str">
        <f t="shared" si="312"/>
        <v/>
      </c>
      <c r="O831" s="762" t="str">
        <f t="shared" si="313"/>
        <v/>
      </c>
      <c r="P831" s="762" t="str">
        <f t="shared" si="322"/>
        <v/>
      </c>
      <c r="Q831" s="762" t="str">
        <f t="shared" si="307"/>
        <v/>
      </c>
      <c r="R831" s="762" t="str">
        <f t="shared" si="323"/>
        <v/>
      </c>
      <c r="S831" s="762" t="str">
        <f t="shared" si="314"/>
        <v/>
      </c>
      <c r="T831" s="762" t="str">
        <f t="shared" si="315"/>
        <v/>
      </c>
      <c r="U831" s="762" t="str">
        <f t="shared" si="324"/>
        <v/>
      </c>
      <c r="V831" s="762" t="str">
        <f t="shared" si="316"/>
        <v/>
      </c>
      <c r="W831" s="762" t="str">
        <f t="shared" si="309"/>
        <v/>
      </c>
      <c r="X831" s="833" t="str">
        <f t="shared" si="325"/>
        <v/>
      </c>
      <c r="Y831" s="762" t="str">
        <f t="shared" si="317"/>
        <v/>
      </c>
      <c r="Z831" s="762" t="str">
        <f t="shared" si="318"/>
        <v/>
      </c>
      <c r="AA831" s="762" t="str">
        <f t="shared" si="310"/>
        <v/>
      </c>
      <c r="AB831" s="762" t="str">
        <f t="shared" si="311"/>
        <v/>
      </c>
      <c r="AC831" s="762" t="str">
        <f t="shared" si="319"/>
        <v/>
      </c>
    </row>
    <row r="832" spans="1:29" hidden="1">
      <c r="A832" s="765"/>
      <c r="B832" s="765"/>
      <c r="C832" s="810"/>
      <c r="D832" s="763"/>
      <c r="E832" s="763"/>
      <c r="F832" s="763"/>
      <c r="G832" s="763"/>
      <c r="H832" s="807" t="str">
        <f t="shared" si="306"/>
        <v/>
      </c>
      <c r="I832" s="761"/>
      <c r="J832" s="808" t="str">
        <f t="shared" si="320"/>
        <v/>
      </c>
      <c r="K832" s="808" t="str">
        <f t="shared" si="321"/>
        <v/>
      </c>
      <c r="L832" s="761"/>
      <c r="M832" s="760" t="str">
        <f t="shared" si="308"/>
        <v/>
      </c>
      <c r="N832" s="760" t="str">
        <f t="shared" si="312"/>
        <v/>
      </c>
      <c r="O832" s="762" t="str">
        <f t="shared" si="313"/>
        <v/>
      </c>
      <c r="P832" s="762" t="str">
        <f t="shared" si="322"/>
        <v/>
      </c>
      <c r="Q832" s="762" t="str">
        <f t="shared" si="307"/>
        <v/>
      </c>
      <c r="R832" s="762" t="str">
        <f t="shared" si="323"/>
        <v/>
      </c>
      <c r="S832" s="762" t="str">
        <f t="shared" si="314"/>
        <v/>
      </c>
      <c r="T832" s="762" t="str">
        <f t="shared" si="315"/>
        <v/>
      </c>
      <c r="U832" s="762" t="str">
        <f t="shared" si="324"/>
        <v/>
      </c>
      <c r="V832" s="762" t="str">
        <f t="shared" si="316"/>
        <v/>
      </c>
      <c r="W832" s="762" t="str">
        <f t="shared" si="309"/>
        <v/>
      </c>
      <c r="X832" s="833" t="str">
        <f t="shared" si="325"/>
        <v/>
      </c>
      <c r="Y832" s="762" t="str">
        <f t="shared" si="317"/>
        <v/>
      </c>
      <c r="Z832" s="762" t="str">
        <f t="shared" si="318"/>
        <v/>
      </c>
      <c r="AA832" s="762" t="str">
        <f t="shared" si="310"/>
        <v/>
      </c>
      <c r="AB832" s="762" t="str">
        <f t="shared" si="311"/>
        <v/>
      </c>
      <c r="AC832" s="762" t="str">
        <f t="shared" si="319"/>
        <v/>
      </c>
    </row>
    <row r="833" spans="1:29" hidden="1">
      <c r="A833" s="765"/>
      <c r="B833" s="765"/>
      <c r="C833" s="810"/>
      <c r="D833" s="763"/>
      <c r="E833" s="763"/>
      <c r="F833" s="763"/>
      <c r="G833" s="763"/>
      <c r="H833" s="807" t="str">
        <f t="shared" si="306"/>
        <v/>
      </c>
      <c r="I833" s="761"/>
      <c r="J833" s="808" t="str">
        <f t="shared" si="320"/>
        <v/>
      </c>
      <c r="K833" s="808" t="str">
        <f t="shared" si="321"/>
        <v/>
      </c>
      <c r="L833" s="761"/>
      <c r="M833" s="760" t="str">
        <f t="shared" si="308"/>
        <v/>
      </c>
      <c r="N833" s="760" t="str">
        <f t="shared" si="312"/>
        <v/>
      </c>
      <c r="O833" s="762" t="str">
        <f t="shared" si="313"/>
        <v/>
      </c>
      <c r="P833" s="762" t="str">
        <f t="shared" si="322"/>
        <v/>
      </c>
      <c r="Q833" s="762" t="str">
        <f t="shared" si="307"/>
        <v/>
      </c>
      <c r="R833" s="762" t="str">
        <f t="shared" si="323"/>
        <v/>
      </c>
      <c r="S833" s="762" t="str">
        <f t="shared" si="314"/>
        <v/>
      </c>
      <c r="T833" s="762" t="str">
        <f t="shared" si="315"/>
        <v/>
      </c>
      <c r="U833" s="762" t="str">
        <f t="shared" si="324"/>
        <v/>
      </c>
      <c r="V833" s="762" t="str">
        <f t="shared" si="316"/>
        <v/>
      </c>
      <c r="W833" s="762" t="str">
        <f t="shared" si="309"/>
        <v/>
      </c>
      <c r="X833" s="833" t="str">
        <f t="shared" si="325"/>
        <v/>
      </c>
      <c r="Y833" s="762" t="str">
        <f t="shared" si="317"/>
        <v/>
      </c>
      <c r="Z833" s="762" t="str">
        <f t="shared" si="318"/>
        <v/>
      </c>
      <c r="AA833" s="762" t="str">
        <f t="shared" si="310"/>
        <v/>
      </c>
      <c r="AB833" s="762" t="str">
        <f t="shared" si="311"/>
        <v/>
      </c>
      <c r="AC833" s="762" t="str">
        <f t="shared" si="319"/>
        <v/>
      </c>
    </row>
    <row r="834" spans="1:29" hidden="1">
      <c r="A834" s="765"/>
      <c r="B834" s="765"/>
      <c r="C834" s="810"/>
      <c r="D834" s="763"/>
      <c r="E834" s="763"/>
      <c r="F834" s="763"/>
      <c r="G834" s="763"/>
      <c r="H834" s="807" t="str">
        <f t="shared" si="306"/>
        <v/>
      </c>
      <c r="I834" s="761"/>
      <c r="J834" s="808" t="str">
        <f t="shared" si="320"/>
        <v/>
      </c>
      <c r="K834" s="808" t="str">
        <f t="shared" si="321"/>
        <v/>
      </c>
      <c r="L834" s="761"/>
      <c r="M834" s="760" t="str">
        <f t="shared" si="308"/>
        <v/>
      </c>
      <c r="N834" s="760" t="str">
        <f t="shared" si="312"/>
        <v/>
      </c>
      <c r="O834" s="762" t="str">
        <f t="shared" si="313"/>
        <v/>
      </c>
      <c r="P834" s="762" t="str">
        <f t="shared" si="322"/>
        <v/>
      </c>
      <c r="Q834" s="762" t="str">
        <f t="shared" si="307"/>
        <v/>
      </c>
      <c r="R834" s="762" t="str">
        <f t="shared" si="323"/>
        <v/>
      </c>
      <c r="S834" s="762" t="str">
        <f t="shared" si="314"/>
        <v/>
      </c>
      <c r="T834" s="762" t="str">
        <f t="shared" si="315"/>
        <v/>
      </c>
      <c r="U834" s="762" t="str">
        <f t="shared" si="324"/>
        <v/>
      </c>
      <c r="V834" s="762" t="str">
        <f t="shared" si="316"/>
        <v/>
      </c>
      <c r="W834" s="762" t="str">
        <f t="shared" si="309"/>
        <v/>
      </c>
      <c r="X834" s="833" t="str">
        <f t="shared" si="325"/>
        <v/>
      </c>
      <c r="Y834" s="762" t="str">
        <f t="shared" si="317"/>
        <v/>
      </c>
      <c r="Z834" s="762" t="str">
        <f t="shared" si="318"/>
        <v/>
      </c>
      <c r="AA834" s="762" t="str">
        <f t="shared" si="310"/>
        <v/>
      </c>
      <c r="AB834" s="762" t="str">
        <f t="shared" si="311"/>
        <v/>
      </c>
      <c r="AC834" s="762" t="str">
        <f t="shared" si="319"/>
        <v/>
      </c>
    </row>
    <row r="835" spans="1:29" hidden="1">
      <c r="A835" s="765"/>
      <c r="B835" s="765"/>
      <c r="C835" s="810"/>
      <c r="D835" s="763"/>
      <c r="E835" s="763"/>
      <c r="F835" s="763"/>
      <c r="G835" s="763"/>
      <c r="H835" s="807" t="str">
        <f t="shared" ref="H835:H898" si="326">IF(G835&lt;&gt;"",ROUND(((D835-E835)+(F835-G835))/2,2),"")</f>
        <v/>
      </c>
      <c r="I835" s="761"/>
      <c r="J835" s="808" t="str">
        <f t="shared" si="320"/>
        <v/>
      </c>
      <c r="K835" s="808" t="str">
        <f t="shared" si="321"/>
        <v/>
      </c>
      <c r="L835" s="761"/>
      <c r="M835" s="760" t="str">
        <f t="shared" si="308"/>
        <v/>
      </c>
      <c r="N835" s="760" t="str">
        <f t="shared" si="312"/>
        <v/>
      </c>
      <c r="O835" s="762" t="str">
        <f t="shared" si="313"/>
        <v/>
      </c>
      <c r="P835" s="762" t="str">
        <f t="shared" si="322"/>
        <v/>
      </c>
      <c r="Q835" s="762" t="str">
        <f t="shared" ref="Q835:Q898" si="327">IF(AND(ISNUMBER(H835),ISNUMBER(J835),ISNUMBER(O835)),H835+J835+O835,"")</f>
        <v/>
      </c>
      <c r="R835" s="762" t="str">
        <f t="shared" si="323"/>
        <v/>
      </c>
      <c r="S835" s="762" t="str">
        <f t="shared" si="314"/>
        <v/>
      </c>
      <c r="T835" s="762" t="str">
        <f t="shared" si="315"/>
        <v/>
      </c>
      <c r="U835" s="762" t="str">
        <f t="shared" si="324"/>
        <v/>
      </c>
      <c r="V835" s="762" t="str">
        <f t="shared" si="316"/>
        <v/>
      </c>
      <c r="W835" s="762" t="str">
        <f t="shared" si="309"/>
        <v/>
      </c>
      <c r="X835" s="833" t="str">
        <f t="shared" si="325"/>
        <v/>
      </c>
      <c r="Y835" s="762" t="str">
        <f t="shared" si="317"/>
        <v/>
      </c>
      <c r="Z835" s="762" t="str">
        <f t="shared" si="318"/>
        <v/>
      </c>
      <c r="AA835" s="762" t="str">
        <f t="shared" si="310"/>
        <v/>
      </c>
      <c r="AB835" s="762" t="str">
        <f t="shared" si="311"/>
        <v/>
      </c>
      <c r="AC835" s="762" t="str">
        <f t="shared" si="319"/>
        <v/>
      </c>
    </row>
    <row r="836" spans="1:29" hidden="1">
      <c r="A836" s="765"/>
      <c r="B836" s="765"/>
      <c r="C836" s="810"/>
      <c r="D836" s="763"/>
      <c r="E836" s="763"/>
      <c r="F836" s="763"/>
      <c r="G836" s="763"/>
      <c r="H836" s="807" t="str">
        <f t="shared" si="326"/>
        <v/>
      </c>
      <c r="I836" s="761"/>
      <c r="J836" s="808" t="str">
        <f t="shared" si="320"/>
        <v/>
      </c>
      <c r="K836" s="808" t="str">
        <f t="shared" si="321"/>
        <v/>
      </c>
      <c r="L836" s="761"/>
      <c r="M836" s="760" t="str">
        <f t="shared" si="308"/>
        <v/>
      </c>
      <c r="N836" s="760" t="str">
        <f t="shared" si="312"/>
        <v/>
      </c>
      <c r="O836" s="762" t="str">
        <f t="shared" si="313"/>
        <v/>
      </c>
      <c r="P836" s="762" t="str">
        <f t="shared" si="322"/>
        <v/>
      </c>
      <c r="Q836" s="762" t="str">
        <f t="shared" si="327"/>
        <v/>
      </c>
      <c r="R836" s="762" t="str">
        <f t="shared" si="323"/>
        <v/>
      </c>
      <c r="S836" s="762" t="str">
        <f t="shared" si="314"/>
        <v/>
      </c>
      <c r="T836" s="762" t="str">
        <f t="shared" si="315"/>
        <v/>
      </c>
      <c r="U836" s="762" t="str">
        <f t="shared" si="324"/>
        <v/>
      </c>
      <c r="V836" s="762" t="str">
        <f t="shared" si="316"/>
        <v/>
      </c>
      <c r="W836" s="762" t="str">
        <f t="shared" si="309"/>
        <v/>
      </c>
      <c r="X836" s="833" t="str">
        <f t="shared" si="325"/>
        <v/>
      </c>
      <c r="Y836" s="762" t="str">
        <f t="shared" si="317"/>
        <v/>
      </c>
      <c r="Z836" s="762" t="str">
        <f t="shared" si="318"/>
        <v/>
      </c>
      <c r="AA836" s="762" t="str">
        <f t="shared" si="310"/>
        <v/>
      </c>
      <c r="AB836" s="762" t="str">
        <f t="shared" si="311"/>
        <v/>
      </c>
      <c r="AC836" s="762" t="str">
        <f t="shared" si="319"/>
        <v/>
      </c>
    </row>
    <row r="837" spans="1:29" hidden="1">
      <c r="A837" s="765"/>
      <c r="B837" s="765"/>
      <c r="C837" s="810"/>
      <c r="D837" s="763"/>
      <c r="E837" s="763"/>
      <c r="F837" s="763"/>
      <c r="G837" s="763"/>
      <c r="H837" s="807" t="str">
        <f t="shared" si="326"/>
        <v/>
      </c>
      <c r="I837" s="761"/>
      <c r="J837" s="808" t="str">
        <f t="shared" si="320"/>
        <v/>
      </c>
      <c r="K837" s="808" t="str">
        <f t="shared" si="321"/>
        <v/>
      </c>
      <c r="L837" s="761"/>
      <c r="M837" s="760" t="str">
        <f t="shared" ref="M837:M900" si="328">IF(AND(ISNUMBER(C837),ISNUMBER(L837)),C837*L837,"")</f>
        <v/>
      </c>
      <c r="N837" s="760" t="str">
        <f t="shared" si="312"/>
        <v/>
      </c>
      <c r="O837" s="762" t="str">
        <f t="shared" si="313"/>
        <v/>
      </c>
      <c r="P837" s="762" t="str">
        <f t="shared" si="322"/>
        <v/>
      </c>
      <c r="Q837" s="762" t="str">
        <f t="shared" si="327"/>
        <v/>
      </c>
      <c r="R837" s="762" t="str">
        <f t="shared" si="323"/>
        <v/>
      </c>
      <c r="S837" s="762" t="str">
        <f t="shared" si="314"/>
        <v/>
      </c>
      <c r="T837" s="762" t="str">
        <f t="shared" si="315"/>
        <v/>
      </c>
      <c r="U837" s="762" t="str">
        <f t="shared" si="324"/>
        <v/>
      </c>
      <c r="V837" s="762" t="str">
        <f t="shared" si="316"/>
        <v/>
      </c>
      <c r="W837" s="762" t="str">
        <f t="shared" ref="W837:W900" si="329">IF(AND(ISNUMBER(T837),ISNUMBER(N837),ISNUMBER(P837)),ROUND(T837-N837-P837,2),"")</f>
        <v/>
      </c>
      <c r="X837" s="833" t="str">
        <f t="shared" si="325"/>
        <v/>
      </c>
      <c r="Y837" s="762" t="str">
        <f t="shared" si="317"/>
        <v/>
      </c>
      <c r="Z837" s="762" t="str">
        <f t="shared" si="318"/>
        <v/>
      </c>
      <c r="AA837" s="762" t="str">
        <f t="shared" ref="AA837:AA900" si="330">IF(AND(ISNUMBER(Y837),ISNUMBER($AA$12)),ROUND(Y837*$AA$12,2),"")</f>
        <v/>
      </c>
      <c r="AB837" s="762" t="str">
        <f t="shared" ref="AB837:AB900" si="331">IF(AND(ISNUMBER(Z837),ISNUMBER($AB$12)),ROUND(Z837*$AB$12,2),"")</f>
        <v/>
      </c>
      <c r="AC837" s="762" t="str">
        <f t="shared" si="319"/>
        <v/>
      </c>
    </row>
    <row r="838" spans="1:29" hidden="1">
      <c r="A838" s="765"/>
      <c r="B838" s="765"/>
      <c r="C838" s="810"/>
      <c r="D838" s="763"/>
      <c r="E838" s="763"/>
      <c r="F838" s="763"/>
      <c r="G838" s="763"/>
      <c r="H838" s="807" t="str">
        <f t="shared" si="326"/>
        <v/>
      </c>
      <c r="I838" s="761"/>
      <c r="J838" s="808" t="str">
        <f t="shared" si="320"/>
        <v/>
      </c>
      <c r="K838" s="808" t="str">
        <f t="shared" si="321"/>
        <v/>
      </c>
      <c r="L838" s="761"/>
      <c r="M838" s="760" t="str">
        <f t="shared" si="328"/>
        <v/>
      </c>
      <c r="N838" s="760" t="str">
        <f t="shared" ref="N838:N901" si="332">IF(AND(ISNUMBER(K838),ISNUMBER(M838)),ROUND(PI()*K838^2/4*M838,2),"")</f>
        <v/>
      </c>
      <c r="O838" s="762" t="str">
        <f t="shared" ref="O838:O901" si="333">IF(AND(ISNUMBER(I838),ISNUMBER($O$12)),$O$12,"")</f>
        <v/>
      </c>
      <c r="P838" s="762" t="str">
        <f t="shared" si="322"/>
        <v/>
      </c>
      <c r="Q838" s="762" t="str">
        <f t="shared" si="327"/>
        <v/>
      </c>
      <c r="R838" s="762" t="str">
        <f t="shared" si="323"/>
        <v/>
      </c>
      <c r="S838" s="762" t="str">
        <f t="shared" ref="S838:S901" si="334">IF(AND(ISNUMBER(K838),ISNUMBER(L838),ISNUMBER(R838)),ROUND(K838*L838+2*R838+(L838-1)*0.2,2),"")</f>
        <v/>
      </c>
      <c r="T838" s="762" t="str">
        <f t="shared" ref="T838:T901" si="335">IF(AND(ISNUMBER(C838),ISNUMBER(Q838),ISNUMBER(S838)),ROUND(C838*Q838*S838,2),"")</f>
        <v/>
      </c>
      <c r="U838" s="762" t="str">
        <f t="shared" si="324"/>
        <v/>
      </c>
      <c r="V838" s="762" t="str">
        <f t="shared" ref="V838:V901" si="336">IF(AND(ISNUMBER(I838),ISNUMBER(O838),ISNUMBER(Q838)),Q838-O838-K838,"")</f>
        <v/>
      </c>
      <c r="W838" s="762" t="str">
        <f t="shared" si="329"/>
        <v/>
      </c>
      <c r="X838" s="833" t="str">
        <f t="shared" si="325"/>
        <v/>
      </c>
      <c r="Y838" s="762" t="str">
        <f t="shared" ref="Y838:Y901" si="337">IF(AND(ISNUMBER(N838),ISNUMBER(P838),ISNUMBER(X838)),N838+P838+X838,"")</f>
        <v/>
      </c>
      <c r="Z838" s="762" t="str">
        <f t="shared" ref="Z838:Z901" si="338">IF(ISNUMBER(X838),X838,"")</f>
        <v/>
      </c>
      <c r="AA838" s="762" t="str">
        <f t="shared" si="330"/>
        <v/>
      </c>
      <c r="AB838" s="762" t="str">
        <f t="shared" si="331"/>
        <v/>
      </c>
      <c r="AC838" s="762" t="str">
        <f t="shared" ref="AC838:AC901" si="339">IF(AND(ISNUMBER(C838),ISNUMBER(Q838),ISNUMBER($AC$12)),IF(Q838&gt;$AC$12,ROUND(C838*Q838*2,2),0),"")</f>
        <v/>
      </c>
    </row>
    <row r="839" spans="1:29" hidden="1">
      <c r="A839" s="765"/>
      <c r="B839" s="765"/>
      <c r="C839" s="810"/>
      <c r="D839" s="763"/>
      <c r="E839" s="763"/>
      <c r="F839" s="763"/>
      <c r="G839" s="763"/>
      <c r="H839" s="807" t="str">
        <f t="shared" si="326"/>
        <v/>
      </c>
      <c r="I839" s="761"/>
      <c r="J839" s="808" t="str">
        <f t="shared" ref="J839:J902" si="340">IF(OR(I839=30,I839=40,I839=60,I839=80,I839=100,I839=120,I839=150,I839=200),VLOOKUP(I839,$C$1004:$D$1011,2,FALSE),"")</f>
        <v/>
      </c>
      <c r="K839" s="808" t="str">
        <f t="shared" ref="K839:K902" si="341">IF(J839&lt;&gt;"",VLOOKUP(I839,$C$1004:$E$1011,3,FALSE),"")</f>
        <v/>
      </c>
      <c r="L839" s="761"/>
      <c r="M839" s="760" t="str">
        <f t="shared" si="328"/>
        <v/>
      </c>
      <c r="N839" s="760" t="str">
        <f t="shared" si="332"/>
        <v/>
      </c>
      <c r="O839" s="762" t="str">
        <f t="shared" si="333"/>
        <v/>
      </c>
      <c r="P839" s="762" t="str">
        <f t="shared" ref="P839:P902" si="342">IF(AND(ISNUMBER(C839),ISNUMBER(K839),ISNUMBER(L839),ISNUMBER(O839)),ROUND(C839*K839*L839*O839+(L839-1)*0.2,2),"")</f>
        <v/>
      </c>
      <c r="Q839" s="762" t="str">
        <f t="shared" si="327"/>
        <v/>
      </c>
      <c r="R839" s="762" t="str">
        <f t="shared" ref="R839:R902" si="343">IF(AND(ISNUMBER(I839),ISNUMBER(Q839)),IF(Q839&lt;2,VLOOKUP(I839,$C$1004:$F$1011,4),IF(Q839&lt;3,VLOOKUP(I839,$C$1004:$G$1011,5),IF(Q839&lt;4,VLOOKUP(I839,C$1004:H$1011,6),IF(Q839&gt;=4,VLOOKUP(I839,$C$1004:$I$1011,7),)))),"")</f>
        <v/>
      </c>
      <c r="S839" s="762" t="str">
        <f t="shared" si="334"/>
        <v/>
      </c>
      <c r="T839" s="762" t="str">
        <f t="shared" si="335"/>
        <v/>
      </c>
      <c r="U839" s="762" t="str">
        <f t="shared" ref="U839:U902" si="344">IF(AND(ISNUMBER(M839),ISNUMBER(K839),ISNUMBER($U$12)),ROUND(M839*(PI()*K839+0.3)*$U$12,2),"")</f>
        <v/>
      </c>
      <c r="V839" s="762" t="str">
        <f t="shared" si="336"/>
        <v/>
      </c>
      <c r="W839" s="762" t="str">
        <f t="shared" si="329"/>
        <v/>
      </c>
      <c r="X839" s="833" t="str">
        <f t="shared" si="325"/>
        <v/>
      </c>
      <c r="Y839" s="762" t="str">
        <f t="shared" si="337"/>
        <v/>
      </c>
      <c r="Z839" s="762" t="str">
        <f t="shared" si="338"/>
        <v/>
      </c>
      <c r="AA839" s="762" t="str">
        <f t="shared" si="330"/>
        <v/>
      </c>
      <c r="AB839" s="762" t="str">
        <f t="shared" si="331"/>
        <v/>
      </c>
      <c r="AC839" s="762" t="str">
        <f t="shared" si="339"/>
        <v/>
      </c>
    </row>
    <row r="840" spans="1:29" hidden="1">
      <c r="A840" s="765"/>
      <c r="B840" s="765"/>
      <c r="C840" s="810"/>
      <c r="D840" s="763"/>
      <c r="E840" s="763"/>
      <c r="F840" s="763"/>
      <c r="G840" s="763"/>
      <c r="H840" s="807" t="str">
        <f t="shared" si="326"/>
        <v/>
      </c>
      <c r="I840" s="761"/>
      <c r="J840" s="808" t="str">
        <f t="shared" si="340"/>
        <v/>
      </c>
      <c r="K840" s="808" t="str">
        <f t="shared" si="341"/>
        <v/>
      </c>
      <c r="L840" s="761"/>
      <c r="M840" s="760" t="str">
        <f t="shared" si="328"/>
        <v/>
      </c>
      <c r="N840" s="760" t="str">
        <f t="shared" si="332"/>
        <v/>
      </c>
      <c r="O840" s="762" t="str">
        <f t="shared" si="333"/>
        <v/>
      </c>
      <c r="P840" s="762" t="str">
        <f t="shared" si="342"/>
        <v/>
      </c>
      <c r="Q840" s="762" t="str">
        <f t="shared" si="327"/>
        <v/>
      </c>
      <c r="R840" s="762" t="str">
        <f t="shared" si="343"/>
        <v/>
      </c>
      <c r="S840" s="762" t="str">
        <f t="shared" si="334"/>
        <v/>
      </c>
      <c r="T840" s="762" t="str">
        <f t="shared" si="335"/>
        <v/>
      </c>
      <c r="U840" s="762" t="str">
        <f t="shared" si="344"/>
        <v/>
      </c>
      <c r="V840" s="762" t="str">
        <f t="shared" si="336"/>
        <v/>
      </c>
      <c r="W840" s="762" t="str">
        <f t="shared" si="329"/>
        <v/>
      </c>
      <c r="X840" s="833" t="str">
        <f t="shared" si="325"/>
        <v/>
      </c>
      <c r="Y840" s="762" t="str">
        <f t="shared" si="337"/>
        <v/>
      </c>
      <c r="Z840" s="762" t="str">
        <f t="shared" si="338"/>
        <v/>
      </c>
      <c r="AA840" s="762" t="str">
        <f t="shared" si="330"/>
        <v/>
      </c>
      <c r="AB840" s="762" t="str">
        <f t="shared" si="331"/>
        <v/>
      </c>
      <c r="AC840" s="762" t="str">
        <f t="shared" si="339"/>
        <v/>
      </c>
    </row>
    <row r="841" spans="1:29" hidden="1">
      <c r="A841" s="765"/>
      <c r="B841" s="765"/>
      <c r="C841" s="810"/>
      <c r="D841" s="763"/>
      <c r="E841" s="763"/>
      <c r="F841" s="763"/>
      <c r="G841" s="763"/>
      <c r="H841" s="807" t="str">
        <f t="shared" si="326"/>
        <v/>
      </c>
      <c r="I841" s="761"/>
      <c r="J841" s="808" t="str">
        <f t="shared" si="340"/>
        <v/>
      </c>
      <c r="K841" s="808" t="str">
        <f t="shared" si="341"/>
        <v/>
      </c>
      <c r="L841" s="761"/>
      <c r="M841" s="760" t="str">
        <f t="shared" si="328"/>
        <v/>
      </c>
      <c r="N841" s="760" t="str">
        <f t="shared" si="332"/>
        <v/>
      </c>
      <c r="O841" s="762" t="str">
        <f t="shared" si="333"/>
        <v/>
      </c>
      <c r="P841" s="762" t="str">
        <f t="shared" si="342"/>
        <v/>
      </c>
      <c r="Q841" s="762" t="str">
        <f t="shared" si="327"/>
        <v/>
      </c>
      <c r="R841" s="762" t="str">
        <f t="shared" si="343"/>
        <v/>
      </c>
      <c r="S841" s="762" t="str">
        <f t="shared" si="334"/>
        <v/>
      </c>
      <c r="T841" s="762" t="str">
        <f t="shared" si="335"/>
        <v/>
      </c>
      <c r="U841" s="762" t="str">
        <f t="shared" si="344"/>
        <v/>
      </c>
      <c r="V841" s="762" t="str">
        <f t="shared" si="336"/>
        <v/>
      </c>
      <c r="W841" s="762" t="str">
        <f t="shared" si="329"/>
        <v/>
      </c>
      <c r="X841" s="833" t="str">
        <f t="shared" si="325"/>
        <v/>
      </c>
      <c r="Y841" s="762" t="str">
        <f t="shared" si="337"/>
        <v/>
      </c>
      <c r="Z841" s="762" t="str">
        <f t="shared" si="338"/>
        <v/>
      </c>
      <c r="AA841" s="762" t="str">
        <f t="shared" si="330"/>
        <v/>
      </c>
      <c r="AB841" s="762" t="str">
        <f t="shared" si="331"/>
        <v/>
      </c>
      <c r="AC841" s="762" t="str">
        <f t="shared" si="339"/>
        <v/>
      </c>
    </row>
    <row r="842" spans="1:29" hidden="1">
      <c r="A842" s="765"/>
      <c r="B842" s="765"/>
      <c r="C842" s="810"/>
      <c r="D842" s="763"/>
      <c r="E842" s="763"/>
      <c r="F842" s="763"/>
      <c r="G842" s="763"/>
      <c r="H842" s="807" t="str">
        <f t="shared" si="326"/>
        <v/>
      </c>
      <c r="I842" s="761"/>
      <c r="J842" s="808" t="str">
        <f t="shared" si="340"/>
        <v/>
      </c>
      <c r="K842" s="808" t="str">
        <f t="shared" si="341"/>
        <v/>
      </c>
      <c r="L842" s="761"/>
      <c r="M842" s="760" t="str">
        <f t="shared" si="328"/>
        <v/>
      </c>
      <c r="N842" s="760" t="str">
        <f t="shared" si="332"/>
        <v/>
      </c>
      <c r="O842" s="762" t="str">
        <f t="shared" si="333"/>
        <v/>
      </c>
      <c r="P842" s="762" t="str">
        <f t="shared" si="342"/>
        <v/>
      </c>
      <c r="Q842" s="762" t="str">
        <f t="shared" si="327"/>
        <v/>
      </c>
      <c r="R842" s="762" t="str">
        <f t="shared" si="343"/>
        <v/>
      </c>
      <c r="S842" s="762" t="str">
        <f t="shared" si="334"/>
        <v/>
      </c>
      <c r="T842" s="762" t="str">
        <f t="shared" si="335"/>
        <v/>
      </c>
      <c r="U842" s="762" t="str">
        <f t="shared" si="344"/>
        <v/>
      </c>
      <c r="V842" s="762" t="str">
        <f t="shared" si="336"/>
        <v/>
      </c>
      <c r="W842" s="762" t="str">
        <f t="shared" si="329"/>
        <v/>
      </c>
      <c r="X842" s="833" t="str">
        <f t="shared" si="325"/>
        <v/>
      </c>
      <c r="Y842" s="762" t="str">
        <f t="shared" si="337"/>
        <v/>
      </c>
      <c r="Z842" s="762" t="str">
        <f t="shared" si="338"/>
        <v/>
      </c>
      <c r="AA842" s="762" t="str">
        <f t="shared" si="330"/>
        <v/>
      </c>
      <c r="AB842" s="762" t="str">
        <f t="shared" si="331"/>
        <v/>
      </c>
      <c r="AC842" s="762" t="str">
        <f t="shared" si="339"/>
        <v/>
      </c>
    </row>
    <row r="843" spans="1:29" hidden="1">
      <c r="A843" s="765"/>
      <c r="B843" s="765"/>
      <c r="C843" s="810"/>
      <c r="D843" s="763"/>
      <c r="E843" s="763"/>
      <c r="F843" s="763"/>
      <c r="G843" s="763"/>
      <c r="H843" s="807" t="str">
        <f t="shared" si="326"/>
        <v/>
      </c>
      <c r="I843" s="761"/>
      <c r="J843" s="808" t="str">
        <f t="shared" si="340"/>
        <v/>
      </c>
      <c r="K843" s="808" t="str">
        <f t="shared" si="341"/>
        <v/>
      </c>
      <c r="L843" s="761"/>
      <c r="M843" s="760" t="str">
        <f t="shared" si="328"/>
        <v/>
      </c>
      <c r="N843" s="760" t="str">
        <f t="shared" si="332"/>
        <v/>
      </c>
      <c r="O843" s="762" t="str">
        <f t="shared" si="333"/>
        <v/>
      </c>
      <c r="P843" s="762" t="str">
        <f t="shared" si="342"/>
        <v/>
      </c>
      <c r="Q843" s="762" t="str">
        <f t="shared" si="327"/>
        <v/>
      </c>
      <c r="R843" s="762" t="str">
        <f t="shared" si="343"/>
        <v/>
      </c>
      <c r="S843" s="762" t="str">
        <f t="shared" si="334"/>
        <v/>
      </c>
      <c r="T843" s="762" t="str">
        <f t="shared" si="335"/>
        <v/>
      </c>
      <c r="U843" s="762" t="str">
        <f t="shared" si="344"/>
        <v/>
      </c>
      <c r="V843" s="762" t="str">
        <f t="shared" si="336"/>
        <v/>
      </c>
      <c r="W843" s="762" t="str">
        <f t="shared" si="329"/>
        <v/>
      </c>
      <c r="X843" s="833" t="str">
        <f t="shared" si="325"/>
        <v/>
      </c>
      <c r="Y843" s="762" t="str">
        <f t="shared" si="337"/>
        <v/>
      </c>
      <c r="Z843" s="762" t="str">
        <f t="shared" si="338"/>
        <v/>
      </c>
      <c r="AA843" s="762" t="str">
        <f t="shared" si="330"/>
        <v/>
      </c>
      <c r="AB843" s="762" t="str">
        <f t="shared" si="331"/>
        <v/>
      </c>
      <c r="AC843" s="762" t="str">
        <f t="shared" si="339"/>
        <v/>
      </c>
    </row>
    <row r="844" spans="1:29" hidden="1">
      <c r="A844" s="765"/>
      <c r="B844" s="765"/>
      <c r="C844" s="810"/>
      <c r="D844" s="763"/>
      <c r="E844" s="763"/>
      <c r="F844" s="763"/>
      <c r="G844" s="763"/>
      <c r="H844" s="807" t="str">
        <f t="shared" si="326"/>
        <v/>
      </c>
      <c r="I844" s="761"/>
      <c r="J844" s="808" t="str">
        <f t="shared" si="340"/>
        <v/>
      </c>
      <c r="K844" s="808" t="str">
        <f t="shared" si="341"/>
        <v/>
      </c>
      <c r="L844" s="761"/>
      <c r="M844" s="760" t="str">
        <f t="shared" si="328"/>
        <v/>
      </c>
      <c r="N844" s="760" t="str">
        <f t="shared" si="332"/>
        <v/>
      </c>
      <c r="O844" s="762" t="str">
        <f t="shared" si="333"/>
        <v/>
      </c>
      <c r="P844" s="762" t="str">
        <f t="shared" si="342"/>
        <v/>
      </c>
      <c r="Q844" s="762" t="str">
        <f t="shared" si="327"/>
        <v/>
      </c>
      <c r="R844" s="762" t="str">
        <f t="shared" si="343"/>
        <v/>
      </c>
      <c r="S844" s="762" t="str">
        <f t="shared" si="334"/>
        <v/>
      </c>
      <c r="T844" s="762" t="str">
        <f t="shared" si="335"/>
        <v/>
      </c>
      <c r="U844" s="762" t="str">
        <f t="shared" si="344"/>
        <v/>
      </c>
      <c r="V844" s="762" t="str">
        <f t="shared" si="336"/>
        <v/>
      </c>
      <c r="W844" s="762" t="str">
        <f t="shared" si="329"/>
        <v/>
      </c>
      <c r="X844" s="833" t="str">
        <f t="shared" si="325"/>
        <v/>
      </c>
      <c r="Y844" s="762" t="str">
        <f t="shared" si="337"/>
        <v/>
      </c>
      <c r="Z844" s="762" t="str">
        <f t="shared" si="338"/>
        <v/>
      </c>
      <c r="AA844" s="762" t="str">
        <f t="shared" si="330"/>
        <v/>
      </c>
      <c r="AB844" s="762" t="str">
        <f t="shared" si="331"/>
        <v/>
      </c>
      <c r="AC844" s="762" t="str">
        <f t="shared" si="339"/>
        <v/>
      </c>
    </row>
    <row r="845" spans="1:29" hidden="1">
      <c r="A845" s="765"/>
      <c r="B845" s="765"/>
      <c r="C845" s="810"/>
      <c r="D845" s="763"/>
      <c r="E845" s="763"/>
      <c r="F845" s="763"/>
      <c r="G845" s="763"/>
      <c r="H845" s="807" t="str">
        <f t="shared" si="326"/>
        <v/>
      </c>
      <c r="I845" s="761"/>
      <c r="J845" s="808" t="str">
        <f t="shared" si="340"/>
        <v/>
      </c>
      <c r="K845" s="808" t="str">
        <f t="shared" si="341"/>
        <v/>
      </c>
      <c r="L845" s="761"/>
      <c r="M845" s="760" t="str">
        <f t="shared" si="328"/>
        <v/>
      </c>
      <c r="N845" s="760" t="str">
        <f t="shared" si="332"/>
        <v/>
      </c>
      <c r="O845" s="762" t="str">
        <f t="shared" si="333"/>
        <v/>
      </c>
      <c r="P845" s="762" t="str">
        <f t="shared" si="342"/>
        <v/>
      </c>
      <c r="Q845" s="762" t="str">
        <f t="shared" si="327"/>
        <v/>
      </c>
      <c r="R845" s="762" t="str">
        <f t="shared" si="343"/>
        <v/>
      </c>
      <c r="S845" s="762" t="str">
        <f t="shared" si="334"/>
        <v/>
      </c>
      <c r="T845" s="762" t="str">
        <f t="shared" si="335"/>
        <v/>
      </c>
      <c r="U845" s="762" t="str">
        <f t="shared" si="344"/>
        <v/>
      </c>
      <c r="V845" s="762" t="str">
        <f t="shared" si="336"/>
        <v/>
      </c>
      <c r="W845" s="762" t="str">
        <f t="shared" si="329"/>
        <v/>
      </c>
      <c r="X845" s="833" t="str">
        <f t="shared" si="325"/>
        <v/>
      </c>
      <c r="Y845" s="762" t="str">
        <f t="shared" si="337"/>
        <v/>
      </c>
      <c r="Z845" s="762" t="str">
        <f t="shared" si="338"/>
        <v/>
      </c>
      <c r="AA845" s="762" t="str">
        <f t="shared" si="330"/>
        <v/>
      </c>
      <c r="AB845" s="762" t="str">
        <f t="shared" si="331"/>
        <v/>
      </c>
      <c r="AC845" s="762" t="str">
        <f t="shared" si="339"/>
        <v/>
      </c>
    </row>
    <row r="846" spans="1:29" hidden="1">
      <c r="A846" s="765"/>
      <c r="B846" s="765"/>
      <c r="C846" s="810"/>
      <c r="D846" s="763"/>
      <c r="E846" s="763"/>
      <c r="F846" s="763"/>
      <c r="G846" s="763"/>
      <c r="H846" s="807" t="str">
        <f t="shared" si="326"/>
        <v/>
      </c>
      <c r="I846" s="761"/>
      <c r="J846" s="808" t="str">
        <f t="shared" si="340"/>
        <v/>
      </c>
      <c r="K846" s="808" t="str">
        <f t="shared" si="341"/>
        <v/>
      </c>
      <c r="L846" s="761"/>
      <c r="M846" s="760" t="str">
        <f t="shared" si="328"/>
        <v/>
      </c>
      <c r="N846" s="760" t="str">
        <f t="shared" si="332"/>
        <v/>
      </c>
      <c r="O846" s="762" t="str">
        <f t="shared" si="333"/>
        <v/>
      </c>
      <c r="P846" s="762" t="str">
        <f t="shared" si="342"/>
        <v/>
      </c>
      <c r="Q846" s="762" t="str">
        <f t="shared" si="327"/>
        <v/>
      </c>
      <c r="R846" s="762" t="str">
        <f t="shared" si="343"/>
        <v/>
      </c>
      <c r="S846" s="762" t="str">
        <f t="shared" si="334"/>
        <v/>
      </c>
      <c r="T846" s="762" t="str">
        <f t="shared" si="335"/>
        <v/>
      </c>
      <c r="U846" s="762" t="str">
        <f t="shared" si="344"/>
        <v/>
      </c>
      <c r="V846" s="762" t="str">
        <f t="shared" si="336"/>
        <v/>
      </c>
      <c r="W846" s="762" t="str">
        <f t="shared" si="329"/>
        <v/>
      </c>
      <c r="X846" s="833" t="str">
        <f t="shared" si="325"/>
        <v/>
      </c>
      <c r="Y846" s="762" t="str">
        <f t="shared" si="337"/>
        <v/>
      </c>
      <c r="Z846" s="762" t="str">
        <f t="shared" si="338"/>
        <v/>
      </c>
      <c r="AA846" s="762" t="str">
        <f t="shared" si="330"/>
        <v/>
      </c>
      <c r="AB846" s="762" t="str">
        <f t="shared" si="331"/>
        <v/>
      </c>
      <c r="AC846" s="762" t="str">
        <f t="shared" si="339"/>
        <v/>
      </c>
    </row>
    <row r="847" spans="1:29" hidden="1">
      <c r="A847" s="765"/>
      <c r="B847" s="765"/>
      <c r="C847" s="810"/>
      <c r="D847" s="763"/>
      <c r="E847" s="763"/>
      <c r="F847" s="763"/>
      <c r="G847" s="763"/>
      <c r="H847" s="807" t="str">
        <f t="shared" si="326"/>
        <v/>
      </c>
      <c r="I847" s="761"/>
      <c r="J847" s="808" t="str">
        <f t="shared" si="340"/>
        <v/>
      </c>
      <c r="K847" s="808" t="str">
        <f t="shared" si="341"/>
        <v/>
      </c>
      <c r="L847" s="761"/>
      <c r="M847" s="760" t="str">
        <f t="shared" si="328"/>
        <v/>
      </c>
      <c r="N847" s="760" t="str">
        <f t="shared" si="332"/>
        <v/>
      </c>
      <c r="O847" s="762" t="str">
        <f t="shared" si="333"/>
        <v/>
      </c>
      <c r="P847" s="762" t="str">
        <f t="shared" si="342"/>
        <v/>
      </c>
      <c r="Q847" s="762" t="str">
        <f t="shared" si="327"/>
        <v/>
      </c>
      <c r="R847" s="762" t="str">
        <f t="shared" si="343"/>
        <v/>
      </c>
      <c r="S847" s="762" t="str">
        <f t="shared" si="334"/>
        <v/>
      </c>
      <c r="T847" s="762" t="str">
        <f t="shared" si="335"/>
        <v/>
      </c>
      <c r="U847" s="762" t="str">
        <f t="shared" si="344"/>
        <v/>
      </c>
      <c r="V847" s="762" t="str">
        <f t="shared" si="336"/>
        <v/>
      </c>
      <c r="W847" s="762" t="str">
        <f t="shared" si="329"/>
        <v/>
      </c>
      <c r="X847" s="833" t="str">
        <f t="shared" si="325"/>
        <v/>
      </c>
      <c r="Y847" s="762" t="str">
        <f t="shared" si="337"/>
        <v/>
      </c>
      <c r="Z847" s="762" t="str">
        <f t="shared" si="338"/>
        <v/>
      </c>
      <c r="AA847" s="762" t="str">
        <f t="shared" si="330"/>
        <v/>
      </c>
      <c r="AB847" s="762" t="str">
        <f t="shared" si="331"/>
        <v/>
      </c>
      <c r="AC847" s="762" t="str">
        <f t="shared" si="339"/>
        <v/>
      </c>
    </row>
    <row r="848" spans="1:29" hidden="1">
      <c r="A848" s="765"/>
      <c r="B848" s="765"/>
      <c r="C848" s="810"/>
      <c r="D848" s="763"/>
      <c r="E848" s="763"/>
      <c r="F848" s="763"/>
      <c r="G848" s="763"/>
      <c r="H848" s="807" t="str">
        <f t="shared" si="326"/>
        <v/>
      </c>
      <c r="I848" s="761"/>
      <c r="J848" s="808" t="str">
        <f t="shared" si="340"/>
        <v/>
      </c>
      <c r="K848" s="808" t="str">
        <f t="shared" si="341"/>
        <v/>
      </c>
      <c r="L848" s="761"/>
      <c r="M848" s="760" t="str">
        <f t="shared" si="328"/>
        <v/>
      </c>
      <c r="N848" s="760" t="str">
        <f t="shared" si="332"/>
        <v/>
      </c>
      <c r="O848" s="762" t="str">
        <f t="shared" si="333"/>
        <v/>
      </c>
      <c r="P848" s="762" t="str">
        <f t="shared" si="342"/>
        <v/>
      </c>
      <c r="Q848" s="762" t="str">
        <f t="shared" si="327"/>
        <v/>
      </c>
      <c r="R848" s="762" t="str">
        <f t="shared" si="343"/>
        <v/>
      </c>
      <c r="S848" s="762" t="str">
        <f t="shared" si="334"/>
        <v/>
      </c>
      <c r="T848" s="762" t="str">
        <f t="shared" si="335"/>
        <v/>
      </c>
      <c r="U848" s="762" t="str">
        <f t="shared" si="344"/>
        <v/>
      </c>
      <c r="V848" s="762" t="str">
        <f t="shared" si="336"/>
        <v/>
      </c>
      <c r="W848" s="762" t="str">
        <f t="shared" si="329"/>
        <v/>
      </c>
      <c r="X848" s="833" t="str">
        <f t="shared" si="325"/>
        <v/>
      </c>
      <c r="Y848" s="762" t="str">
        <f t="shared" si="337"/>
        <v/>
      </c>
      <c r="Z848" s="762" t="str">
        <f t="shared" si="338"/>
        <v/>
      </c>
      <c r="AA848" s="762" t="str">
        <f t="shared" si="330"/>
        <v/>
      </c>
      <c r="AB848" s="762" t="str">
        <f t="shared" si="331"/>
        <v/>
      </c>
      <c r="AC848" s="762" t="str">
        <f t="shared" si="339"/>
        <v/>
      </c>
    </row>
    <row r="849" spans="1:29" hidden="1">
      <c r="A849" s="765"/>
      <c r="B849" s="765"/>
      <c r="C849" s="810"/>
      <c r="D849" s="763"/>
      <c r="E849" s="763"/>
      <c r="F849" s="763"/>
      <c r="G849" s="763"/>
      <c r="H849" s="807" t="str">
        <f t="shared" si="326"/>
        <v/>
      </c>
      <c r="I849" s="761"/>
      <c r="J849" s="808" t="str">
        <f t="shared" si="340"/>
        <v/>
      </c>
      <c r="K849" s="808" t="str">
        <f t="shared" si="341"/>
        <v/>
      </c>
      <c r="L849" s="761"/>
      <c r="M849" s="760" t="str">
        <f t="shared" si="328"/>
        <v/>
      </c>
      <c r="N849" s="760" t="str">
        <f t="shared" si="332"/>
        <v/>
      </c>
      <c r="O849" s="762" t="str">
        <f t="shared" si="333"/>
        <v/>
      </c>
      <c r="P849" s="762" t="str">
        <f t="shared" si="342"/>
        <v/>
      </c>
      <c r="Q849" s="762" t="str">
        <f t="shared" si="327"/>
        <v/>
      </c>
      <c r="R849" s="762" t="str">
        <f t="shared" si="343"/>
        <v/>
      </c>
      <c r="S849" s="762" t="str">
        <f t="shared" si="334"/>
        <v/>
      </c>
      <c r="T849" s="762" t="str">
        <f t="shared" si="335"/>
        <v/>
      </c>
      <c r="U849" s="762" t="str">
        <f t="shared" si="344"/>
        <v/>
      </c>
      <c r="V849" s="762" t="str">
        <f t="shared" si="336"/>
        <v/>
      </c>
      <c r="W849" s="762" t="str">
        <f t="shared" si="329"/>
        <v/>
      </c>
      <c r="X849" s="833" t="str">
        <f t="shared" si="325"/>
        <v/>
      </c>
      <c r="Y849" s="762" t="str">
        <f t="shared" si="337"/>
        <v/>
      </c>
      <c r="Z849" s="762" t="str">
        <f t="shared" si="338"/>
        <v/>
      </c>
      <c r="AA849" s="762" t="str">
        <f t="shared" si="330"/>
        <v/>
      </c>
      <c r="AB849" s="762" t="str">
        <f t="shared" si="331"/>
        <v/>
      </c>
      <c r="AC849" s="762" t="str">
        <f t="shared" si="339"/>
        <v/>
      </c>
    </row>
    <row r="850" spans="1:29" hidden="1">
      <c r="A850" s="765"/>
      <c r="B850" s="765"/>
      <c r="C850" s="810"/>
      <c r="D850" s="763"/>
      <c r="E850" s="763"/>
      <c r="F850" s="763"/>
      <c r="G850" s="763"/>
      <c r="H850" s="807" t="str">
        <f t="shared" si="326"/>
        <v/>
      </c>
      <c r="I850" s="761"/>
      <c r="J850" s="808" t="str">
        <f t="shared" si="340"/>
        <v/>
      </c>
      <c r="K850" s="808" t="str">
        <f t="shared" si="341"/>
        <v/>
      </c>
      <c r="L850" s="761"/>
      <c r="M850" s="760" t="str">
        <f t="shared" si="328"/>
        <v/>
      </c>
      <c r="N850" s="760" t="str">
        <f t="shared" si="332"/>
        <v/>
      </c>
      <c r="O850" s="762" t="str">
        <f t="shared" si="333"/>
        <v/>
      </c>
      <c r="P850" s="762" t="str">
        <f t="shared" si="342"/>
        <v/>
      </c>
      <c r="Q850" s="762" t="str">
        <f t="shared" si="327"/>
        <v/>
      </c>
      <c r="R850" s="762" t="str">
        <f t="shared" si="343"/>
        <v/>
      </c>
      <c r="S850" s="762" t="str">
        <f t="shared" si="334"/>
        <v/>
      </c>
      <c r="T850" s="762" t="str">
        <f t="shared" si="335"/>
        <v/>
      </c>
      <c r="U850" s="762" t="str">
        <f t="shared" si="344"/>
        <v/>
      </c>
      <c r="V850" s="762" t="str">
        <f t="shared" si="336"/>
        <v/>
      </c>
      <c r="W850" s="762" t="str">
        <f t="shared" si="329"/>
        <v/>
      </c>
      <c r="X850" s="833" t="str">
        <f t="shared" si="325"/>
        <v/>
      </c>
      <c r="Y850" s="762" t="str">
        <f t="shared" si="337"/>
        <v/>
      </c>
      <c r="Z850" s="762" t="str">
        <f t="shared" si="338"/>
        <v/>
      </c>
      <c r="AA850" s="762" t="str">
        <f t="shared" si="330"/>
        <v/>
      </c>
      <c r="AB850" s="762" t="str">
        <f t="shared" si="331"/>
        <v/>
      </c>
      <c r="AC850" s="762" t="str">
        <f t="shared" si="339"/>
        <v/>
      </c>
    </row>
    <row r="851" spans="1:29" hidden="1">
      <c r="A851" s="765"/>
      <c r="B851" s="765"/>
      <c r="C851" s="810"/>
      <c r="D851" s="763"/>
      <c r="E851" s="763"/>
      <c r="F851" s="763"/>
      <c r="G851" s="763"/>
      <c r="H851" s="807" t="str">
        <f t="shared" si="326"/>
        <v/>
      </c>
      <c r="I851" s="761"/>
      <c r="J851" s="808" t="str">
        <f t="shared" si="340"/>
        <v/>
      </c>
      <c r="K851" s="808" t="str">
        <f t="shared" si="341"/>
        <v/>
      </c>
      <c r="L851" s="761"/>
      <c r="M851" s="760" t="str">
        <f t="shared" si="328"/>
        <v/>
      </c>
      <c r="N851" s="760" t="str">
        <f t="shared" si="332"/>
        <v/>
      </c>
      <c r="O851" s="762" t="str">
        <f t="shared" si="333"/>
        <v/>
      </c>
      <c r="P851" s="762" t="str">
        <f t="shared" si="342"/>
        <v/>
      </c>
      <c r="Q851" s="762" t="str">
        <f t="shared" si="327"/>
        <v/>
      </c>
      <c r="R851" s="762" t="str">
        <f t="shared" si="343"/>
        <v/>
      </c>
      <c r="S851" s="762" t="str">
        <f t="shared" si="334"/>
        <v/>
      </c>
      <c r="T851" s="762" t="str">
        <f t="shared" si="335"/>
        <v/>
      </c>
      <c r="U851" s="762" t="str">
        <f t="shared" si="344"/>
        <v/>
      </c>
      <c r="V851" s="762" t="str">
        <f t="shared" si="336"/>
        <v/>
      </c>
      <c r="W851" s="762" t="str">
        <f t="shared" si="329"/>
        <v/>
      </c>
      <c r="X851" s="833" t="str">
        <f t="shared" si="325"/>
        <v/>
      </c>
      <c r="Y851" s="762" t="str">
        <f t="shared" si="337"/>
        <v/>
      </c>
      <c r="Z851" s="762" t="str">
        <f t="shared" si="338"/>
        <v/>
      </c>
      <c r="AA851" s="762" t="str">
        <f t="shared" si="330"/>
        <v/>
      </c>
      <c r="AB851" s="762" t="str">
        <f t="shared" si="331"/>
        <v/>
      </c>
      <c r="AC851" s="762" t="str">
        <f t="shared" si="339"/>
        <v/>
      </c>
    </row>
    <row r="852" spans="1:29" hidden="1">
      <c r="A852" s="765"/>
      <c r="B852" s="765"/>
      <c r="C852" s="810"/>
      <c r="D852" s="763"/>
      <c r="E852" s="763"/>
      <c r="F852" s="763"/>
      <c r="G852" s="763"/>
      <c r="H852" s="807" t="str">
        <f t="shared" si="326"/>
        <v/>
      </c>
      <c r="I852" s="761"/>
      <c r="J852" s="808" t="str">
        <f t="shared" si="340"/>
        <v/>
      </c>
      <c r="K852" s="808" t="str">
        <f t="shared" si="341"/>
        <v/>
      </c>
      <c r="L852" s="761"/>
      <c r="M852" s="760" t="str">
        <f t="shared" si="328"/>
        <v/>
      </c>
      <c r="N852" s="760" t="str">
        <f t="shared" si="332"/>
        <v/>
      </c>
      <c r="O852" s="762" t="str">
        <f t="shared" si="333"/>
        <v/>
      </c>
      <c r="P852" s="762" t="str">
        <f t="shared" si="342"/>
        <v/>
      </c>
      <c r="Q852" s="762" t="str">
        <f t="shared" si="327"/>
        <v/>
      </c>
      <c r="R852" s="762" t="str">
        <f t="shared" si="343"/>
        <v/>
      </c>
      <c r="S852" s="762" t="str">
        <f t="shared" si="334"/>
        <v/>
      </c>
      <c r="T852" s="762" t="str">
        <f t="shared" si="335"/>
        <v/>
      </c>
      <c r="U852" s="762" t="str">
        <f t="shared" si="344"/>
        <v/>
      </c>
      <c r="V852" s="762" t="str">
        <f t="shared" si="336"/>
        <v/>
      </c>
      <c r="W852" s="762" t="str">
        <f t="shared" si="329"/>
        <v/>
      </c>
      <c r="X852" s="833" t="str">
        <f t="shared" ref="X852:X915" si="345">IF(AND(ISNUMBER(W852),ISNUMBER($X$12)),ROUND(W852*$X$12,2),"")</f>
        <v/>
      </c>
      <c r="Y852" s="762" t="str">
        <f t="shared" si="337"/>
        <v/>
      </c>
      <c r="Z852" s="762" t="str">
        <f t="shared" si="338"/>
        <v/>
      </c>
      <c r="AA852" s="762" t="str">
        <f t="shared" si="330"/>
        <v/>
      </c>
      <c r="AB852" s="762" t="str">
        <f t="shared" si="331"/>
        <v/>
      </c>
      <c r="AC852" s="762" t="str">
        <f t="shared" si="339"/>
        <v/>
      </c>
    </row>
    <row r="853" spans="1:29" hidden="1">
      <c r="A853" s="765"/>
      <c r="B853" s="765"/>
      <c r="C853" s="810"/>
      <c r="D853" s="763"/>
      <c r="E853" s="763"/>
      <c r="F853" s="763"/>
      <c r="G853" s="763"/>
      <c r="H853" s="807" t="str">
        <f t="shared" si="326"/>
        <v/>
      </c>
      <c r="I853" s="761"/>
      <c r="J853" s="808" t="str">
        <f t="shared" si="340"/>
        <v/>
      </c>
      <c r="K853" s="808" t="str">
        <f t="shared" si="341"/>
        <v/>
      </c>
      <c r="L853" s="761"/>
      <c r="M853" s="760" t="str">
        <f t="shared" si="328"/>
        <v/>
      </c>
      <c r="N853" s="760" t="str">
        <f t="shared" si="332"/>
        <v/>
      </c>
      <c r="O853" s="762" t="str">
        <f t="shared" si="333"/>
        <v/>
      </c>
      <c r="P853" s="762" t="str">
        <f t="shared" si="342"/>
        <v/>
      </c>
      <c r="Q853" s="762" t="str">
        <f t="shared" si="327"/>
        <v/>
      </c>
      <c r="R853" s="762" t="str">
        <f t="shared" si="343"/>
        <v/>
      </c>
      <c r="S853" s="762" t="str">
        <f t="shared" si="334"/>
        <v/>
      </c>
      <c r="T853" s="762" t="str">
        <f t="shared" si="335"/>
        <v/>
      </c>
      <c r="U853" s="762" t="str">
        <f t="shared" si="344"/>
        <v/>
      </c>
      <c r="V853" s="762" t="str">
        <f t="shared" si="336"/>
        <v/>
      </c>
      <c r="W853" s="762" t="str">
        <f t="shared" si="329"/>
        <v/>
      </c>
      <c r="X853" s="833" t="str">
        <f t="shared" si="345"/>
        <v/>
      </c>
      <c r="Y853" s="762" t="str">
        <f t="shared" si="337"/>
        <v/>
      </c>
      <c r="Z853" s="762" t="str">
        <f t="shared" si="338"/>
        <v/>
      </c>
      <c r="AA853" s="762" t="str">
        <f t="shared" si="330"/>
        <v/>
      </c>
      <c r="AB853" s="762" t="str">
        <f t="shared" si="331"/>
        <v/>
      </c>
      <c r="AC853" s="762" t="str">
        <f t="shared" si="339"/>
        <v/>
      </c>
    </row>
    <row r="854" spans="1:29" hidden="1">
      <c r="A854" s="765"/>
      <c r="B854" s="765"/>
      <c r="C854" s="810"/>
      <c r="D854" s="763"/>
      <c r="E854" s="763"/>
      <c r="F854" s="763"/>
      <c r="G854" s="763"/>
      <c r="H854" s="807" t="str">
        <f t="shared" si="326"/>
        <v/>
      </c>
      <c r="I854" s="761"/>
      <c r="J854" s="808" t="str">
        <f t="shared" si="340"/>
        <v/>
      </c>
      <c r="K854" s="808" t="str">
        <f t="shared" si="341"/>
        <v/>
      </c>
      <c r="L854" s="761"/>
      <c r="M854" s="760" t="str">
        <f t="shared" si="328"/>
        <v/>
      </c>
      <c r="N854" s="760" t="str">
        <f t="shared" si="332"/>
        <v/>
      </c>
      <c r="O854" s="762" t="str">
        <f t="shared" si="333"/>
        <v/>
      </c>
      <c r="P854" s="762" t="str">
        <f t="shared" si="342"/>
        <v/>
      </c>
      <c r="Q854" s="762" t="str">
        <f t="shared" si="327"/>
        <v/>
      </c>
      <c r="R854" s="762" t="str">
        <f t="shared" si="343"/>
        <v/>
      </c>
      <c r="S854" s="762" t="str">
        <f t="shared" si="334"/>
        <v/>
      </c>
      <c r="T854" s="762" t="str">
        <f t="shared" si="335"/>
        <v/>
      </c>
      <c r="U854" s="762" t="str">
        <f t="shared" si="344"/>
        <v/>
      </c>
      <c r="V854" s="762" t="str">
        <f t="shared" si="336"/>
        <v/>
      </c>
      <c r="W854" s="762" t="str">
        <f t="shared" si="329"/>
        <v/>
      </c>
      <c r="X854" s="833" t="str">
        <f t="shared" si="345"/>
        <v/>
      </c>
      <c r="Y854" s="762" t="str">
        <f t="shared" si="337"/>
        <v/>
      </c>
      <c r="Z854" s="762" t="str">
        <f t="shared" si="338"/>
        <v/>
      </c>
      <c r="AA854" s="762" t="str">
        <f t="shared" si="330"/>
        <v/>
      </c>
      <c r="AB854" s="762" t="str">
        <f t="shared" si="331"/>
        <v/>
      </c>
      <c r="AC854" s="762" t="str">
        <f t="shared" si="339"/>
        <v/>
      </c>
    </row>
    <row r="855" spans="1:29" hidden="1">
      <c r="A855" s="765"/>
      <c r="B855" s="765"/>
      <c r="C855" s="810"/>
      <c r="D855" s="763"/>
      <c r="E855" s="763"/>
      <c r="F855" s="763"/>
      <c r="G855" s="763"/>
      <c r="H855" s="807" t="str">
        <f t="shared" si="326"/>
        <v/>
      </c>
      <c r="I855" s="761"/>
      <c r="J855" s="808" t="str">
        <f t="shared" si="340"/>
        <v/>
      </c>
      <c r="K855" s="808" t="str">
        <f t="shared" si="341"/>
        <v/>
      </c>
      <c r="L855" s="761"/>
      <c r="M855" s="760" t="str">
        <f t="shared" si="328"/>
        <v/>
      </c>
      <c r="N855" s="760" t="str">
        <f t="shared" si="332"/>
        <v/>
      </c>
      <c r="O855" s="762" t="str">
        <f t="shared" si="333"/>
        <v/>
      </c>
      <c r="P855" s="762" t="str">
        <f t="shared" si="342"/>
        <v/>
      </c>
      <c r="Q855" s="762" t="str">
        <f t="shared" si="327"/>
        <v/>
      </c>
      <c r="R855" s="762" t="str">
        <f t="shared" si="343"/>
        <v/>
      </c>
      <c r="S855" s="762" t="str">
        <f t="shared" si="334"/>
        <v/>
      </c>
      <c r="T855" s="762" t="str">
        <f t="shared" si="335"/>
        <v/>
      </c>
      <c r="U855" s="762" t="str">
        <f t="shared" si="344"/>
        <v/>
      </c>
      <c r="V855" s="762" t="str">
        <f t="shared" si="336"/>
        <v/>
      </c>
      <c r="W855" s="762" t="str">
        <f t="shared" si="329"/>
        <v/>
      </c>
      <c r="X855" s="833" t="str">
        <f t="shared" si="345"/>
        <v/>
      </c>
      <c r="Y855" s="762" t="str">
        <f t="shared" si="337"/>
        <v/>
      </c>
      <c r="Z855" s="762" t="str">
        <f t="shared" si="338"/>
        <v/>
      </c>
      <c r="AA855" s="762" t="str">
        <f t="shared" si="330"/>
        <v/>
      </c>
      <c r="AB855" s="762" t="str">
        <f t="shared" si="331"/>
        <v/>
      </c>
      <c r="AC855" s="762" t="str">
        <f t="shared" si="339"/>
        <v/>
      </c>
    </row>
    <row r="856" spans="1:29" hidden="1">
      <c r="A856" s="765"/>
      <c r="B856" s="765"/>
      <c r="C856" s="810"/>
      <c r="D856" s="763"/>
      <c r="E856" s="763"/>
      <c r="F856" s="763"/>
      <c r="G856" s="763"/>
      <c r="H856" s="807" t="str">
        <f t="shared" si="326"/>
        <v/>
      </c>
      <c r="I856" s="761"/>
      <c r="J856" s="808" t="str">
        <f t="shared" si="340"/>
        <v/>
      </c>
      <c r="K856" s="808" t="str">
        <f t="shared" si="341"/>
        <v/>
      </c>
      <c r="L856" s="761"/>
      <c r="M856" s="760" t="str">
        <f t="shared" si="328"/>
        <v/>
      </c>
      <c r="N856" s="760" t="str">
        <f t="shared" si="332"/>
        <v/>
      </c>
      <c r="O856" s="762" t="str">
        <f t="shared" si="333"/>
        <v/>
      </c>
      <c r="P856" s="762" t="str">
        <f t="shared" si="342"/>
        <v/>
      </c>
      <c r="Q856" s="762" t="str">
        <f t="shared" si="327"/>
        <v/>
      </c>
      <c r="R856" s="762" t="str">
        <f t="shared" si="343"/>
        <v/>
      </c>
      <c r="S856" s="762" t="str">
        <f t="shared" si="334"/>
        <v/>
      </c>
      <c r="T856" s="762" t="str">
        <f t="shared" si="335"/>
        <v/>
      </c>
      <c r="U856" s="762" t="str">
        <f t="shared" si="344"/>
        <v/>
      </c>
      <c r="V856" s="762" t="str">
        <f t="shared" si="336"/>
        <v/>
      </c>
      <c r="W856" s="762" t="str">
        <f t="shared" si="329"/>
        <v/>
      </c>
      <c r="X856" s="833" t="str">
        <f t="shared" si="345"/>
        <v/>
      </c>
      <c r="Y856" s="762" t="str">
        <f t="shared" si="337"/>
        <v/>
      </c>
      <c r="Z856" s="762" t="str">
        <f t="shared" si="338"/>
        <v/>
      </c>
      <c r="AA856" s="762" t="str">
        <f t="shared" si="330"/>
        <v/>
      </c>
      <c r="AB856" s="762" t="str">
        <f t="shared" si="331"/>
        <v/>
      </c>
      <c r="AC856" s="762" t="str">
        <f t="shared" si="339"/>
        <v/>
      </c>
    </row>
    <row r="857" spans="1:29" hidden="1">
      <c r="A857" s="765"/>
      <c r="B857" s="765"/>
      <c r="C857" s="810"/>
      <c r="D857" s="763"/>
      <c r="E857" s="763"/>
      <c r="F857" s="763"/>
      <c r="G857" s="763"/>
      <c r="H857" s="807" t="str">
        <f t="shared" si="326"/>
        <v/>
      </c>
      <c r="I857" s="761"/>
      <c r="J857" s="808" t="str">
        <f t="shared" si="340"/>
        <v/>
      </c>
      <c r="K857" s="808" t="str">
        <f t="shared" si="341"/>
        <v/>
      </c>
      <c r="L857" s="761"/>
      <c r="M857" s="760" t="str">
        <f t="shared" si="328"/>
        <v/>
      </c>
      <c r="N857" s="760" t="str">
        <f t="shared" si="332"/>
        <v/>
      </c>
      <c r="O857" s="762" t="str">
        <f t="shared" si="333"/>
        <v/>
      </c>
      <c r="P857" s="762" t="str">
        <f t="shared" si="342"/>
        <v/>
      </c>
      <c r="Q857" s="762" t="str">
        <f t="shared" si="327"/>
        <v/>
      </c>
      <c r="R857" s="762" t="str">
        <f t="shared" si="343"/>
        <v/>
      </c>
      <c r="S857" s="762" t="str">
        <f t="shared" si="334"/>
        <v/>
      </c>
      <c r="T857" s="762" t="str">
        <f t="shared" si="335"/>
        <v/>
      </c>
      <c r="U857" s="762" t="str">
        <f t="shared" si="344"/>
        <v/>
      </c>
      <c r="V857" s="762" t="str">
        <f t="shared" si="336"/>
        <v/>
      </c>
      <c r="W857" s="762" t="str">
        <f t="shared" si="329"/>
        <v/>
      </c>
      <c r="X857" s="833" t="str">
        <f t="shared" si="345"/>
        <v/>
      </c>
      <c r="Y857" s="762" t="str">
        <f t="shared" si="337"/>
        <v/>
      </c>
      <c r="Z857" s="762" t="str">
        <f t="shared" si="338"/>
        <v/>
      </c>
      <c r="AA857" s="762" t="str">
        <f t="shared" si="330"/>
        <v/>
      </c>
      <c r="AB857" s="762" t="str">
        <f t="shared" si="331"/>
        <v/>
      </c>
      <c r="AC857" s="762" t="str">
        <f t="shared" si="339"/>
        <v/>
      </c>
    </row>
    <row r="858" spans="1:29" hidden="1">
      <c r="A858" s="765"/>
      <c r="B858" s="765"/>
      <c r="C858" s="810"/>
      <c r="D858" s="763"/>
      <c r="E858" s="763"/>
      <c r="F858" s="763"/>
      <c r="G858" s="763"/>
      <c r="H858" s="807" t="str">
        <f t="shared" si="326"/>
        <v/>
      </c>
      <c r="I858" s="761"/>
      <c r="J858" s="808" t="str">
        <f t="shared" si="340"/>
        <v/>
      </c>
      <c r="K858" s="808" t="str">
        <f t="shared" si="341"/>
        <v/>
      </c>
      <c r="L858" s="761"/>
      <c r="M858" s="760" t="str">
        <f t="shared" si="328"/>
        <v/>
      </c>
      <c r="N858" s="760" t="str">
        <f t="shared" si="332"/>
        <v/>
      </c>
      <c r="O858" s="762" t="str">
        <f t="shared" si="333"/>
        <v/>
      </c>
      <c r="P858" s="762" t="str">
        <f t="shared" si="342"/>
        <v/>
      </c>
      <c r="Q858" s="762" t="str">
        <f t="shared" si="327"/>
        <v/>
      </c>
      <c r="R858" s="762" t="str">
        <f t="shared" si="343"/>
        <v/>
      </c>
      <c r="S858" s="762" t="str">
        <f t="shared" si="334"/>
        <v/>
      </c>
      <c r="T858" s="762" t="str">
        <f t="shared" si="335"/>
        <v/>
      </c>
      <c r="U858" s="762" t="str">
        <f t="shared" si="344"/>
        <v/>
      </c>
      <c r="V858" s="762" t="str">
        <f t="shared" si="336"/>
        <v/>
      </c>
      <c r="W858" s="762" t="str">
        <f t="shared" si="329"/>
        <v/>
      </c>
      <c r="X858" s="833" t="str">
        <f t="shared" si="345"/>
        <v/>
      </c>
      <c r="Y858" s="762" t="str">
        <f t="shared" si="337"/>
        <v/>
      </c>
      <c r="Z858" s="762" t="str">
        <f t="shared" si="338"/>
        <v/>
      </c>
      <c r="AA858" s="762" t="str">
        <f t="shared" si="330"/>
        <v/>
      </c>
      <c r="AB858" s="762" t="str">
        <f t="shared" si="331"/>
        <v/>
      </c>
      <c r="AC858" s="762" t="str">
        <f t="shared" si="339"/>
        <v/>
      </c>
    </row>
    <row r="859" spans="1:29" hidden="1">
      <c r="A859" s="765"/>
      <c r="B859" s="765"/>
      <c r="C859" s="810"/>
      <c r="D859" s="763"/>
      <c r="E859" s="763"/>
      <c r="F859" s="763"/>
      <c r="G859" s="763"/>
      <c r="H859" s="807" t="str">
        <f t="shared" si="326"/>
        <v/>
      </c>
      <c r="I859" s="761"/>
      <c r="J859" s="808" t="str">
        <f t="shared" si="340"/>
        <v/>
      </c>
      <c r="K859" s="808" t="str">
        <f t="shared" si="341"/>
        <v/>
      </c>
      <c r="L859" s="761"/>
      <c r="M859" s="760" t="str">
        <f t="shared" si="328"/>
        <v/>
      </c>
      <c r="N859" s="760" t="str">
        <f t="shared" si="332"/>
        <v/>
      </c>
      <c r="O859" s="762" t="str">
        <f t="shared" si="333"/>
        <v/>
      </c>
      <c r="P859" s="762" t="str">
        <f t="shared" si="342"/>
        <v/>
      </c>
      <c r="Q859" s="762" t="str">
        <f t="shared" si="327"/>
        <v/>
      </c>
      <c r="R859" s="762" t="str">
        <f t="shared" si="343"/>
        <v/>
      </c>
      <c r="S859" s="762" t="str">
        <f t="shared" si="334"/>
        <v/>
      </c>
      <c r="T859" s="762" t="str">
        <f t="shared" si="335"/>
        <v/>
      </c>
      <c r="U859" s="762" t="str">
        <f t="shared" si="344"/>
        <v/>
      </c>
      <c r="V859" s="762" t="str">
        <f t="shared" si="336"/>
        <v/>
      </c>
      <c r="W859" s="762" t="str">
        <f t="shared" si="329"/>
        <v/>
      </c>
      <c r="X859" s="833" t="str">
        <f t="shared" si="345"/>
        <v/>
      </c>
      <c r="Y859" s="762" t="str">
        <f t="shared" si="337"/>
        <v/>
      </c>
      <c r="Z859" s="762" t="str">
        <f t="shared" si="338"/>
        <v/>
      </c>
      <c r="AA859" s="762" t="str">
        <f t="shared" si="330"/>
        <v/>
      </c>
      <c r="AB859" s="762" t="str">
        <f t="shared" si="331"/>
        <v/>
      </c>
      <c r="AC859" s="762" t="str">
        <f t="shared" si="339"/>
        <v/>
      </c>
    </row>
    <row r="860" spans="1:29" hidden="1">
      <c r="A860" s="765"/>
      <c r="B860" s="765"/>
      <c r="C860" s="810"/>
      <c r="D860" s="763"/>
      <c r="E860" s="763"/>
      <c r="F860" s="763"/>
      <c r="G860" s="763"/>
      <c r="H860" s="807" t="str">
        <f t="shared" si="326"/>
        <v/>
      </c>
      <c r="I860" s="761"/>
      <c r="J860" s="808" t="str">
        <f t="shared" si="340"/>
        <v/>
      </c>
      <c r="K860" s="808" t="str">
        <f t="shared" si="341"/>
        <v/>
      </c>
      <c r="L860" s="761"/>
      <c r="M860" s="760" t="str">
        <f t="shared" si="328"/>
        <v/>
      </c>
      <c r="N860" s="760" t="str">
        <f t="shared" si="332"/>
        <v/>
      </c>
      <c r="O860" s="762" t="str">
        <f t="shared" si="333"/>
        <v/>
      </c>
      <c r="P860" s="762" t="str">
        <f t="shared" si="342"/>
        <v/>
      </c>
      <c r="Q860" s="762" t="str">
        <f t="shared" si="327"/>
        <v/>
      </c>
      <c r="R860" s="762" t="str">
        <f t="shared" si="343"/>
        <v/>
      </c>
      <c r="S860" s="762" t="str">
        <f t="shared" si="334"/>
        <v/>
      </c>
      <c r="T860" s="762" t="str">
        <f t="shared" si="335"/>
        <v/>
      </c>
      <c r="U860" s="762" t="str">
        <f t="shared" si="344"/>
        <v/>
      </c>
      <c r="V860" s="762" t="str">
        <f t="shared" si="336"/>
        <v/>
      </c>
      <c r="W860" s="762" t="str">
        <f t="shared" si="329"/>
        <v/>
      </c>
      <c r="X860" s="833" t="str">
        <f t="shared" si="345"/>
        <v/>
      </c>
      <c r="Y860" s="762" t="str">
        <f t="shared" si="337"/>
        <v/>
      </c>
      <c r="Z860" s="762" t="str">
        <f t="shared" si="338"/>
        <v/>
      </c>
      <c r="AA860" s="762" t="str">
        <f t="shared" si="330"/>
        <v/>
      </c>
      <c r="AB860" s="762" t="str">
        <f t="shared" si="331"/>
        <v/>
      </c>
      <c r="AC860" s="762" t="str">
        <f t="shared" si="339"/>
        <v/>
      </c>
    </row>
    <row r="861" spans="1:29" hidden="1">
      <c r="A861" s="765"/>
      <c r="B861" s="765"/>
      <c r="C861" s="810"/>
      <c r="D861" s="763"/>
      <c r="E861" s="763"/>
      <c r="F861" s="763"/>
      <c r="G861" s="763"/>
      <c r="H861" s="807" t="str">
        <f t="shared" si="326"/>
        <v/>
      </c>
      <c r="I861" s="761"/>
      <c r="J861" s="808" t="str">
        <f t="shared" si="340"/>
        <v/>
      </c>
      <c r="K861" s="808" t="str">
        <f t="shared" si="341"/>
        <v/>
      </c>
      <c r="L861" s="761"/>
      <c r="M861" s="760" t="str">
        <f t="shared" si="328"/>
        <v/>
      </c>
      <c r="N861" s="760" t="str">
        <f t="shared" si="332"/>
        <v/>
      </c>
      <c r="O861" s="762" t="str">
        <f t="shared" si="333"/>
        <v/>
      </c>
      <c r="P861" s="762" t="str">
        <f t="shared" si="342"/>
        <v/>
      </c>
      <c r="Q861" s="762" t="str">
        <f t="shared" si="327"/>
        <v/>
      </c>
      <c r="R861" s="762" t="str">
        <f t="shared" si="343"/>
        <v/>
      </c>
      <c r="S861" s="762" t="str">
        <f t="shared" si="334"/>
        <v/>
      </c>
      <c r="T861" s="762" t="str">
        <f t="shared" si="335"/>
        <v/>
      </c>
      <c r="U861" s="762" t="str">
        <f t="shared" si="344"/>
        <v/>
      </c>
      <c r="V861" s="762" t="str">
        <f t="shared" si="336"/>
        <v/>
      </c>
      <c r="W861" s="762" t="str">
        <f t="shared" si="329"/>
        <v/>
      </c>
      <c r="X861" s="833" t="str">
        <f t="shared" si="345"/>
        <v/>
      </c>
      <c r="Y861" s="762" t="str">
        <f t="shared" si="337"/>
        <v/>
      </c>
      <c r="Z861" s="762" t="str">
        <f t="shared" si="338"/>
        <v/>
      </c>
      <c r="AA861" s="762" t="str">
        <f t="shared" si="330"/>
        <v/>
      </c>
      <c r="AB861" s="762" t="str">
        <f t="shared" si="331"/>
        <v/>
      </c>
      <c r="AC861" s="762" t="str">
        <f t="shared" si="339"/>
        <v/>
      </c>
    </row>
    <row r="862" spans="1:29" hidden="1">
      <c r="A862" s="765"/>
      <c r="B862" s="765"/>
      <c r="C862" s="810"/>
      <c r="D862" s="763"/>
      <c r="E862" s="763"/>
      <c r="F862" s="763"/>
      <c r="G862" s="763"/>
      <c r="H862" s="807" t="str">
        <f t="shared" si="326"/>
        <v/>
      </c>
      <c r="I862" s="761"/>
      <c r="J862" s="808" t="str">
        <f t="shared" si="340"/>
        <v/>
      </c>
      <c r="K862" s="808" t="str">
        <f t="shared" si="341"/>
        <v/>
      </c>
      <c r="L862" s="761"/>
      <c r="M862" s="760" t="str">
        <f t="shared" si="328"/>
        <v/>
      </c>
      <c r="N862" s="760" t="str">
        <f t="shared" si="332"/>
        <v/>
      </c>
      <c r="O862" s="762" t="str">
        <f t="shared" si="333"/>
        <v/>
      </c>
      <c r="P862" s="762" t="str">
        <f t="shared" si="342"/>
        <v/>
      </c>
      <c r="Q862" s="762" t="str">
        <f t="shared" si="327"/>
        <v/>
      </c>
      <c r="R862" s="762" t="str">
        <f t="shared" si="343"/>
        <v/>
      </c>
      <c r="S862" s="762" t="str">
        <f t="shared" si="334"/>
        <v/>
      </c>
      <c r="T862" s="762" t="str">
        <f t="shared" si="335"/>
        <v/>
      </c>
      <c r="U862" s="762" t="str">
        <f t="shared" si="344"/>
        <v/>
      </c>
      <c r="V862" s="762" t="str">
        <f t="shared" si="336"/>
        <v/>
      </c>
      <c r="W862" s="762" t="str">
        <f t="shared" si="329"/>
        <v/>
      </c>
      <c r="X862" s="833" t="str">
        <f t="shared" si="345"/>
        <v/>
      </c>
      <c r="Y862" s="762" t="str">
        <f t="shared" si="337"/>
        <v/>
      </c>
      <c r="Z862" s="762" t="str">
        <f t="shared" si="338"/>
        <v/>
      </c>
      <c r="AA862" s="762" t="str">
        <f t="shared" si="330"/>
        <v/>
      </c>
      <c r="AB862" s="762" t="str">
        <f t="shared" si="331"/>
        <v/>
      </c>
      <c r="AC862" s="762" t="str">
        <f t="shared" si="339"/>
        <v/>
      </c>
    </row>
    <row r="863" spans="1:29" hidden="1">
      <c r="A863" s="765"/>
      <c r="B863" s="765"/>
      <c r="C863" s="810"/>
      <c r="D863" s="763"/>
      <c r="E863" s="763"/>
      <c r="F863" s="763"/>
      <c r="G863" s="763"/>
      <c r="H863" s="807" t="str">
        <f t="shared" si="326"/>
        <v/>
      </c>
      <c r="I863" s="761"/>
      <c r="J863" s="808" t="str">
        <f t="shared" si="340"/>
        <v/>
      </c>
      <c r="K863" s="808" t="str">
        <f t="shared" si="341"/>
        <v/>
      </c>
      <c r="L863" s="761"/>
      <c r="M863" s="760" t="str">
        <f t="shared" si="328"/>
        <v/>
      </c>
      <c r="N863" s="760" t="str">
        <f t="shared" si="332"/>
        <v/>
      </c>
      <c r="O863" s="762" t="str">
        <f t="shared" si="333"/>
        <v/>
      </c>
      <c r="P863" s="762" t="str">
        <f t="shared" si="342"/>
        <v/>
      </c>
      <c r="Q863" s="762" t="str">
        <f t="shared" si="327"/>
        <v/>
      </c>
      <c r="R863" s="762" t="str">
        <f t="shared" si="343"/>
        <v/>
      </c>
      <c r="S863" s="762" t="str">
        <f t="shared" si="334"/>
        <v/>
      </c>
      <c r="T863" s="762" t="str">
        <f t="shared" si="335"/>
        <v/>
      </c>
      <c r="U863" s="762" t="str">
        <f t="shared" si="344"/>
        <v/>
      </c>
      <c r="V863" s="762" t="str">
        <f t="shared" si="336"/>
        <v/>
      </c>
      <c r="W863" s="762" t="str">
        <f t="shared" si="329"/>
        <v/>
      </c>
      <c r="X863" s="833" t="str">
        <f t="shared" si="345"/>
        <v/>
      </c>
      <c r="Y863" s="762" t="str">
        <f t="shared" si="337"/>
        <v/>
      </c>
      <c r="Z863" s="762" t="str">
        <f t="shared" si="338"/>
        <v/>
      </c>
      <c r="AA863" s="762" t="str">
        <f t="shared" si="330"/>
        <v/>
      </c>
      <c r="AB863" s="762" t="str">
        <f t="shared" si="331"/>
        <v/>
      </c>
      <c r="AC863" s="762" t="str">
        <f t="shared" si="339"/>
        <v/>
      </c>
    </row>
    <row r="864" spans="1:29" hidden="1">
      <c r="A864" s="765"/>
      <c r="B864" s="765"/>
      <c r="C864" s="810"/>
      <c r="D864" s="763"/>
      <c r="E864" s="763"/>
      <c r="F864" s="763"/>
      <c r="G864" s="763"/>
      <c r="H864" s="807" t="str">
        <f t="shared" si="326"/>
        <v/>
      </c>
      <c r="I864" s="761"/>
      <c r="J864" s="808" t="str">
        <f t="shared" si="340"/>
        <v/>
      </c>
      <c r="K864" s="808" t="str">
        <f t="shared" si="341"/>
        <v/>
      </c>
      <c r="L864" s="761"/>
      <c r="M864" s="760" t="str">
        <f t="shared" si="328"/>
        <v/>
      </c>
      <c r="N864" s="760" t="str">
        <f t="shared" si="332"/>
        <v/>
      </c>
      <c r="O864" s="762" t="str">
        <f t="shared" si="333"/>
        <v/>
      </c>
      <c r="P864" s="762" t="str">
        <f t="shared" si="342"/>
        <v/>
      </c>
      <c r="Q864" s="762" t="str">
        <f t="shared" si="327"/>
        <v/>
      </c>
      <c r="R864" s="762" t="str">
        <f t="shared" si="343"/>
        <v/>
      </c>
      <c r="S864" s="762" t="str">
        <f t="shared" si="334"/>
        <v/>
      </c>
      <c r="T864" s="762" t="str">
        <f t="shared" si="335"/>
        <v/>
      </c>
      <c r="U864" s="762" t="str">
        <f t="shared" si="344"/>
        <v/>
      </c>
      <c r="V864" s="762" t="str">
        <f t="shared" si="336"/>
        <v/>
      </c>
      <c r="W864" s="762" t="str">
        <f t="shared" si="329"/>
        <v/>
      </c>
      <c r="X864" s="833" t="str">
        <f t="shared" si="345"/>
        <v/>
      </c>
      <c r="Y864" s="762" t="str">
        <f t="shared" si="337"/>
        <v/>
      </c>
      <c r="Z864" s="762" t="str">
        <f t="shared" si="338"/>
        <v/>
      </c>
      <c r="AA864" s="762" t="str">
        <f t="shared" si="330"/>
        <v/>
      </c>
      <c r="AB864" s="762" t="str">
        <f t="shared" si="331"/>
        <v/>
      </c>
      <c r="AC864" s="762" t="str">
        <f t="shared" si="339"/>
        <v/>
      </c>
    </row>
    <row r="865" spans="1:29" hidden="1">
      <c r="A865" s="765"/>
      <c r="B865" s="765"/>
      <c r="C865" s="810"/>
      <c r="D865" s="763"/>
      <c r="E865" s="763"/>
      <c r="F865" s="763"/>
      <c r="G865" s="763"/>
      <c r="H865" s="807" t="str">
        <f t="shared" si="326"/>
        <v/>
      </c>
      <c r="I865" s="761"/>
      <c r="J865" s="808" t="str">
        <f t="shared" si="340"/>
        <v/>
      </c>
      <c r="K865" s="808" t="str">
        <f t="shared" si="341"/>
        <v/>
      </c>
      <c r="L865" s="761"/>
      <c r="M865" s="760" t="str">
        <f t="shared" si="328"/>
        <v/>
      </c>
      <c r="N865" s="760" t="str">
        <f t="shared" si="332"/>
        <v/>
      </c>
      <c r="O865" s="762" t="str">
        <f t="shared" si="333"/>
        <v/>
      </c>
      <c r="P865" s="762" t="str">
        <f t="shared" si="342"/>
        <v/>
      </c>
      <c r="Q865" s="762" t="str">
        <f t="shared" si="327"/>
        <v/>
      </c>
      <c r="R865" s="762" t="str">
        <f t="shared" si="343"/>
        <v/>
      </c>
      <c r="S865" s="762" t="str">
        <f t="shared" si="334"/>
        <v/>
      </c>
      <c r="T865" s="762" t="str">
        <f t="shared" si="335"/>
        <v/>
      </c>
      <c r="U865" s="762" t="str">
        <f t="shared" si="344"/>
        <v/>
      </c>
      <c r="V865" s="762" t="str">
        <f t="shared" si="336"/>
        <v/>
      </c>
      <c r="W865" s="762" t="str">
        <f t="shared" si="329"/>
        <v/>
      </c>
      <c r="X865" s="833" t="str">
        <f t="shared" si="345"/>
        <v/>
      </c>
      <c r="Y865" s="762" t="str">
        <f t="shared" si="337"/>
        <v/>
      </c>
      <c r="Z865" s="762" t="str">
        <f t="shared" si="338"/>
        <v/>
      </c>
      <c r="AA865" s="762" t="str">
        <f t="shared" si="330"/>
        <v/>
      </c>
      <c r="AB865" s="762" t="str">
        <f t="shared" si="331"/>
        <v/>
      </c>
      <c r="AC865" s="762" t="str">
        <f t="shared" si="339"/>
        <v/>
      </c>
    </row>
    <row r="866" spans="1:29" hidden="1">
      <c r="A866" s="765"/>
      <c r="B866" s="765"/>
      <c r="C866" s="810"/>
      <c r="D866" s="763"/>
      <c r="E866" s="763"/>
      <c r="F866" s="763"/>
      <c r="G866" s="763"/>
      <c r="H866" s="807" t="str">
        <f t="shared" si="326"/>
        <v/>
      </c>
      <c r="I866" s="761"/>
      <c r="J866" s="808" t="str">
        <f t="shared" si="340"/>
        <v/>
      </c>
      <c r="K866" s="808" t="str">
        <f t="shared" si="341"/>
        <v/>
      </c>
      <c r="L866" s="761"/>
      <c r="M866" s="760" t="str">
        <f t="shared" si="328"/>
        <v/>
      </c>
      <c r="N866" s="760" t="str">
        <f t="shared" si="332"/>
        <v/>
      </c>
      <c r="O866" s="762" t="str">
        <f t="shared" si="333"/>
        <v/>
      </c>
      <c r="P866" s="762" t="str">
        <f t="shared" si="342"/>
        <v/>
      </c>
      <c r="Q866" s="762" t="str">
        <f t="shared" si="327"/>
        <v/>
      </c>
      <c r="R866" s="762" t="str">
        <f t="shared" si="343"/>
        <v/>
      </c>
      <c r="S866" s="762" t="str">
        <f t="shared" si="334"/>
        <v/>
      </c>
      <c r="T866" s="762" t="str">
        <f t="shared" si="335"/>
        <v/>
      </c>
      <c r="U866" s="762" t="str">
        <f t="shared" si="344"/>
        <v/>
      </c>
      <c r="V866" s="762" t="str">
        <f t="shared" si="336"/>
        <v/>
      </c>
      <c r="W866" s="762" t="str">
        <f t="shared" si="329"/>
        <v/>
      </c>
      <c r="X866" s="833" t="str">
        <f t="shared" si="345"/>
        <v/>
      </c>
      <c r="Y866" s="762" t="str">
        <f t="shared" si="337"/>
        <v/>
      </c>
      <c r="Z866" s="762" t="str">
        <f t="shared" si="338"/>
        <v/>
      </c>
      <c r="AA866" s="762" t="str">
        <f t="shared" si="330"/>
        <v/>
      </c>
      <c r="AB866" s="762" t="str">
        <f t="shared" si="331"/>
        <v/>
      </c>
      <c r="AC866" s="762" t="str">
        <f t="shared" si="339"/>
        <v/>
      </c>
    </row>
    <row r="867" spans="1:29" hidden="1">
      <c r="A867" s="765"/>
      <c r="B867" s="765"/>
      <c r="C867" s="810"/>
      <c r="D867" s="763"/>
      <c r="E867" s="763"/>
      <c r="F867" s="763"/>
      <c r="G867" s="763"/>
      <c r="H867" s="807" t="str">
        <f t="shared" si="326"/>
        <v/>
      </c>
      <c r="I867" s="761"/>
      <c r="J867" s="808" t="str">
        <f t="shared" si="340"/>
        <v/>
      </c>
      <c r="K867" s="808" t="str">
        <f t="shared" si="341"/>
        <v/>
      </c>
      <c r="L867" s="761"/>
      <c r="M867" s="760" t="str">
        <f t="shared" si="328"/>
        <v/>
      </c>
      <c r="N867" s="760" t="str">
        <f t="shared" si="332"/>
        <v/>
      </c>
      <c r="O867" s="762" t="str">
        <f t="shared" si="333"/>
        <v/>
      </c>
      <c r="P867" s="762" t="str">
        <f t="shared" si="342"/>
        <v/>
      </c>
      <c r="Q867" s="762" t="str">
        <f t="shared" si="327"/>
        <v/>
      </c>
      <c r="R867" s="762" t="str">
        <f t="shared" si="343"/>
        <v/>
      </c>
      <c r="S867" s="762" t="str">
        <f t="shared" si="334"/>
        <v/>
      </c>
      <c r="T867" s="762" t="str">
        <f t="shared" si="335"/>
        <v/>
      </c>
      <c r="U867" s="762" t="str">
        <f t="shared" si="344"/>
        <v/>
      </c>
      <c r="V867" s="762" t="str">
        <f t="shared" si="336"/>
        <v/>
      </c>
      <c r="W867" s="762" t="str">
        <f t="shared" si="329"/>
        <v/>
      </c>
      <c r="X867" s="833" t="str">
        <f t="shared" si="345"/>
        <v/>
      </c>
      <c r="Y867" s="762" t="str">
        <f t="shared" si="337"/>
        <v/>
      </c>
      <c r="Z867" s="762" t="str">
        <f t="shared" si="338"/>
        <v/>
      </c>
      <c r="AA867" s="762" t="str">
        <f t="shared" si="330"/>
        <v/>
      </c>
      <c r="AB867" s="762" t="str">
        <f t="shared" si="331"/>
        <v/>
      </c>
      <c r="AC867" s="762" t="str">
        <f t="shared" si="339"/>
        <v/>
      </c>
    </row>
    <row r="868" spans="1:29" hidden="1">
      <c r="A868" s="765"/>
      <c r="B868" s="765"/>
      <c r="C868" s="810"/>
      <c r="D868" s="763"/>
      <c r="E868" s="763"/>
      <c r="F868" s="763"/>
      <c r="G868" s="763"/>
      <c r="H868" s="807" t="str">
        <f t="shared" si="326"/>
        <v/>
      </c>
      <c r="I868" s="761"/>
      <c r="J868" s="808" t="str">
        <f t="shared" si="340"/>
        <v/>
      </c>
      <c r="K868" s="808" t="str">
        <f t="shared" si="341"/>
        <v/>
      </c>
      <c r="L868" s="761"/>
      <c r="M868" s="760" t="str">
        <f t="shared" si="328"/>
        <v/>
      </c>
      <c r="N868" s="760" t="str">
        <f t="shared" si="332"/>
        <v/>
      </c>
      <c r="O868" s="762" t="str">
        <f t="shared" si="333"/>
        <v/>
      </c>
      <c r="P868" s="762" t="str">
        <f t="shared" si="342"/>
        <v/>
      </c>
      <c r="Q868" s="762" t="str">
        <f t="shared" si="327"/>
        <v/>
      </c>
      <c r="R868" s="762" t="str">
        <f t="shared" si="343"/>
        <v/>
      </c>
      <c r="S868" s="762" t="str">
        <f t="shared" si="334"/>
        <v/>
      </c>
      <c r="T868" s="762" t="str">
        <f t="shared" si="335"/>
        <v/>
      </c>
      <c r="U868" s="762" t="str">
        <f t="shared" si="344"/>
        <v/>
      </c>
      <c r="V868" s="762" t="str">
        <f t="shared" si="336"/>
        <v/>
      </c>
      <c r="W868" s="762" t="str">
        <f t="shared" si="329"/>
        <v/>
      </c>
      <c r="X868" s="833" t="str">
        <f t="shared" si="345"/>
        <v/>
      </c>
      <c r="Y868" s="762" t="str">
        <f t="shared" si="337"/>
        <v/>
      </c>
      <c r="Z868" s="762" t="str">
        <f t="shared" si="338"/>
        <v/>
      </c>
      <c r="AA868" s="762" t="str">
        <f t="shared" si="330"/>
        <v/>
      </c>
      <c r="AB868" s="762" t="str">
        <f t="shared" si="331"/>
        <v/>
      </c>
      <c r="AC868" s="762" t="str">
        <f t="shared" si="339"/>
        <v/>
      </c>
    </row>
    <row r="869" spans="1:29" hidden="1">
      <c r="A869" s="765"/>
      <c r="B869" s="765"/>
      <c r="C869" s="810"/>
      <c r="D869" s="763"/>
      <c r="E869" s="763"/>
      <c r="F869" s="763"/>
      <c r="G869" s="763"/>
      <c r="H869" s="807" t="str">
        <f t="shared" si="326"/>
        <v/>
      </c>
      <c r="I869" s="761"/>
      <c r="J869" s="808" t="str">
        <f t="shared" si="340"/>
        <v/>
      </c>
      <c r="K869" s="808" t="str">
        <f t="shared" si="341"/>
        <v/>
      </c>
      <c r="L869" s="761"/>
      <c r="M869" s="760" t="str">
        <f t="shared" si="328"/>
        <v/>
      </c>
      <c r="N869" s="760" t="str">
        <f t="shared" si="332"/>
        <v/>
      </c>
      <c r="O869" s="762" t="str">
        <f t="shared" si="333"/>
        <v/>
      </c>
      <c r="P869" s="762" t="str">
        <f t="shared" si="342"/>
        <v/>
      </c>
      <c r="Q869" s="762" t="str">
        <f t="shared" si="327"/>
        <v/>
      </c>
      <c r="R869" s="762" t="str">
        <f t="shared" si="343"/>
        <v/>
      </c>
      <c r="S869" s="762" t="str">
        <f t="shared" si="334"/>
        <v/>
      </c>
      <c r="T869" s="762" t="str">
        <f t="shared" si="335"/>
        <v/>
      </c>
      <c r="U869" s="762" t="str">
        <f t="shared" si="344"/>
        <v/>
      </c>
      <c r="V869" s="762" t="str">
        <f t="shared" si="336"/>
        <v/>
      </c>
      <c r="W869" s="762" t="str">
        <f t="shared" si="329"/>
        <v/>
      </c>
      <c r="X869" s="833" t="str">
        <f t="shared" si="345"/>
        <v/>
      </c>
      <c r="Y869" s="762" t="str">
        <f t="shared" si="337"/>
        <v/>
      </c>
      <c r="Z869" s="762" t="str">
        <f t="shared" si="338"/>
        <v/>
      </c>
      <c r="AA869" s="762" t="str">
        <f t="shared" si="330"/>
        <v/>
      </c>
      <c r="AB869" s="762" t="str">
        <f t="shared" si="331"/>
        <v/>
      </c>
      <c r="AC869" s="762" t="str">
        <f t="shared" si="339"/>
        <v/>
      </c>
    </row>
    <row r="870" spans="1:29" hidden="1">
      <c r="A870" s="765"/>
      <c r="B870" s="765"/>
      <c r="C870" s="810"/>
      <c r="D870" s="763"/>
      <c r="E870" s="763"/>
      <c r="F870" s="763"/>
      <c r="G870" s="763"/>
      <c r="H870" s="807" t="str">
        <f t="shared" si="326"/>
        <v/>
      </c>
      <c r="I870" s="761"/>
      <c r="J870" s="808" t="str">
        <f t="shared" si="340"/>
        <v/>
      </c>
      <c r="K870" s="808" t="str">
        <f t="shared" si="341"/>
        <v/>
      </c>
      <c r="L870" s="761"/>
      <c r="M870" s="760" t="str">
        <f t="shared" si="328"/>
        <v/>
      </c>
      <c r="N870" s="760" t="str">
        <f t="shared" si="332"/>
        <v/>
      </c>
      <c r="O870" s="762" t="str">
        <f t="shared" si="333"/>
        <v/>
      </c>
      <c r="P870" s="762" t="str">
        <f t="shared" si="342"/>
        <v/>
      </c>
      <c r="Q870" s="762" t="str">
        <f t="shared" si="327"/>
        <v/>
      </c>
      <c r="R870" s="762" t="str">
        <f t="shared" si="343"/>
        <v/>
      </c>
      <c r="S870" s="762" t="str">
        <f t="shared" si="334"/>
        <v/>
      </c>
      <c r="T870" s="762" t="str">
        <f t="shared" si="335"/>
        <v/>
      </c>
      <c r="U870" s="762" t="str">
        <f t="shared" si="344"/>
        <v/>
      </c>
      <c r="V870" s="762" t="str">
        <f t="shared" si="336"/>
        <v/>
      </c>
      <c r="W870" s="762" t="str">
        <f t="shared" si="329"/>
        <v/>
      </c>
      <c r="X870" s="833" t="str">
        <f t="shared" si="345"/>
        <v/>
      </c>
      <c r="Y870" s="762" t="str">
        <f t="shared" si="337"/>
        <v/>
      </c>
      <c r="Z870" s="762" t="str">
        <f t="shared" si="338"/>
        <v/>
      </c>
      <c r="AA870" s="762" t="str">
        <f t="shared" si="330"/>
        <v/>
      </c>
      <c r="AB870" s="762" t="str">
        <f t="shared" si="331"/>
        <v/>
      </c>
      <c r="AC870" s="762" t="str">
        <f t="shared" si="339"/>
        <v/>
      </c>
    </row>
    <row r="871" spans="1:29" hidden="1">
      <c r="A871" s="765"/>
      <c r="B871" s="765"/>
      <c r="C871" s="810"/>
      <c r="D871" s="763"/>
      <c r="E871" s="763"/>
      <c r="F871" s="763"/>
      <c r="G871" s="763"/>
      <c r="H871" s="807" t="str">
        <f t="shared" si="326"/>
        <v/>
      </c>
      <c r="I871" s="761"/>
      <c r="J871" s="808" t="str">
        <f t="shared" si="340"/>
        <v/>
      </c>
      <c r="K871" s="808" t="str">
        <f t="shared" si="341"/>
        <v/>
      </c>
      <c r="L871" s="761"/>
      <c r="M871" s="760" t="str">
        <f t="shared" si="328"/>
        <v/>
      </c>
      <c r="N871" s="760" t="str">
        <f t="shared" si="332"/>
        <v/>
      </c>
      <c r="O871" s="762" t="str">
        <f t="shared" si="333"/>
        <v/>
      </c>
      <c r="P871" s="762" t="str">
        <f t="shared" si="342"/>
        <v/>
      </c>
      <c r="Q871" s="762" t="str">
        <f t="shared" si="327"/>
        <v/>
      </c>
      <c r="R871" s="762" t="str">
        <f t="shared" si="343"/>
        <v/>
      </c>
      <c r="S871" s="762" t="str">
        <f t="shared" si="334"/>
        <v/>
      </c>
      <c r="T871" s="762" t="str">
        <f t="shared" si="335"/>
        <v/>
      </c>
      <c r="U871" s="762" t="str">
        <f t="shared" si="344"/>
        <v/>
      </c>
      <c r="V871" s="762" t="str">
        <f t="shared" si="336"/>
        <v/>
      </c>
      <c r="W871" s="762" t="str">
        <f t="shared" si="329"/>
        <v/>
      </c>
      <c r="X871" s="833" t="str">
        <f t="shared" si="345"/>
        <v/>
      </c>
      <c r="Y871" s="762" t="str">
        <f t="shared" si="337"/>
        <v/>
      </c>
      <c r="Z871" s="762" t="str">
        <f t="shared" si="338"/>
        <v/>
      </c>
      <c r="AA871" s="762" t="str">
        <f t="shared" si="330"/>
        <v/>
      </c>
      <c r="AB871" s="762" t="str">
        <f t="shared" si="331"/>
        <v/>
      </c>
      <c r="AC871" s="762" t="str">
        <f t="shared" si="339"/>
        <v/>
      </c>
    </row>
    <row r="872" spans="1:29" hidden="1">
      <c r="A872" s="765"/>
      <c r="B872" s="765"/>
      <c r="C872" s="810"/>
      <c r="D872" s="763"/>
      <c r="E872" s="763"/>
      <c r="F872" s="763"/>
      <c r="G872" s="763"/>
      <c r="H872" s="807" t="str">
        <f t="shared" si="326"/>
        <v/>
      </c>
      <c r="I872" s="761"/>
      <c r="J872" s="808" t="str">
        <f t="shared" si="340"/>
        <v/>
      </c>
      <c r="K872" s="808" t="str">
        <f t="shared" si="341"/>
        <v/>
      </c>
      <c r="L872" s="761"/>
      <c r="M872" s="760" t="str">
        <f t="shared" si="328"/>
        <v/>
      </c>
      <c r="N872" s="760" t="str">
        <f t="shared" si="332"/>
        <v/>
      </c>
      <c r="O872" s="762" t="str">
        <f t="shared" si="333"/>
        <v/>
      </c>
      <c r="P872" s="762" t="str">
        <f t="shared" si="342"/>
        <v/>
      </c>
      <c r="Q872" s="762" t="str">
        <f t="shared" si="327"/>
        <v/>
      </c>
      <c r="R872" s="762" t="str">
        <f t="shared" si="343"/>
        <v/>
      </c>
      <c r="S872" s="762" t="str">
        <f t="shared" si="334"/>
        <v/>
      </c>
      <c r="T872" s="762" t="str">
        <f t="shared" si="335"/>
        <v/>
      </c>
      <c r="U872" s="762" t="str">
        <f t="shared" si="344"/>
        <v/>
      </c>
      <c r="V872" s="762" t="str">
        <f t="shared" si="336"/>
        <v/>
      </c>
      <c r="W872" s="762" t="str">
        <f t="shared" si="329"/>
        <v/>
      </c>
      <c r="X872" s="833" t="str">
        <f t="shared" si="345"/>
        <v/>
      </c>
      <c r="Y872" s="762" t="str">
        <f t="shared" si="337"/>
        <v/>
      </c>
      <c r="Z872" s="762" t="str">
        <f t="shared" si="338"/>
        <v/>
      </c>
      <c r="AA872" s="762" t="str">
        <f t="shared" si="330"/>
        <v/>
      </c>
      <c r="AB872" s="762" t="str">
        <f t="shared" si="331"/>
        <v/>
      </c>
      <c r="AC872" s="762" t="str">
        <f t="shared" si="339"/>
        <v/>
      </c>
    </row>
    <row r="873" spans="1:29" hidden="1">
      <c r="A873" s="765"/>
      <c r="B873" s="765"/>
      <c r="C873" s="810"/>
      <c r="D873" s="763"/>
      <c r="E873" s="763"/>
      <c r="F873" s="763"/>
      <c r="G873" s="763"/>
      <c r="H873" s="807" t="str">
        <f t="shared" si="326"/>
        <v/>
      </c>
      <c r="I873" s="761"/>
      <c r="J873" s="808" t="str">
        <f t="shared" si="340"/>
        <v/>
      </c>
      <c r="K873" s="808" t="str">
        <f t="shared" si="341"/>
        <v/>
      </c>
      <c r="L873" s="761"/>
      <c r="M873" s="760" t="str">
        <f t="shared" si="328"/>
        <v/>
      </c>
      <c r="N873" s="760" t="str">
        <f t="shared" si="332"/>
        <v/>
      </c>
      <c r="O873" s="762" t="str">
        <f t="shared" si="333"/>
        <v/>
      </c>
      <c r="P873" s="762" t="str">
        <f t="shared" si="342"/>
        <v/>
      </c>
      <c r="Q873" s="762" t="str">
        <f t="shared" si="327"/>
        <v/>
      </c>
      <c r="R873" s="762" t="str">
        <f t="shared" si="343"/>
        <v/>
      </c>
      <c r="S873" s="762" t="str">
        <f t="shared" si="334"/>
        <v/>
      </c>
      <c r="T873" s="762" t="str">
        <f t="shared" si="335"/>
        <v/>
      </c>
      <c r="U873" s="762" t="str">
        <f t="shared" si="344"/>
        <v/>
      </c>
      <c r="V873" s="762" t="str">
        <f t="shared" si="336"/>
        <v/>
      </c>
      <c r="W873" s="762" t="str">
        <f t="shared" si="329"/>
        <v/>
      </c>
      <c r="X873" s="833" t="str">
        <f t="shared" si="345"/>
        <v/>
      </c>
      <c r="Y873" s="762" t="str">
        <f t="shared" si="337"/>
        <v/>
      </c>
      <c r="Z873" s="762" t="str">
        <f t="shared" si="338"/>
        <v/>
      </c>
      <c r="AA873" s="762" t="str">
        <f t="shared" si="330"/>
        <v/>
      </c>
      <c r="AB873" s="762" t="str">
        <f t="shared" si="331"/>
        <v/>
      </c>
      <c r="AC873" s="762" t="str">
        <f t="shared" si="339"/>
        <v/>
      </c>
    </row>
    <row r="874" spans="1:29" hidden="1">
      <c r="A874" s="765"/>
      <c r="B874" s="765"/>
      <c r="C874" s="810"/>
      <c r="D874" s="763"/>
      <c r="E874" s="763"/>
      <c r="F874" s="763"/>
      <c r="G874" s="763"/>
      <c r="H874" s="807" t="str">
        <f t="shared" si="326"/>
        <v/>
      </c>
      <c r="I874" s="761"/>
      <c r="J874" s="808" t="str">
        <f t="shared" si="340"/>
        <v/>
      </c>
      <c r="K874" s="808" t="str">
        <f t="shared" si="341"/>
        <v/>
      </c>
      <c r="L874" s="761"/>
      <c r="M874" s="760" t="str">
        <f t="shared" si="328"/>
        <v/>
      </c>
      <c r="N874" s="760" t="str">
        <f t="shared" si="332"/>
        <v/>
      </c>
      <c r="O874" s="762" t="str">
        <f t="shared" si="333"/>
        <v/>
      </c>
      <c r="P874" s="762" t="str">
        <f t="shared" si="342"/>
        <v/>
      </c>
      <c r="Q874" s="762" t="str">
        <f t="shared" si="327"/>
        <v/>
      </c>
      <c r="R874" s="762" t="str">
        <f t="shared" si="343"/>
        <v/>
      </c>
      <c r="S874" s="762" t="str">
        <f t="shared" si="334"/>
        <v/>
      </c>
      <c r="T874" s="762" t="str">
        <f t="shared" si="335"/>
        <v/>
      </c>
      <c r="U874" s="762" t="str">
        <f t="shared" si="344"/>
        <v/>
      </c>
      <c r="V874" s="762" t="str">
        <f t="shared" si="336"/>
        <v/>
      </c>
      <c r="W874" s="762" t="str">
        <f t="shared" si="329"/>
        <v/>
      </c>
      <c r="X874" s="833" t="str">
        <f t="shared" si="345"/>
        <v/>
      </c>
      <c r="Y874" s="762" t="str">
        <f t="shared" si="337"/>
        <v/>
      </c>
      <c r="Z874" s="762" t="str">
        <f t="shared" si="338"/>
        <v/>
      </c>
      <c r="AA874" s="762" t="str">
        <f t="shared" si="330"/>
        <v/>
      </c>
      <c r="AB874" s="762" t="str">
        <f t="shared" si="331"/>
        <v/>
      </c>
      <c r="AC874" s="762" t="str">
        <f t="shared" si="339"/>
        <v/>
      </c>
    </row>
    <row r="875" spans="1:29" hidden="1">
      <c r="A875" s="765"/>
      <c r="B875" s="765"/>
      <c r="C875" s="810"/>
      <c r="D875" s="763"/>
      <c r="E875" s="763"/>
      <c r="F875" s="763"/>
      <c r="G875" s="763"/>
      <c r="H875" s="807" t="str">
        <f t="shared" si="326"/>
        <v/>
      </c>
      <c r="I875" s="761"/>
      <c r="J875" s="808" t="str">
        <f t="shared" si="340"/>
        <v/>
      </c>
      <c r="K875" s="808" t="str">
        <f t="shared" si="341"/>
        <v/>
      </c>
      <c r="L875" s="761"/>
      <c r="M875" s="760" t="str">
        <f t="shared" si="328"/>
        <v/>
      </c>
      <c r="N875" s="760" t="str">
        <f t="shared" si="332"/>
        <v/>
      </c>
      <c r="O875" s="762" t="str">
        <f t="shared" si="333"/>
        <v/>
      </c>
      <c r="P875" s="762" t="str">
        <f t="shared" si="342"/>
        <v/>
      </c>
      <c r="Q875" s="762" t="str">
        <f t="shared" si="327"/>
        <v/>
      </c>
      <c r="R875" s="762" t="str">
        <f t="shared" si="343"/>
        <v/>
      </c>
      <c r="S875" s="762" t="str">
        <f t="shared" si="334"/>
        <v/>
      </c>
      <c r="T875" s="762" t="str">
        <f t="shared" si="335"/>
        <v/>
      </c>
      <c r="U875" s="762" t="str">
        <f t="shared" si="344"/>
        <v/>
      </c>
      <c r="V875" s="762" t="str">
        <f t="shared" si="336"/>
        <v/>
      </c>
      <c r="W875" s="762" t="str">
        <f t="shared" si="329"/>
        <v/>
      </c>
      <c r="X875" s="833" t="str">
        <f t="shared" si="345"/>
        <v/>
      </c>
      <c r="Y875" s="762" t="str">
        <f t="shared" si="337"/>
        <v/>
      </c>
      <c r="Z875" s="762" t="str">
        <f t="shared" si="338"/>
        <v/>
      </c>
      <c r="AA875" s="762" t="str">
        <f t="shared" si="330"/>
        <v/>
      </c>
      <c r="AB875" s="762" t="str">
        <f t="shared" si="331"/>
        <v/>
      </c>
      <c r="AC875" s="762" t="str">
        <f t="shared" si="339"/>
        <v/>
      </c>
    </row>
    <row r="876" spans="1:29" hidden="1">
      <c r="A876" s="765"/>
      <c r="B876" s="765"/>
      <c r="C876" s="810"/>
      <c r="D876" s="763"/>
      <c r="E876" s="763"/>
      <c r="F876" s="763"/>
      <c r="G876" s="763"/>
      <c r="H876" s="807" t="str">
        <f t="shared" si="326"/>
        <v/>
      </c>
      <c r="I876" s="761"/>
      <c r="J876" s="808" t="str">
        <f t="shared" si="340"/>
        <v/>
      </c>
      <c r="K876" s="808" t="str">
        <f t="shared" si="341"/>
        <v/>
      </c>
      <c r="L876" s="761"/>
      <c r="M876" s="760" t="str">
        <f t="shared" si="328"/>
        <v/>
      </c>
      <c r="N876" s="760" t="str">
        <f t="shared" si="332"/>
        <v/>
      </c>
      <c r="O876" s="762" t="str">
        <f t="shared" si="333"/>
        <v/>
      </c>
      <c r="P876" s="762" t="str">
        <f t="shared" si="342"/>
        <v/>
      </c>
      <c r="Q876" s="762" t="str">
        <f t="shared" si="327"/>
        <v/>
      </c>
      <c r="R876" s="762" t="str">
        <f t="shared" si="343"/>
        <v/>
      </c>
      <c r="S876" s="762" t="str">
        <f t="shared" si="334"/>
        <v/>
      </c>
      <c r="T876" s="762" t="str">
        <f t="shared" si="335"/>
        <v/>
      </c>
      <c r="U876" s="762" t="str">
        <f t="shared" si="344"/>
        <v/>
      </c>
      <c r="V876" s="762" t="str">
        <f t="shared" si="336"/>
        <v/>
      </c>
      <c r="W876" s="762" t="str">
        <f t="shared" si="329"/>
        <v/>
      </c>
      <c r="X876" s="833" t="str">
        <f t="shared" si="345"/>
        <v/>
      </c>
      <c r="Y876" s="762" t="str">
        <f t="shared" si="337"/>
        <v/>
      </c>
      <c r="Z876" s="762" t="str">
        <f t="shared" si="338"/>
        <v/>
      </c>
      <c r="AA876" s="762" t="str">
        <f t="shared" si="330"/>
        <v/>
      </c>
      <c r="AB876" s="762" t="str">
        <f t="shared" si="331"/>
        <v/>
      </c>
      <c r="AC876" s="762" t="str">
        <f t="shared" si="339"/>
        <v/>
      </c>
    </row>
    <row r="877" spans="1:29" hidden="1">
      <c r="A877" s="765"/>
      <c r="B877" s="765"/>
      <c r="C877" s="810"/>
      <c r="D877" s="763"/>
      <c r="E877" s="763"/>
      <c r="F877" s="763"/>
      <c r="G877" s="763"/>
      <c r="H877" s="807" t="str">
        <f t="shared" si="326"/>
        <v/>
      </c>
      <c r="I877" s="761"/>
      <c r="J877" s="808" t="str">
        <f t="shared" si="340"/>
        <v/>
      </c>
      <c r="K877" s="808" t="str">
        <f t="shared" si="341"/>
        <v/>
      </c>
      <c r="L877" s="761"/>
      <c r="M877" s="760" t="str">
        <f t="shared" si="328"/>
        <v/>
      </c>
      <c r="N877" s="760" t="str">
        <f t="shared" si="332"/>
        <v/>
      </c>
      <c r="O877" s="762" t="str">
        <f t="shared" si="333"/>
        <v/>
      </c>
      <c r="P877" s="762" t="str">
        <f t="shared" si="342"/>
        <v/>
      </c>
      <c r="Q877" s="762" t="str">
        <f t="shared" si="327"/>
        <v/>
      </c>
      <c r="R877" s="762" t="str">
        <f t="shared" si="343"/>
        <v/>
      </c>
      <c r="S877" s="762" t="str">
        <f t="shared" si="334"/>
        <v/>
      </c>
      <c r="T877" s="762" t="str">
        <f t="shared" si="335"/>
        <v/>
      </c>
      <c r="U877" s="762" t="str">
        <f t="shared" si="344"/>
        <v/>
      </c>
      <c r="V877" s="762" t="str">
        <f t="shared" si="336"/>
        <v/>
      </c>
      <c r="W877" s="762" t="str">
        <f t="shared" si="329"/>
        <v/>
      </c>
      <c r="X877" s="833" t="str">
        <f t="shared" si="345"/>
        <v/>
      </c>
      <c r="Y877" s="762" t="str">
        <f t="shared" si="337"/>
        <v/>
      </c>
      <c r="Z877" s="762" t="str">
        <f t="shared" si="338"/>
        <v/>
      </c>
      <c r="AA877" s="762" t="str">
        <f t="shared" si="330"/>
        <v/>
      </c>
      <c r="AB877" s="762" t="str">
        <f t="shared" si="331"/>
        <v/>
      </c>
      <c r="AC877" s="762" t="str">
        <f t="shared" si="339"/>
        <v/>
      </c>
    </row>
    <row r="878" spans="1:29" hidden="1">
      <c r="A878" s="765"/>
      <c r="B878" s="765"/>
      <c r="C878" s="810"/>
      <c r="D878" s="763"/>
      <c r="E878" s="763"/>
      <c r="F878" s="763"/>
      <c r="G878" s="763"/>
      <c r="H878" s="807" t="str">
        <f t="shared" si="326"/>
        <v/>
      </c>
      <c r="I878" s="761"/>
      <c r="J878" s="808" t="str">
        <f t="shared" si="340"/>
        <v/>
      </c>
      <c r="K878" s="808" t="str">
        <f t="shared" si="341"/>
        <v/>
      </c>
      <c r="L878" s="761"/>
      <c r="M878" s="760" t="str">
        <f t="shared" si="328"/>
        <v/>
      </c>
      <c r="N878" s="760" t="str">
        <f t="shared" si="332"/>
        <v/>
      </c>
      <c r="O878" s="762" t="str">
        <f t="shared" si="333"/>
        <v/>
      </c>
      <c r="P878" s="762" t="str">
        <f t="shared" si="342"/>
        <v/>
      </c>
      <c r="Q878" s="762" t="str">
        <f t="shared" si="327"/>
        <v/>
      </c>
      <c r="R878" s="762" t="str">
        <f t="shared" si="343"/>
        <v/>
      </c>
      <c r="S878" s="762" t="str">
        <f t="shared" si="334"/>
        <v/>
      </c>
      <c r="T878" s="762" t="str">
        <f t="shared" si="335"/>
        <v/>
      </c>
      <c r="U878" s="762" t="str">
        <f t="shared" si="344"/>
        <v/>
      </c>
      <c r="V878" s="762" t="str">
        <f t="shared" si="336"/>
        <v/>
      </c>
      <c r="W878" s="762" t="str">
        <f t="shared" si="329"/>
        <v/>
      </c>
      <c r="X878" s="833" t="str">
        <f t="shared" si="345"/>
        <v/>
      </c>
      <c r="Y878" s="762" t="str">
        <f t="shared" si="337"/>
        <v/>
      </c>
      <c r="Z878" s="762" t="str">
        <f t="shared" si="338"/>
        <v/>
      </c>
      <c r="AA878" s="762" t="str">
        <f t="shared" si="330"/>
        <v/>
      </c>
      <c r="AB878" s="762" t="str">
        <f t="shared" si="331"/>
        <v/>
      </c>
      <c r="AC878" s="762" t="str">
        <f t="shared" si="339"/>
        <v/>
      </c>
    </row>
    <row r="879" spans="1:29" hidden="1">
      <c r="A879" s="765"/>
      <c r="B879" s="765"/>
      <c r="C879" s="810"/>
      <c r="D879" s="763"/>
      <c r="E879" s="763"/>
      <c r="F879" s="763"/>
      <c r="G879" s="763"/>
      <c r="H879" s="807" t="str">
        <f t="shared" si="326"/>
        <v/>
      </c>
      <c r="I879" s="761"/>
      <c r="J879" s="808" t="str">
        <f t="shared" si="340"/>
        <v/>
      </c>
      <c r="K879" s="808" t="str">
        <f t="shared" si="341"/>
        <v/>
      </c>
      <c r="L879" s="761"/>
      <c r="M879" s="760" t="str">
        <f t="shared" si="328"/>
        <v/>
      </c>
      <c r="N879" s="760" t="str">
        <f t="shared" si="332"/>
        <v/>
      </c>
      <c r="O879" s="762" t="str">
        <f t="shared" si="333"/>
        <v/>
      </c>
      <c r="P879" s="762" t="str">
        <f t="shared" si="342"/>
        <v/>
      </c>
      <c r="Q879" s="762" t="str">
        <f t="shared" si="327"/>
        <v/>
      </c>
      <c r="R879" s="762" t="str">
        <f t="shared" si="343"/>
        <v/>
      </c>
      <c r="S879" s="762" t="str">
        <f t="shared" si="334"/>
        <v/>
      </c>
      <c r="T879" s="762" t="str">
        <f t="shared" si="335"/>
        <v/>
      </c>
      <c r="U879" s="762" t="str">
        <f t="shared" si="344"/>
        <v/>
      </c>
      <c r="V879" s="762" t="str">
        <f t="shared" si="336"/>
        <v/>
      </c>
      <c r="W879" s="762" t="str">
        <f t="shared" si="329"/>
        <v/>
      </c>
      <c r="X879" s="833" t="str">
        <f t="shared" si="345"/>
        <v/>
      </c>
      <c r="Y879" s="762" t="str">
        <f t="shared" si="337"/>
        <v/>
      </c>
      <c r="Z879" s="762" t="str">
        <f t="shared" si="338"/>
        <v/>
      </c>
      <c r="AA879" s="762" t="str">
        <f t="shared" si="330"/>
        <v/>
      </c>
      <c r="AB879" s="762" t="str">
        <f t="shared" si="331"/>
        <v/>
      </c>
      <c r="AC879" s="762" t="str">
        <f t="shared" si="339"/>
        <v/>
      </c>
    </row>
    <row r="880" spans="1:29" hidden="1">
      <c r="A880" s="765"/>
      <c r="B880" s="765"/>
      <c r="C880" s="810"/>
      <c r="D880" s="763"/>
      <c r="E880" s="763"/>
      <c r="F880" s="763"/>
      <c r="G880" s="763"/>
      <c r="H880" s="807" t="str">
        <f t="shared" si="326"/>
        <v/>
      </c>
      <c r="I880" s="761"/>
      <c r="J880" s="808" t="str">
        <f t="shared" si="340"/>
        <v/>
      </c>
      <c r="K880" s="808" t="str">
        <f t="shared" si="341"/>
        <v/>
      </c>
      <c r="L880" s="761"/>
      <c r="M880" s="760" t="str">
        <f t="shared" si="328"/>
        <v/>
      </c>
      <c r="N880" s="760" t="str">
        <f t="shared" si="332"/>
        <v/>
      </c>
      <c r="O880" s="762" t="str">
        <f t="shared" si="333"/>
        <v/>
      </c>
      <c r="P880" s="762" t="str">
        <f t="shared" si="342"/>
        <v/>
      </c>
      <c r="Q880" s="762" t="str">
        <f t="shared" si="327"/>
        <v/>
      </c>
      <c r="R880" s="762" t="str">
        <f t="shared" si="343"/>
        <v/>
      </c>
      <c r="S880" s="762" t="str">
        <f t="shared" si="334"/>
        <v/>
      </c>
      <c r="T880" s="762" t="str">
        <f t="shared" si="335"/>
        <v/>
      </c>
      <c r="U880" s="762" t="str">
        <f t="shared" si="344"/>
        <v/>
      </c>
      <c r="V880" s="762" t="str">
        <f t="shared" si="336"/>
        <v/>
      </c>
      <c r="W880" s="762" t="str">
        <f t="shared" si="329"/>
        <v/>
      </c>
      <c r="X880" s="833" t="str">
        <f t="shared" si="345"/>
        <v/>
      </c>
      <c r="Y880" s="762" t="str">
        <f t="shared" si="337"/>
        <v/>
      </c>
      <c r="Z880" s="762" t="str">
        <f t="shared" si="338"/>
        <v/>
      </c>
      <c r="AA880" s="762" t="str">
        <f t="shared" si="330"/>
        <v/>
      </c>
      <c r="AB880" s="762" t="str">
        <f t="shared" si="331"/>
        <v/>
      </c>
      <c r="AC880" s="762" t="str">
        <f t="shared" si="339"/>
        <v/>
      </c>
    </row>
    <row r="881" spans="1:29" hidden="1">
      <c r="A881" s="765"/>
      <c r="B881" s="765"/>
      <c r="C881" s="810"/>
      <c r="D881" s="763"/>
      <c r="E881" s="763"/>
      <c r="F881" s="763"/>
      <c r="G881" s="763"/>
      <c r="H881" s="807" t="str">
        <f t="shared" si="326"/>
        <v/>
      </c>
      <c r="I881" s="761"/>
      <c r="J881" s="808" t="str">
        <f t="shared" si="340"/>
        <v/>
      </c>
      <c r="K881" s="808" t="str">
        <f t="shared" si="341"/>
        <v/>
      </c>
      <c r="L881" s="761"/>
      <c r="M881" s="760" t="str">
        <f t="shared" si="328"/>
        <v/>
      </c>
      <c r="N881" s="760" t="str">
        <f t="shared" si="332"/>
        <v/>
      </c>
      <c r="O881" s="762" t="str">
        <f t="shared" si="333"/>
        <v/>
      </c>
      <c r="P881" s="762" t="str">
        <f t="shared" si="342"/>
        <v/>
      </c>
      <c r="Q881" s="762" t="str">
        <f t="shared" si="327"/>
        <v/>
      </c>
      <c r="R881" s="762" t="str">
        <f t="shared" si="343"/>
        <v/>
      </c>
      <c r="S881" s="762" t="str">
        <f t="shared" si="334"/>
        <v/>
      </c>
      <c r="T881" s="762" t="str">
        <f t="shared" si="335"/>
        <v/>
      </c>
      <c r="U881" s="762" t="str">
        <f t="shared" si="344"/>
        <v/>
      </c>
      <c r="V881" s="762" t="str">
        <f t="shared" si="336"/>
        <v/>
      </c>
      <c r="W881" s="762" t="str">
        <f t="shared" si="329"/>
        <v/>
      </c>
      <c r="X881" s="833" t="str">
        <f t="shared" si="345"/>
        <v/>
      </c>
      <c r="Y881" s="762" t="str">
        <f t="shared" si="337"/>
        <v/>
      </c>
      <c r="Z881" s="762" t="str">
        <f t="shared" si="338"/>
        <v/>
      </c>
      <c r="AA881" s="762" t="str">
        <f t="shared" si="330"/>
        <v/>
      </c>
      <c r="AB881" s="762" t="str">
        <f t="shared" si="331"/>
        <v/>
      </c>
      <c r="AC881" s="762" t="str">
        <f t="shared" si="339"/>
        <v/>
      </c>
    </row>
    <row r="882" spans="1:29" hidden="1">
      <c r="A882" s="765"/>
      <c r="B882" s="765"/>
      <c r="C882" s="810"/>
      <c r="D882" s="763"/>
      <c r="E882" s="763"/>
      <c r="F882" s="763"/>
      <c r="G882" s="763"/>
      <c r="H882" s="807" t="str">
        <f t="shared" si="326"/>
        <v/>
      </c>
      <c r="I882" s="761"/>
      <c r="J882" s="808" t="str">
        <f t="shared" si="340"/>
        <v/>
      </c>
      <c r="K882" s="808" t="str">
        <f t="shared" si="341"/>
        <v/>
      </c>
      <c r="L882" s="761"/>
      <c r="M882" s="760" t="str">
        <f t="shared" si="328"/>
        <v/>
      </c>
      <c r="N882" s="760" t="str">
        <f t="shared" si="332"/>
        <v/>
      </c>
      <c r="O882" s="762" t="str">
        <f t="shared" si="333"/>
        <v/>
      </c>
      <c r="P882" s="762" t="str">
        <f t="shared" si="342"/>
        <v/>
      </c>
      <c r="Q882" s="762" t="str">
        <f t="shared" si="327"/>
        <v/>
      </c>
      <c r="R882" s="762" t="str">
        <f t="shared" si="343"/>
        <v/>
      </c>
      <c r="S882" s="762" t="str">
        <f t="shared" si="334"/>
        <v/>
      </c>
      <c r="T882" s="762" t="str">
        <f t="shared" si="335"/>
        <v/>
      </c>
      <c r="U882" s="762" t="str">
        <f t="shared" si="344"/>
        <v/>
      </c>
      <c r="V882" s="762" t="str">
        <f t="shared" si="336"/>
        <v/>
      </c>
      <c r="W882" s="762" t="str">
        <f t="shared" si="329"/>
        <v/>
      </c>
      <c r="X882" s="833" t="str">
        <f t="shared" si="345"/>
        <v/>
      </c>
      <c r="Y882" s="762" t="str">
        <f t="shared" si="337"/>
        <v/>
      </c>
      <c r="Z882" s="762" t="str">
        <f t="shared" si="338"/>
        <v/>
      </c>
      <c r="AA882" s="762" t="str">
        <f t="shared" si="330"/>
        <v/>
      </c>
      <c r="AB882" s="762" t="str">
        <f t="shared" si="331"/>
        <v/>
      </c>
      <c r="AC882" s="762" t="str">
        <f t="shared" si="339"/>
        <v/>
      </c>
    </row>
    <row r="883" spans="1:29" hidden="1">
      <c r="A883" s="765"/>
      <c r="B883" s="765"/>
      <c r="C883" s="810"/>
      <c r="D883" s="763"/>
      <c r="E883" s="763"/>
      <c r="F883" s="763"/>
      <c r="G883" s="763"/>
      <c r="H883" s="807" t="str">
        <f t="shared" si="326"/>
        <v/>
      </c>
      <c r="I883" s="761"/>
      <c r="J883" s="808" t="str">
        <f t="shared" si="340"/>
        <v/>
      </c>
      <c r="K883" s="808" t="str">
        <f t="shared" si="341"/>
        <v/>
      </c>
      <c r="L883" s="761"/>
      <c r="M883" s="760" t="str">
        <f t="shared" si="328"/>
        <v/>
      </c>
      <c r="N883" s="760" t="str">
        <f t="shared" si="332"/>
        <v/>
      </c>
      <c r="O883" s="762" t="str">
        <f t="shared" si="333"/>
        <v/>
      </c>
      <c r="P883" s="762" t="str">
        <f t="shared" si="342"/>
        <v/>
      </c>
      <c r="Q883" s="762" t="str">
        <f t="shared" si="327"/>
        <v/>
      </c>
      <c r="R883" s="762" t="str">
        <f t="shared" si="343"/>
        <v/>
      </c>
      <c r="S883" s="762" t="str">
        <f t="shared" si="334"/>
        <v/>
      </c>
      <c r="T883" s="762" t="str">
        <f t="shared" si="335"/>
        <v/>
      </c>
      <c r="U883" s="762" t="str">
        <f t="shared" si="344"/>
        <v/>
      </c>
      <c r="V883" s="762" t="str">
        <f t="shared" si="336"/>
        <v/>
      </c>
      <c r="W883" s="762" t="str">
        <f t="shared" si="329"/>
        <v/>
      </c>
      <c r="X883" s="833" t="str">
        <f t="shared" si="345"/>
        <v/>
      </c>
      <c r="Y883" s="762" t="str">
        <f t="shared" si="337"/>
        <v/>
      </c>
      <c r="Z883" s="762" t="str">
        <f t="shared" si="338"/>
        <v/>
      </c>
      <c r="AA883" s="762" t="str">
        <f t="shared" si="330"/>
        <v/>
      </c>
      <c r="AB883" s="762" t="str">
        <f t="shared" si="331"/>
        <v/>
      </c>
      <c r="AC883" s="762" t="str">
        <f t="shared" si="339"/>
        <v/>
      </c>
    </row>
    <row r="884" spans="1:29" hidden="1">
      <c r="A884" s="765"/>
      <c r="B884" s="765"/>
      <c r="C884" s="810"/>
      <c r="D884" s="763"/>
      <c r="E884" s="763"/>
      <c r="F884" s="763"/>
      <c r="G884" s="763"/>
      <c r="H884" s="807" t="str">
        <f t="shared" si="326"/>
        <v/>
      </c>
      <c r="I884" s="761"/>
      <c r="J884" s="808" t="str">
        <f t="shared" si="340"/>
        <v/>
      </c>
      <c r="K884" s="808" t="str">
        <f t="shared" si="341"/>
        <v/>
      </c>
      <c r="L884" s="761"/>
      <c r="M884" s="760" t="str">
        <f t="shared" si="328"/>
        <v/>
      </c>
      <c r="N884" s="760" t="str">
        <f t="shared" si="332"/>
        <v/>
      </c>
      <c r="O884" s="762" t="str">
        <f t="shared" si="333"/>
        <v/>
      </c>
      <c r="P884" s="762" t="str">
        <f t="shared" si="342"/>
        <v/>
      </c>
      <c r="Q884" s="762" t="str">
        <f t="shared" si="327"/>
        <v/>
      </c>
      <c r="R884" s="762" t="str">
        <f t="shared" si="343"/>
        <v/>
      </c>
      <c r="S884" s="762" t="str">
        <f t="shared" si="334"/>
        <v/>
      </c>
      <c r="T884" s="762" t="str">
        <f t="shared" si="335"/>
        <v/>
      </c>
      <c r="U884" s="762" t="str">
        <f t="shared" si="344"/>
        <v/>
      </c>
      <c r="V884" s="762" t="str">
        <f t="shared" si="336"/>
        <v/>
      </c>
      <c r="W884" s="762" t="str">
        <f t="shared" si="329"/>
        <v/>
      </c>
      <c r="X884" s="833" t="str">
        <f t="shared" si="345"/>
        <v/>
      </c>
      <c r="Y884" s="762" t="str">
        <f t="shared" si="337"/>
        <v/>
      </c>
      <c r="Z884" s="762" t="str">
        <f t="shared" si="338"/>
        <v/>
      </c>
      <c r="AA884" s="762" t="str">
        <f t="shared" si="330"/>
        <v/>
      </c>
      <c r="AB884" s="762" t="str">
        <f t="shared" si="331"/>
        <v/>
      </c>
      <c r="AC884" s="762" t="str">
        <f t="shared" si="339"/>
        <v/>
      </c>
    </row>
    <row r="885" spans="1:29" hidden="1">
      <c r="A885" s="765"/>
      <c r="B885" s="765"/>
      <c r="C885" s="810"/>
      <c r="D885" s="763"/>
      <c r="E885" s="763"/>
      <c r="F885" s="763"/>
      <c r="G885" s="763"/>
      <c r="H885" s="807" t="str">
        <f t="shared" si="326"/>
        <v/>
      </c>
      <c r="I885" s="761"/>
      <c r="J885" s="808" t="str">
        <f t="shared" si="340"/>
        <v/>
      </c>
      <c r="K885" s="808" t="str">
        <f t="shared" si="341"/>
        <v/>
      </c>
      <c r="L885" s="761"/>
      <c r="M885" s="760" t="str">
        <f t="shared" si="328"/>
        <v/>
      </c>
      <c r="N885" s="760" t="str">
        <f t="shared" si="332"/>
        <v/>
      </c>
      <c r="O885" s="762" t="str">
        <f t="shared" si="333"/>
        <v/>
      </c>
      <c r="P885" s="762" t="str">
        <f t="shared" si="342"/>
        <v/>
      </c>
      <c r="Q885" s="762" t="str">
        <f t="shared" si="327"/>
        <v/>
      </c>
      <c r="R885" s="762" t="str">
        <f t="shared" si="343"/>
        <v/>
      </c>
      <c r="S885" s="762" t="str">
        <f t="shared" si="334"/>
        <v/>
      </c>
      <c r="T885" s="762" t="str">
        <f t="shared" si="335"/>
        <v/>
      </c>
      <c r="U885" s="762" t="str">
        <f t="shared" si="344"/>
        <v/>
      </c>
      <c r="V885" s="762" t="str">
        <f t="shared" si="336"/>
        <v/>
      </c>
      <c r="W885" s="762" t="str">
        <f t="shared" si="329"/>
        <v/>
      </c>
      <c r="X885" s="833" t="str">
        <f t="shared" si="345"/>
        <v/>
      </c>
      <c r="Y885" s="762" t="str">
        <f t="shared" si="337"/>
        <v/>
      </c>
      <c r="Z885" s="762" t="str">
        <f t="shared" si="338"/>
        <v/>
      </c>
      <c r="AA885" s="762" t="str">
        <f t="shared" si="330"/>
        <v/>
      </c>
      <c r="AB885" s="762" t="str">
        <f t="shared" si="331"/>
        <v/>
      </c>
      <c r="AC885" s="762" t="str">
        <f t="shared" si="339"/>
        <v/>
      </c>
    </row>
    <row r="886" spans="1:29" hidden="1">
      <c r="A886" s="765"/>
      <c r="B886" s="765"/>
      <c r="C886" s="810"/>
      <c r="D886" s="763"/>
      <c r="E886" s="763"/>
      <c r="F886" s="763"/>
      <c r="G886" s="763"/>
      <c r="H886" s="807" t="str">
        <f t="shared" si="326"/>
        <v/>
      </c>
      <c r="I886" s="761"/>
      <c r="J886" s="808" t="str">
        <f t="shared" si="340"/>
        <v/>
      </c>
      <c r="K886" s="808" t="str">
        <f t="shared" si="341"/>
        <v/>
      </c>
      <c r="L886" s="761"/>
      <c r="M886" s="760" t="str">
        <f t="shared" si="328"/>
        <v/>
      </c>
      <c r="N886" s="760" t="str">
        <f t="shared" si="332"/>
        <v/>
      </c>
      <c r="O886" s="762" t="str">
        <f t="shared" si="333"/>
        <v/>
      </c>
      <c r="P886" s="762" t="str">
        <f t="shared" si="342"/>
        <v/>
      </c>
      <c r="Q886" s="762" t="str">
        <f t="shared" si="327"/>
        <v/>
      </c>
      <c r="R886" s="762" t="str">
        <f t="shared" si="343"/>
        <v/>
      </c>
      <c r="S886" s="762" t="str">
        <f t="shared" si="334"/>
        <v/>
      </c>
      <c r="T886" s="762" t="str">
        <f t="shared" si="335"/>
        <v/>
      </c>
      <c r="U886" s="762" t="str">
        <f t="shared" si="344"/>
        <v/>
      </c>
      <c r="V886" s="762" t="str">
        <f t="shared" si="336"/>
        <v/>
      </c>
      <c r="W886" s="762" t="str">
        <f t="shared" si="329"/>
        <v/>
      </c>
      <c r="X886" s="833" t="str">
        <f t="shared" si="345"/>
        <v/>
      </c>
      <c r="Y886" s="762" t="str">
        <f t="shared" si="337"/>
        <v/>
      </c>
      <c r="Z886" s="762" t="str">
        <f t="shared" si="338"/>
        <v/>
      </c>
      <c r="AA886" s="762" t="str">
        <f t="shared" si="330"/>
        <v/>
      </c>
      <c r="AB886" s="762" t="str">
        <f t="shared" si="331"/>
        <v/>
      </c>
      <c r="AC886" s="762" t="str">
        <f t="shared" si="339"/>
        <v/>
      </c>
    </row>
    <row r="887" spans="1:29" hidden="1">
      <c r="A887" s="765"/>
      <c r="B887" s="765"/>
      <c r="C887" s="810"/>
      <c r="D887" s="763"/>
      <c r="E887" s="763"/>
      <c r="F887" s="763"/>
      <c r="G887" s="763"/>
      <c r="H887" s="807" t="str">
        <f t="shared" si="326"/>
        <v/>
      </c>
      <c r="I887" s="761"/>
      <c r="J887" s="808" t="str">
        <f t="shared" si="340"/>
        <v/>
      </c>
      <c r="K887" s="808" t="str">
        <f t="shared" si="341"/>
        <v/>
      </c>
      <c r="L887" s="761"/>
      <c r="M887" s="760" t="str">
        <f t="shared" si="328"/>
        <v/>
      </c>
      <c r="N887" s="760" t="str">
        <f t="shared" si="332"/>
        <v/>
      </c>
      <c r="O887" s="762" t="str">
        <f t="shared" si="333"/>
        <v/>
      </c>
      <c r="P887" s="762" t="str">
        <f t="shared" si="342"/>
        <v/>
      </c>
      <c r="Q887" s="762" t="str">
        <f t="shared" si="327"/>
        <v/>
      </c>
      <c r="R887" s="762" t="str">
        <f t="shared" si="343"/>
        <v/>
      </c>
      <c r="S887" s="762" t="str">
        <f t="shared" si="334"/>
        <v/>
      </c>
      <c r="T887" s="762" t="str">
        <f t="shared" si="335"/>
        <v/>
      </c>
      <c r="U887" s="762" t="str">
        <f t="shared" si="344"/>
        <v/>
      </c>
      <c r="V887" s="762" t="str">
        <f t="shared" si="336"/>
        <v/>
      </c>
      <c r="W887" s="762" t="str">
        <f t="shared" si="329"/>
        <v/>
      </c>
      <c r="X887" s="833" t="str">
        <f t="shared" si="345"/>
        <v/>
      </c>
      <c r="Y887" s="762" t="str">
        <f t="shared" si="337"/>
        <v/>
      </c>
      <c r="Z887" s="762" t="str">
        <f t="shared" si="338"/>
        <v/>
      </c>
      <c r="AA887" s="762" t="str">
        <f t="shared" si="330"/>
        <v/>
      </c>
      <c r="AB887" s="762" t="str">
        <f t="shared" si="331"/>
        <v/>
      </c>
      <c r="AC887" s="762" t="str">
        <f t="shared" si="339"/>
        <v/>
      </c>
    </row>
    <row r="888" spans="1:29" hidden="1">
      <c r="A888" s="765"/>
      <c r="B888" s="765"/>
      <c r="C888" s="810"/>
      <c r="D888" s="763"/>
      <c r="E888" s="763"/>
      <c r="F888" s="763"/>
      <c r="G888" s="763"/>
      <c r="H888" s="807" t="str">
        <f t="shared" si="326"/>
        <v/>
      </c>
      <c r="I888" s="761"/>
      <c r="J888" s="808" t="str">
        <f t="shared" si="340"/>
        <v/>
      </c>
      <c r="K888" s="808" t="str">
        <f t="shared" si="341"/>
        <v/>
      </c>
      <c r="L888" s="761"/>
      <c r="M888" s="760" t="str">
        <f t="shared" si="328"/>
        <v/>
      </c>
      <c r="N888" s="760" t="str">
        <f t="shared" si="332"/>
        <v/>
      </c>
      <c r="O888" s="762" t="str">
        <f t="shared" si="333"/>
        <v/>
      </c>
      <c r="P888" s="762" t="str">
        <f t="shared" si="342"/>
        <v/>
      </c>
      <c r="Q888" s="762" t="str">
        <f t="shared" si="327"/>
        <v/>
      </c>
      <c r="R888" s="762" t="str">
        <f t="shared" si="343"/>
        <v/>
      </c>
      <c r="S888" s="762" t="str">
        <f t="shared" si="334"/>
        <v/>
      </c>
      <c r="T888" s="762" t="str">
        <f t="shared" si="335"/>
        <v/>
      </c>
      <c r="U888" s="762" t="str">
        <f t="shared" si="344"/>
        <v/>
      </c>
      <c r="V888" s="762" t="str">
        <f t="shared" si="336"/>
        <v/>
      </c>
      <c r="W888" s="762" t="str">
        <f t="shared" si="329"/>
        <v/>
      </c>
      <c r="X888" s="833" t="str">
        <f t="shared" si="345"/>
        <v/>
      </c>
      <c r="Y888" s="762" t="str">
        <f t="shared" si="337"/>
        <v/>
      </c>
      <c r="Z888" s="762" t="str">
        <f t="shared" si="338"/>
        <v/>
      </c>
      <c r="AA888" s="762" t="str">
        <f t="shared" si="330"/>
        <v/>
      </c>
      <c r="AB888" s="762" t="str">
        <f t="shared" si="331"/>
        <v/>
      </c>
      <c r="AC888" s="762" t="str">
        <f t="shared" si="339"/>
        <v/>
      </c>
    </row>
    <row r="889" spans="1:29" hidden="1">
      <c r="A889" s="765"/>
      <c r="B889" s="765"/>
      <c r="C889" s="810"/>
      <c r="D889" s="763"/>
      <c r="E889" s="763"/>
      <c r="F889" s="763"/>
      <c r="G889" s="763"/>
      <c r="H889" s="807" t="str">
        <f t="shared" si="326"/>
        <v/>
      </c>
      <c r="I889" s="761"/>
      <c r="J889" s="808" t="str">
        <f t="shared" si="340"/>
        <v/>
      </c>
      <c r="K889" s="808" t="str">
        <f t="shared" si="341"/>
        <v/>
      </c>
      <c r="L889" s="761"/>
      <c r="M889" s="760" t="str">
        <f t="shared" si="328"/>
        <v/>
      </c>
      <c r="N889" s="760" t="str">
        <f t="shared" si="332"/>
        <v/>
      </c>
      <c r="O889" s="762" t="str">
        <f t="shared" si="333"/>
        <v/>
      </c>
      <c r="P889" s="762" t="str">
        <f t="shared" si="342"/>
        <v/>
      </c>
      <c r="Q889" s="762" t="str">
        <f t="shared" si="327"/>
        <v/>
      </c>
      <c r="R889" s="762" t="str">
        <f t="shared" si="343"/>
        <v/>
      </c>
      <c r="S889" s="762" t="str">
        <f t="shared" si="334"/>
        <v/>
      </c>
      <c r="T889" s="762" t="str">
        <f t="shared" si="335"/>
        <v/>
      </c>
      <c r="U889" s="762" t="str">
        <f t="shared" si="344"/>
        <v/>
      </c>
      <c r="V889" s="762" t="str">
        <f t="shared" si="336"/>
        <v/>
      </c>
      <c r="W889" s="762" t="str">
        <f t="shared" si="329"/>
        <v/>
      </c>
      <c r="X889" s="833" t="str">
        <f t="shared" si="345"/>
        <v/>
      </c>
      <c r="Y889" s="762" t="str">
        <f t="shared" si="337"/>
        <v/>
      </c>
      <c r="Z889" s="762" t="str">
        <f t="shared" si="338"/>
        <v/>
      </c>
      <c r="AA889" s="762" t="str">
        <f t="shared" si="330"/>
        <v/>
      </c>
      <c r="AB889" s="762" t="str">
        <f t="shared" si="331"/>
        <v/>
      </c>
      <c r="AC889" s="762" t="str">
        <f t="shared" si="339"/>
        <v/>
      </c>
    </row>
    <row r="890" spans="1:29" hidden="1">
      <c r="A890" s="765"/>
      <c r="B890" s="765"/>
      <c r="C890" s="810"/>
      <c r="D890" s="763"/>
      <c r="E890" s="763"/>
      <c r="F890" s="763"/>
      <c r="G890" s="763"/>
      <c r="H890" s="807" t="str">
        <f t="shared" si="326"/>
        <v/>
      </c>
      <c r="I890" s="761"/>
      <c r="J890" s="808" t="str">
        <f t="shared" si="340"/>
        <v/>
      </c>
      <c r="K890" s="808" t="str">
        <f t="shared" si="341"/>
        <v/>
      </c>
      <c r="L890" s="761"/>
      <c r="M890" s="760" t="str">
        <f t="shared" si="328"/>
        <v/>
      </c>
      <c r="N890" s="760" t="str">
        <f t="shared" si="332"/>
        <v/>
      </c>
      <c r="O890" s="762" t="str">
        <f t="shared" si="333"/>
        <v/>
      </c>
      <c r="P890" s="762" t="str">
        <f t="shared" si="342"/>
        <v/>
      </c>
      <c r="Q890" s="762" t="str">
        <f t="shared" si="327"/>
        <v/>
      </c>
      <c r="R890" s="762" t="str">
        <f t="shared" si="343"/>
        <v/>
      </c>
      <c r="S890" s="762" t="str">
        <f t="shared" si="334"/>
        <v/>
      </c>
      <c r="T890" s="762" t="str">
        <f t="shared" si="335"/>
        <v/>
      </c>
      <c r="U890" s="762" t="str">
        <f t="shared" si="344"/>
        <v/>
      </c>
      <c r="V890" s="762" t="str">
        <f t="shared" si="336"/>
        <v/>
      </c>
      <c r="W890" s="762" t="str">
        <f t="shared" si="329"/>
        <v/>
      </c>
      <c r="X890" s="833" t="str">
        <f t="shared" si="345"/>
        <v/>
      </c>
      <c r="Y890" s="762" t="str">
        <f t="shared" si="337"/>
        <v/>
      </c>
      <c r="Z890" s="762" t="str">
        <f t="shared" si="338"/>
        <v/>
      </c>
      <c r="AA890" s="762" t="str">
        <f t="shared" si="330"/>
        <v/>
      </c>
      <c r="AB890" s="762" t="str">
        <f t="shared" si="331"/>
        <v/>
      </c>
      <c r="AC890" s="762" t="str">
        <f t="shared" si="339"/>
        <v/>
      </c>
    </row>
    <row r="891" spans="1:29" hidden="1">
      <c r="A891" s="765"/>
      <c r="B891" s="765"/>
      <c r="C891" s="810"/>
      <c r="D891" s="763"/>
      <c r="E891" s="763"/>
      <c r="F891" s="763"/>
      <c r="G891" s="763"/>
      <c r="H891" s="807" t="str">
        <f t="shared" si="326"/>
        <v/>
      </c>
      <c r="I891" s="761"/>
      <c r="J891" s="808" t="str">
        <f t="shared" si="340"/>
        <v/>
      </c>
      <c r="K891" s="808" t="str">
        <f t="shared" si="341"/>
        <v/>
      </c>
      <c r="L891" s="761"/>
      <c r="M891" s="760" t="str">
        <f t="shared" si="328"/>
        <v/>
      </c>
      <c r="N891" s="760" t="str">
        <f t="shared" si="332"/>
        <v/>
      </c>
      <c r="O891" s="762" t="str">
        <f t="shared" si="333"/>
        <v/>
      </c>
      <c r="P891" s="762" t="str">
        <f t="shared" si="342"/>
        <v/>
      </c>
      <c r="Q891" s="762" t="str">
        <f t="shared" si="327"/>
        <v/>
      </c>
      <c r="R891" s="762" t="str">
        <f t="shared" si="343"/>
        <v/>
      </c>
      <c r="S891" s="762" t="str">
        <f t="shared" si="334"/>
        <v/>
      </c>
      <c r="T891" s="762" t="str">
        <f t="shared" si="335"/>
        <v/>
      </c>
      <c r="U891" s="762" t="str">
        <f t="shared" si="344"/>
        <v/>
      </c>
      <c r="V891" s="762" t="str">
        <f t="shared" si="336"/>
        <v/>
      </c>
      <c r="W891" s="762" t="str">
        <f t="shared" si="329"/>
        <v/>
      </c>
      <c r="X891" s="833" t="str">
        <f t="shared" si="345"/>
        <v/>
      </c>
      <c r="Y891" s="762" t="str">
        <f t="shared" si="337"/>
        <v/>
      </c>
      <c r="Z891" s="762" t="str">
        <f t="shared" si="338"/>
        <v/>
      </c>
      <c r="AA891" s="762" t="str">
        <f t="shared" si="330"/>
        <v/>
      </c>
      <c r="AB891" s="762" t="str">
        <f t="shared" si="331"/>
        <v/>
      </c>
      <c r="AC891" s="762" t="str">
        <f t="shared" si="339"/>
        <v/>
      </c>
    </row>
    <row r="892" spans="1:29" hidden="1">
      <c r="A892" s="765"/>
      <c r="B892" s="765"/>
      <c r="C892" s="810"/>
      <c r="D892" s="763"/>
      <c r="E892" s="763"/>
      <c r="F892" s="763"/>
      <c r="G892" s="763"/>
      <c r="H892" s="807" t="str">
        <f t="shared" si="326"/>
        <v/>
      </c>
      <c r="I892" s="761"/>
      <c r="J892" s="808" t="str">
        <f t="shared" si="340"/>
        <v/>
      </c>
      <c r="K892" s="808" t="str">
        <f t="shared" si="341"/>
        <v/>
      </c>
      <c r="L892" s="761"/>
      <c r="M892" s="760" t="str">
        <f t="shared" si="328"/>
        <v/>
      </c>
      <c r="N892" s="760" t="str">
        <f t="shared" si="332"/>
        <v/>
      </c>
      <c r="O892" s="762" t="str">
        <f t="shared" si="333"/>
        <v/>
      </c>
      <c r="P892" s="762" t="str">
        <f t="shared" si="342"/>
        <v/>
      </c>
      <c r="Q892" s="762" t="str">
        <f t="shared" si="327"/>
        <v/>
      </c>
      <c r="R892" s="762" t="str">
        <f t="shared" si="343"/>
        <v/>
      </c>
      <c r="S892" s="762" t="str">
        <f t="shared" si="334"/>
        <v/>
      </c>
      <c r="T892" s="762" t="str">
        <f t="shared" si="335"/>
        <v/>
      </c>
      <c r="U892" s="762" t="str">
        <f t="shared" si="344"/>
        <v/>
      </c>
      <c r="V892" s="762" t="str">
        <f t="shared" si="336"/>
        <v/>
      </c>
      <c r="W892" s="762" t="str">
        <f t="shared" si="329"/>
        <v/>
      </c>
      <c r="X892" s="833" t="str">
        <f t="shared" si="345"/>
        <v/>
      </c>
      <c r="Y892" s="762" t="str">
        <f t="shared" si="337"/>
        <v/>
      </c>
      <c r="Z892" s="762" t="str">
        <f t="shared" si="338"/>
        <v/>
      </c>
      <c r="AA892" s="762" t="str">
        <f t="shared" si="330"/>
        <v/>
      </c>
      <c r="AB892" s="762" t="str">
        <f t="shared" si="331"/>
        <v/>
      </c>
      <c r="AC892" s="762" t="str">
        <f t="shared" si="339"/>
        <v/>
      </c>
    </row>
    <row r="893" spans="1:29" hidden="1">
      <c r="A893" s="765"/>
      <c r="B893" s="765"/>
      <c r="C893" s="810"/>
      <c r="D893" s="763"/>
      <c r="E893" s="763"/>
      <c r="F893" s="763"/>
      <c r="G893" s="763"/>
      <c r="H893" s="807" t="str">
        <f t="shared" si="326"/>
        <v/>
      </c>
      <c r="I893" s="761"/>
      <c r="J893" s="808" t="str">
        <f t="shared" si="340"/>
        <v/>
      </c>
      <c r="K893" s="808" t="str">
        <f t="shared" si="341"/>
        <v/>
      </c>
      <c r="L893" s="761"/>
      <c r="M893" s="760" t="str">
        <f t="shared" si="328"/>
        <v/>
      </c>
      <c r="N893" s="760" t="str">
        <f t="shared" si="332"/>
        <v/>
      </c>
      <c r="O893" s="762" t="str">
        <f t="shared" si="333"/>
        <v/>
      </c>
      <c r="P893" s="762" t="str">
        <f t="shared" si="342"/>
        <v/>
      </c>
      <c r="Q893" s="762" t="str">
        <f t="shared" si="327"/>
        <v/>
      </c>
      <c r="R893" s="762" t="str">
        <f t="shared" si="343"/>
        <v/>
      </c>
      <c r="S893" s="762" t="str">
        <f t="shared" si="334"/>
        <v/>
      </c>
      <c r="T893" s="762" t="str">
        <f t="shared" si="335"/>
        <v/>
      </c>
      <c r="U893" s="762" t="str">
        <f t="shared" si="344"/>
        <v/>
      </c>
      <c r="V893" s="762" t="str">
        <f t="shared" si="336"/>
        <v/>
      </c>
      <c r="W893" s="762" t="str">
        <f t="shared" si="329"/>
        <v/>
      </c>
      <c r="X893" s="833" t="str">
        <f t="shared" si="345"/>
        <v/>
      </c>
      <c r="Y893" s="762" t="str">
        <f t="shared" si="337"/>
        <v/>
      </c>
      <c r="Z893" s="762" t="str">
        <f t="shared" si="338"/>
        <v/>
      </c>
      <c r="AA893" s="762" t="str">
        <f t="shared" si="330"/>
        <v/>
      </c>
      <c r="AB893" s="762" t="str">
        <f t="shared" si="331"/>
        <v/>
      </c>
      <c r="AC893" s="762" t="str">
        <f t="shared" si="339"/>
        <v/>
      </c>
    </row>
    <row r="894" spans="1:29" hidden="1">
      <c r="A894" s="765"/>
      <c r="B894" s="765"/>
      <c r="C894" s="810"/>
      <c r="D894" s="763"/>
      <c r="E894" s="763"/>
      <c r="F894" s="763"/>
      <c r="G894" s="763"/>
      <c r="H894" s="807" t="str">
        <f t="shared" si="326"/>
        <v/>
      </c>
      <c r="I894" s="761"/>
      <c r="J894" s="808" t="str">
        <f t="shared" si="340"/>
        <v/>
      </c>
      <c r="K894" s="808" t="str">
        <f t="shared" si="341"/>
        <v/>
      </c>
      <c r="L894" s="761"/>
      <c r="M894" s="760" t="str">
        <f t="shared" si="328"/>
        <v/>
      </c>
      <c r="N894" s="760" t="str">
        <f t="shared" si="332"/>
        <v/>
      </c>
      <c r="O894" s="762" t="str">
        <f t="shared" si="333"/>
        <v/>
      </c>
      <c r="P894" s="762" t="str">
        <f t="shared" si="342"/>
        <v/>
      </c>
      <c r="Q894" s="762" t="str">
        <f t="shared" si="327"/>
        <v/>
      </c>
      <c r="R894" s="762" t="str">
        <f t="shared" si="343"/>
        <v/>
      </c>
      <c r="S894" s="762" t="str">
        <f t="shared" si="334"/>
        <v/>
      </c>
      <c r="T894" s="762" t="str">
        <f t="shared" si="335"/>
        <v/>
      </c>
      <c r="U894" s="762" t="str">
        <f t="shared" si="344"/>
        <v/>
      </c>
      <c r="V894" s="762" t="str">
        <f t="shared" si="336"/>
        <v/>
      </c>
      <c r="W894" s="762" t="str">
        <f t="shared" si="329"/>
        <v/>
      </c>
      <c r="X894" s="833" t="str">
        <f t="shared" si="345"/>
        <v/>
      </c>
      <c r="Y894" s="762" t="str">
        <f t="shared" si="337"/>
        <v/>
      </c>
      <c r="Z894" s="762" t="str">
        <f t="shared" si="338"/>
        <v/>
      </c>
      <c r="AA894" s="762" t="str">
        <f t="shared" si="330"/>
        <v/>
      </c>
      <c r="AB894" s="762" t="str">
        <f t="shared" si="331"/>
        <v/>
      </c>
      <c r="AC894" s="762" t="str">
        <f t="shared" si="339"/>
        <v/>
      </c>
    </row>
    <row r="895" spans="1:29" hidden="1">
      <c r="A895" s="765"/>
      <c r="B895" s="765"/>
      <c r="C895" s="810"/>
      <c r="D895" s="763"/>
      <c r="E895" s="763"/>
      <c r="F895" s="763"/>
      <c r="G895" s="763"/>
      <c r="H895" s="807" t="str">
        <f t="shared" si="326"/>
        <v/>
      </c>
      <c r="I895" s="761"/>
      <c r="J895" s="808" t="str">
        <f t="shared" si="340"/>
        <v/>
      </c>
      <c r="K895" s="808" t="str">
        <f t="shared" si="341"/>
        <v/>
      </c>
      <c r="L895" s="761"/>
      <c r="M895" s="760" t="str">
        <f t="shared" si="328"/>
        <v/>
      </c>
      <c r="N895" s="760" t="str">
        <f t="shared" si="332"/>
        <v/>
      </c>
      <c r="O895" s="762" t="str">
        <f t="shared" si="333"/>
        <v/>
      </c>
      <c r="P895" s="762" t="str">
        <f t="shared" si="342"/>
        <v/>
      </c>
      <c r="Q895" s="762" t="str">
        <f t="shared" si="327"/>
        <v/>
      </c>
      <c r="R895" s="762" t="str">
        <f t="shared" si="343"/>
        <v/>
      </c>
      <c r="S895" s="762" t="str">
        <f t="shared" si="334"/>
        <v/>
      </c>
      <c r="T895" s="762" t="str">
        <f t="shared" si="335"/>
        <v/>
      </c>
      <c r="U895" s="762" t="str">
        <f t="shared" si="344"/>
        <v/>
      </c>
      <c r="V895" s="762" t="str">
        <f t="shared" si="336"/>
        <v/>
      </c>
      <c r="W895" s="762" t="str">
        <f t="shared" si="329"/>
        <v/>
      </c>
      <c r="X895" s="833" t="str">
        <f t="shared" si="345"/>
        <v/>
      </c>
      <c r="Y895" s="762" t="str">
        <f t="shared" si="337"/>
        <v/>
      </c>
      <c r="Z895" s="762" t="str">
        <f t="shared" si="338"/>
        <v/>
      </c>
      <c r="AA895" s="762" t="str">
        <f t="shared" si="330"/>
        <v/>
      </c>
      <c r="AB895" s="762" t="str">
        <f t="shared" si="331"/>
        <v/>
      </c>
      <c r="AC895" s="762" t="str">
        <f t="shared" si="339"/>
        <v/>
      </c>
    </row>
    <row r="896" spans="1:29" hidden="1">
      <c r="A896" s="765"/>
      <c r="B896" s="765"/>
      <c r="C896" s="810"/>
      <c r="D896" s="763"/>
      <c r="E896" s="763"/>
      <c r="F896" s="763"/>
      <c r="G896" s="763"/>
      <c r="H896" s="807" t="str">
        <f t="shared" si="326"/>
        <v/>
      </c>
      <c r="I896" s="761"/>
      <c r="J896" s="808" t="str">
        <f t="shared" si="340"/>
        <v/>
      </c>
      <c r="K896" s="808" t="str">
        <f t="shared" si="341"/>
        <v/>
      </c>
      <c r="L896" s="761"/>
      <c r="M896" s="760" t="str">
        <f t="shared" si="328"/>
        <v/>
      </c>
      <c r="N896" s="760" t="str">
        <f t="shared" si="332"/>
        <v/>
      </c>
      <c r="O896" s="762" t="str">
        <f t="shared" si="333"/>
        <v/>
      </c>
      <c r="P896" s="762" t="str">
        <f t="shared" si="342"/>
        <v/>
      </c>
      <c r="Q896" s="762" t="str">
        <f t="shared" si="327"/>
        <v/>
      </c>
      <c r="R896" s="762" t="str">
        <f t="shared" si="343"/>
        <v/>
      </c>
      <c r="S896" s="762" t="str">
        <f t="shared" si="334"/>
        <v/>
      </c>
      <c r="T896" s="762" t="str">
        <f t="shared" si="335"/>
        <v/>
      </c>
      <c r="U896" s="762" t="str">
        <f t="shared" si="344"/>
        <v/>
      </c>
      <c r="V896" s="762" t="str">
        <f t="shared" si="336"/>
        <v/>
      </c>
      <c r="W896" s="762" t="str">
        <f t="shared" si="329"/>
        <v/>
      </c>
      <c r="X896" s="833" t="str">
        <f t="shared" si="345"/>
        <v/>
      </c>
      <c r="Y896" s="762" t="str">
        <f t="shared" si="337"/>
        <v/>
      </c>
      <c r="Z896" s="762" t="str">
        <f t="shared" si="338"/>
        <v/>
      </c>
      <c r="AA896" s="762" t="str">
        <f t="shared" si="330"/>
        <v/>
      </c>
      <c r="AB896" s="762" t="str">
        <f t="shared" si="331"/>
        <v/>
      </c>
      <c r="AC896" s="762" t="str">
        <f t="shared" si="339"/>
        <v/>
      </c>
    </row>
    <row r="897" spans="1:29" hidden="1">
      <c r="A897" s="765"/>
      <c r="B897" s="765"/>
      <c r="C897" s="810"/>
      <c r="D897" s="763"/>
      <c r="E897" s="763"/>
      <c r="F897" s="763"/>
      <c r="G897" s="763"/>
      <c r="H897" s="807" t="str">
        <f t="shared" si="326"/>
        <v/>
      </c>
      <c r="I897" s="761"/>
      <c r="J897" s="808" t="str">
        <f t="shared" si="340"/>
        <v/>
      </c>
      <c r="K897" s="808" t="str">
        <f t="shared" si="341"/>
        <v/>
      </c>
      <c r="L897" s="761"/>
      <c r="M897" s="760" t="str">
        <f t="shared" si="328"/>
        <v/>
      </c>
      <c r="N897" s="760" t="str">
        <f t="shared" si="332"/>
        <v/>
      </c>
      <c r="O897" s="762" t="str">
        <f t="shared" si="333"/>
        <v/>
      </c>
      <c r="P897" s="762" t="str">
        <f t="shared" si="342"/>
        <v/>
      </c>
      <c r="Q897" s="762" t="str">
        <f t="shared" si="327"/>
        <v/>
      </c>
      <c r="R897" s="762" t="str">
        <f t="shared" si="343"/>
        <v/>
      </c>
      <c r="S897" s="762" t="str">
        <f t="shared" si="334"/>
        <v/>
      </c>
      <c r="T897" s="762" t="str">
        <f t="shared" si="335"/>
        <v/>
      </c>
      <c r="U897" s="762" t="str">
        <f t="shared" si="344"/>
        <v/>
      </c>
      <c r="V897" s="762" t="str">
        <f t="shared" si="336"/>
        <v/>
      </c>
      <c r="W897" s="762" t="str">
        <f t="shared" si="329"/>
        <v/>
      </c>
      <c r="X897" s="833" t="str">
        <f t="shared" si="345"/>
        <v/>
      </c>
      <c r="Y897" s="762" t="str">
        <f t="shared" si="337"/>
        <v/>
      </c>
      <c r="Z897" s="762" t="str">
        <f t="shared" si="338"/>
        <v/>
      </c>
      <c r="AA897" s="762" t="str">
        <f t="shared" si="330"/>
        <v/>
      </c>
      <c r="AB897" s="762" t="str">
        <f t="shared" si="331"/>
        <v/>
      </c>
      <c r="AC897" s="762" t="str">
        <f t="shared" si="339"/>
        <v/>
      </c>
    </row>
    <row r="898" spans="1:29" hidden="1">
      <c r="A898" s="765"/>
      <c r="B898" s="765"/>
      <c r="C898" s="810"/>
      <c r="D898" s="763"/>
      <c r="E898" s="763"/>
      <c r="F898" s="763"/>
      <c r="G898" s="763"/>
      <c r="H898" s="807" t="str">
        <f t="shared" si="326"/>
        <v/>
      </c>
      <c r="I898" s="761"/>
      <c r="J898" s="808" t="str">
        <f t="shared" si="340"/>
        <v/>
      </c>
      <c r="K898" s="808" t="str">
        <f t="shared" si="341"/>
        <v/>
      </c>
      <c r="L898" s="761"/>
      <c r="M898" s="760" t="str">
        <f t="shared" si="328"/>
        <v/>
      </c>
      <c r="N898" s="760" t="str">
        <f t="shared" si="332"/>
        <v/>
      </c>
      <c r="O898" s="762" t="str">
        <f t="shared" si="333"/>
        <v/>
      </c>
      <c r="P898" s="762" t="str">
        <f t="shared" si="342"/>
        <v/>
      </c>
      <c r="Q898" s="762" t="str">
        <f t="shared" si="327"/>
        <v/>
      </c>
      <c r="R898" s="762" t="str">
        <f t="shared" si="343"/>
        <v/>
      </c>
      <c r="S898" s="762" t="str">
        <f t="shared" si="334"/>
        <v/>
      </c>
      <c r="T898" s="762" t="str">
        <f t="shared" si="335"/>
        <v/>
      </c>
      <c r="U898" s="762" t="str">
        <f t="shared" si="344"/>
        <v/>
      </c>
      <c r="V898" s="762" t="str">
        <f t="shared" si="336"/>
        <v/>
      </c>
      <c r="W898" s="762" t="str">
        <f t="shared" si="329"/>
        <v/>
      </c>
      <c r="X898" s="833" t="str">
        <f t="shared" si="345"/>
        <v/>
      </c>
      <c r="Y898" s="762" t="str">
        <f t="shared" si="337"/>
        <v/>
      </c>
      <c r="Z898" s="762" t="str">
        <f t="shared" si="338"/>
        <v/>
      </c>
      <c r="AA898" s="762" t="str">
        <f t="shared" si="330"/>
        <v/>
      </c>
      <c r="AB898" s="762" t="str">
        <f t="shared" si="331"/>
        <v/>
      </c>
      <c r="AC898" s="762" t="str">
        <f t="shared" si="339"/>
        <v/>
      </c>
    </row>
    <row r="899" spans="1:29" hidden="1">
      <c r="A899" s="765"/>
      <c r="B899" s="765"/>
      <c r="C899" s="810"/>
      <c r="D899" s="763"/>
      <c r="E899" s="763"/>
      <c r="F899" s="763"/>
      <c r="G899" s="763"/>
      <c r="H899" s="807" t="str">
        <f t="shared" ref="H899:H962" si="346">IF(G899&lt;&gt;"",ROUND(((D899-E899)+(F899-G899))/2,2),"")</f>
        <v/>
      </c>
      <c r="I899" s="761"/>
      <c r="J899" s="808" t="str">
        <f t="shared" si="340"/>
        <v/>
      </c>
      <c r="K899" s="808" t="str">
        <f t="shared" si="341"/>
        <v/>
      </c>
      <c r="L899" s="761"/>
      <c r="M899" s="760" t="str">
        <f t="shared" si="328"/>
        <v/>
      </c>
      <c r="N899" s="760" t="str">
        <f t="shared" si="332"/>
        <v/>
      </c>
      <c r="O899" s="762" t="str">
        <f t="shared" si="333"/>
        <v/>
      </c>
      <c r="P899" s="762" t="str">
        <f t="shared" si="342"/>
        <v/>
      </c>
      <c r="Q899" s="762" t="str">
        <f t="shared" ref="Q899:Q962" si="347">IF(AND(ISNUMBER(H899),ISNUMBER(J899),ISNUMBER(O899)),H899+J899+O899,"")</f>
        <v/>
      </c>
      <c r="R899" s="762" t="str">
        <f t="shared" si="343"/>
        <v/>
      </c>
      <c r="S899" s="762" t="str">
        <f t="shared" si="334"/>
        <v/>
      </c>
      <c r="T899" s="762" t="str">
        <f t="shared" si="335"/>
        <v/>
      </c>
      <c r="U899" s="762" t="str">
        <f t="shared" si="344"/>
        <v/>
      </c>
      <c r="V899" s="762" t="str">
        <f t="shared" si="336"/>
        <v/>
      </c>
      <c r="W899" s="762" t="str">
        <f t="shared" si="329"/>
        <v/>
      </c>
      <c r="X899" s="833" t="str">
        <f t="shared" si="345"/>
        <v/>
      </c>
      <c r="Y899" s="762" t="str">
        <f t="shared" si="337"/>
        <v/>
      </c>
      <c r="Z899" s="762" t="str">
        <f t="shared" si="338"/>
        <v/>
      </c>
      <c r="AA899" s="762" t="str">
        <f t="shared" si="330"/>
        <v/>
      </c>
      <c r="AB899" s="762" t="str">
        <f t="shared" si="331"/>
        <v/>
      </c>
      <c r="AC899" s="762" t="str">
        <f t="shared" si="339"/>
        <v/>
      </c>
    </row>
    <row r="900" spans="1:29" hidden="1">
      <c r="A900" s="765"/>
      <c r="B900" s="765"/>
      <c r="C900" s="810"/>
      <c r="D900" s="763"/>
      <c r="E900" s="763"/>
      <c r="F900" s="763"/>
      <c r="G900" s="763"/>
      <c r="H900" s="807" t="str">
        <f t="shared" si="346"/>
        <v/>
      </c>
      <c r="I900" s="761"/>
      <c r="J900" s="808" t="str">
        <f t="shared" si="340"/>
        <v/>
      </c>
      <c r="K900" s="808" t="str">
        <f t="shared" si="341"/>
        <v/>
      </c>
      <c r="L900" s="761"/>
      <c r="M900" s="760" t="str">
        <f t="shared" si="328"/>
        <v/>
      </c>
      <c r="N900" s="760" t="str">
        <f t="shared" si="332"/>
        <v/>
      </c>
      <c r="O900" s="762" t="str">
        <f t="shared" si="333"/>
        <v/>
      </c>
      <c r="P900" s="762" t="str">
        <f t="shared" si="342"/>
        <v/>
      </c>
      <c r="Q900" s="762" t="str">
        <f t="shared" si="347"/>
        <v/>
      </c>
      <c r="R900" s="762" t="str">
        <f t="shared" si="343"/>
        <v/>
      </c>
      <c r="S900" s="762" t="str">
        <f t="shared" si="334"/>
        <v/>
      </c>
      <c r="T900" s="762" t="str">
        <f t="shared" si="335"/>
        <v/>
      </c>
      <c r="U900" s="762" t="str">
        <f t="shared" si="344"/>
        <v/>
      </c>
      <c r="V900" s="762" t="str">
        <f t="shared" si="336"/>
        <v/>
      </c>
      <c r="W900" s="762" t="str">
        <f t="shared" si="329"/>
        <v/>
      </c>
      <c r="X900" s="833" t="str">
        <f t="shared" si="345"/>
        <v/>
      </c>
      <c r="Y900" s="762" t="str">
        <f t="shared" si="337"/>
        <v/>
      </c>
      <c r="Z900" s="762" t="str">
        <f t="shared" si="338"/>
        <v/>
      </c>
      <c r="AA900" s="762" t="str">
        <f t="shared" si="330"/>
        <v/>
      </c>
      <c r="AB900" s="762" t="str">
        <f t="shared" si="331"/>
        <v/>
      </c>
      <c r="AC900" s="762" t="str">
        <f t="shared" si="339"/>
        <v/>
      </c>
    </row>
    <row r="901" spans="1:29" hidden="1">
      <c r="A901" s="765"/>
      <c r="B901" s="765"/>
      <c r="C901" s="810"/>
      <c r="D901" s="763"/>
      <c r="E901" s="763"/>
      <c r="F901" s="763"/>
      <c r="G901" s="763"/>
      <c r="H901" s="807" t="str">
        <f t="shared" si="346"/>
        <v/>
      </c>
      <c r="I901" s="761"/>
      <c r="J901" s="808" t="str">
        <f t="shared" si="340"/>
        <v/>
      </c>
      <c r="K901" s="808" t="str">
        <f t="shared" si="341"/>
        <v/>
      </c>
      <c r="L901" s="761"/>
      <c r="M901" s="760" t="str">
        <f t="shared" ref="M901:M964" si="348">IF(AND(ISNUMBER(C901),ISNUMBER(L901)),C901*L901,"")</f>
        <v/>
      </c>
      <c r="N901" s="760" t="str">
        <f t="shared" si="332"/>
        <v/>
      </c>
      <c r="O901" s="762" t="str">
        <f t="shared" si="333"/>
        <v/>
      </c>
      <c r="P901" s="762" t="str">
        <f t="shared" si="342"/>
        <v/>
      </c>
      <c r="Q901" s="762" t="str">
        <f t="shared" si="347"/>
        <v/>
      </c>
      <c r="R901" s="762" t="str">
        <f t="shared" si="343"/>
        <v/>
      </c>
      <c r="S901" s="762" t="str">
        <f t="shared" si="334"/>
        <v/>
      </c>
      <c r="T901" s="762" t="str">
        <f t="shared" si="335"/>
        <v/>
      </c>
      <c r="U901" s="762" t="str">
        <f t="shared" si="344"/>
        <v/>
      </c>
      <c r="V901" s="762" t="str">
        <f t="shared" si="336"/>
        <v/>
      </c>
      <c r="W901" s="762" t="str">
        <f t="shared" ref="W901:W964" si="349">IF(AND(ISNUMBER(T901),ISNUMBER(N901),ISNUMBER(P901)),ROUND(T901-N901-P901,2),"")</f>
        <v/>
      </c>
      <c r="X901" s="833" t="str">
        <f t="shared" si="345"/>
        <v/>
      </c>
      <c r="Y901" s="762" t="str">
        <f t="shared" si="337"/>
        <v/>
      </c>
      <c r="Z901" s="762" t="str">
        <f t="shared" si="338"/>
        <v/>
      </c>
      <c r="AA901" s="762" t="str">
        <f t="shared" ref="AA901:AA964" si="350">IF(AND(ISNUMBER(Y901),ISNUMBER($AA$12)),ROUND(Y901*$AA$12,2),"")</f>
        <v/>
      </c>
      <c r="AB901" s="762" t="str">
        <f t="shared" ref="AB901:AB964" si="351">IF(AND(ISNUMBER(Z901),ISNUMBER($AB$12)),ROUND(Z901*$AB$12,2),"")</f>
        <v/>
      </c>
      <c r="AC901" s="762" t="str">
        <f t="shared" si="339"/>
        <v/>
      </c>
    </row>
    <row r="902" spans="1:29" hidden="1">
      <c r="A902" s="765"/>
      <c r="B902" s="765"/>
      <c r="C902" s="810"/>
      <c r="D902" s="763"/>
      <c r="E902" s="763"/>
      <c r="F902" s="763"/>
      <c r="G902" s="763"/>
      <c r="H902" s="807" t="str">
        <f t="shared" si="346"/>
        <v/>
      </c>
      <c r="I902" s="761"/>
      <c r="J902" s="808" t="str">
        <f t="shared" si="340"/>
        <v/>
      </c>
      <c r="K902" s="808" t="str">
        <f t="shared" si="341"/>
        <v/>
      </c>
      <c r="L902" s="761"/>
      <c r="M902" s="760" t="str">
        <f t="shared" si="348"/>
        <v/>
      </c>
      <c r="N902" s="760" t="str">
        <f t="shared" ref="N902:N965" si="352">IF(AND(ISNUMBER(K902),ISNUMBER(M902)),ROUND(PI()*K902^2/4*M902,2),"")</f>
        <v/>
      </c>
      <c r="O902" s="762" t="str">
        <f t="shared" ref="O902:O965" si="353">IF(AND(ISNUMBER(I902),ISNUMBER($O$12)),$O$12,"")</f>
        <v/>
      </c>
      <c r="P902" s="762" t="str">
        <f t="shared" si="342"/>
        <v/>
      </c>
      <c r="Q902" s="762" t="str">
        <f t="shared" si="347"/>
        <v/>
      </c>
      <c r="R902" s="762" t="str">
        <f t="shared" si="343"/>
        <v/>
      </c>
      <c r="S902" s="762" t="str">
        <f t="shared" ref="S902:S965" si="354">IF(AND(ISNUMBER(K902),ISNUMBER(L902),ISNUMBER(R902)),ROUND(K902*L902+2*R902+(L902-1)*0.2,2),"")</f>
        <v/>
      </c>
      <c r="T902" s="762" t="str">
        <f t="shared" ref="T902:T965" si="355">IF(AND(ISNUMBER(C902),ISNUMBER(Q902),ISNUMBER(S902)),ROUND(C902*Q902*S902,2),"")</f>
        <v/>
      </c>
      <c r="U902" s="762" t="str">
        <f t="shared" si="344"/>
        <v/>
      </c>
      <c r="V902" s="762" t="str">
        <f t="shared" ref="V902:V965" si="356">IF(AND(ISNUMBER(I902),ISNUMBER(O902),ISNUMBER(Q902)),Q902-O902-K902,"")</f>
        <v/>
      </c>
      <c r="W902" s="762" t="str">
        <f t="shared" si="349"/>
        <v/>
      </c>
      <c r="X902" s="833" t="str">
        <f t="shared" si="345"/>
        <v/>
      </c>
      <c r="Y902" s="762" t="str">
        <f t="shared" ref="Y902:Y965" si="357">IF(AND(ISNUMBER(N902),ISNUMBER(P902),ISNUMBER(X902)),N902+P902+X902,"")</f>
        <v/>
      </c>
      <c r="Z902" s="762" t="str">
        <f t="shared" ref="Z902:Z965" si="358">IF(ISNUMBER(X902),X902,"")</f>
        <v/>
      </c>
      <c r="AA902" s="762" t="str">
        <f t="shared" si="350"/>
        <v/>
      </c>
      <c r="AB902" s="762" t="str">
        <f t="shared" si="351"/>
        <v/>
      </c>
      <c r="AC902" s="762" t="str">
        <f t="shared" ref="AC902:AC965" si="359">IF(AND(ISNUMBER(C902),ISNUMBER(Q902),ISNUMBER($AC$12)),IF(Q902&gt;$AC$12,ROUND(C902*Q902*2,2),0),"")</f>
        <v/>
      </c>
    </row>
    <row r="903" spans="1:29" hidden="1">
      <c r="A903" s="765"/>
      <c r="B903" s="765"/>
      <c r="C903" s="810"/>
      <c r="D903" s="763"/>
      <c r="E903" s="763"/>
      <c r="F903" s="763"/>
      <c r="G903" s="763"/>
      <c r="H903" s="807" t="str">
        <f t="shared" si="346"/>
        <v/>
      </c>
      <c r="I903" s="761"/>
      <c r="J903" s="808" t="str">
        <f t="shared" ref="J903:J966" si="360">IF(OR(I903=30,I903=40,I903=60,I903=80,I903=100,I903=120,I903=150,I903=200),VLOOKUP(I903,$C$1004:$D$1011,2,FALSE),"")</f>
        <v/>
      </c>
      <c r="K903" s="808" t="str">
        <f t="shared" ref="K903:K966" si="361">IF(J903&lt;&gt;"",VLOOKUP(I903,$C$1004:$E$1011,3,FALSE),"")</f>
        <v/>
      </c>
      <c r="L903" s="761"/>
      <c r="M903" s="760" t="str">
        <f t="shared" si="348"/>
        <v/>
      </c>
      <c r="N903" s="760" t="str">
        <f t="shared" si="352"/>
        <v/>
      </c>
      <c r="O903" s="762" t="str">
        <f t="shared" si="353"/>
        <v/>
      </c>
      <c r="P903" s="762" t="str">
        <f t="shared" ref="P903:P966" si="362">IF(AND(ISNUMBER(C903),ISNUMBER(K903),ISNUMBER(L903),ISNUMBER(O903)),ROUND(C903*K903*L903*O903+(L903-1)*0.2,2),"")</f>
        <v/>
      </c>
      <c r="Q903" s="762" t="str">
        <f t="shared" si="347"/>
        <v/>
      </c>
      <c r="R903" s="762" t="str">
        <f t="shared" ref="R903:R966" si="363">IF(AND(ISNUMBER(I903),ISNUMBER(Q903)),IF(Q903&lt;2,VLOOKUP(I903,$C$1004:$F$1011,4),IF(Q903&lt;3,VLOOKUP(I903,$C$1004:$G$1011,5),IF(Q903&lt;4,VLOOKUP(I903,C$1004:H$1011,6),IF(Q903&gt;=4,VLOOKUP(I903,$C$1004:$I$1011,7),)))),"")</f>
        <v/>
      </c>
      <c r="S903" s="762" t="str">
        <f t="shared" si="354"/>
        <v/>
      </c>
      <c r="T903" s="762" t="str">
        <f t="shared" si="355"/>
        <v/>
      </c>
      <c r="U903" s="762" t="str">
        <f t="shared" ref="U903:U966" si="364">IF(AND(ISNUMBER(M903),ISNUMBER(K903),ISNUMBER($U$12)),ROUND(M903*(PI()*K903+0.3)*$U$12,2),"")</f>
        <v/>
      </c>
      <c r="V903" s="762" t="str">
        <f t="shared" si="356"/>
        <v/>
      </c>
      <c r="W903" s="762" t="str">
        <f t="shared" si="349"/>
        <v/>
      </c>
      <c r="X903" s="833" t="str">
        <f t="shared" si="345"/>
        <v/>
      </c>
      <c r="Y903" s="762" t="str">
        <f t="shared" si="357"/>
        <v/>
      </c>
      <c r="Z903" s="762" t="str">
        <f t="shared" si="358"/>
        <v/>
      </c>
      <c r="AA903" s="762" t="str">
        <f t="shared" si="350"/>
        <v/>
      </c>
      <c r="AB903" s="762" t="str">
        <f t="shared" si="351"/>
        <v/>
      </c>
      <c r="AC903" s="762" t="str">
        <f t="shared" si="359"/>
        <v/>
      </c>
    </row>
    <row r="904" spans="1:29" hidden="1">
      <c r="A904" s="765"/>
      <c r="B904" s="765"/>
      <c r="C904" s="810"/>
      <c r="D904" s="763"/>
      <c r="E904" s="763"/>
      <c r="F904" s="763"/>
      <c r="G904" s="763"/>
      <c r="H904" s="807" t="str">
        <f t="shared" si="346"/>
        <v/>
      </c>
      <c r="I904" s="761"/>
      <c r="J904" s="808" t="str">
        <f t="shared" si="360"/>
        <v/>
      </c>
      <c r="K904" s="808" t="str">
        <f t="shared" si="361"/>
        <v/>
      </c>
      <c r="L904" s="761"/>
      <c r="M904" s="760" t="str">
        <f t="shared" si="348"/>
        <v/>
      </c>
      <c r="N904" s="760" t="str">
        <f t="shared" si="352"/>
        <v/>
      </c>
      <c r="O904" s="762" t="str">
        <f t="shared" si="353"/>
        <v/>
      </c>
      <c r="P904" s="762" t="str">
        <f t="shared" si="362"/>
        <v/>
      </c>
      <c r="Q904" s="762" t="str">
        <f t="shared" si="347"/>
        <v/>
      </c>
      <c r="R904" s="762" t="str">
        <f t="shared" si="363"/>
        <v/>
      </c>
      <c r="S904" s="762" t="str">
        <f t="shared" si="354"/>
        <v/>
      </c>
      <c r="T904" s="762" t="str">
        <f t="shared" si="355"/>
        <v/>
      </c>
      <c r="U904" s="762" t="str">
        <f t="shared" si="364"/>
        <v/>
      </c>
      <c r="V904" s="762" t="str">
        <f t="shared" si="356"/>
        <v/>
      </c>
      <c r="W904" s="762" t="str">
        <f t="shared" si="349"/>
        <v/>
      </c>
      <c r="X904" s="833" t="str">
        <f t="shared" si="345"/>
        <v/>
      </c>
      <c r="Y904" s="762" t="str">
        <f t="shared" si="357"/>
        <v/>
      </c>
      <c r="Z904" s="762" t="str">
        <f t="shared" si="358"/>
        <v/>
      </c>
      <c r="AA904" s="762" t="str">
        <f t="shared" si="350"/>
        <v/>
      </c>
      <c r="AB904" s="762" t="str">
        <f t="shared" si="351"/>
        <v/>
      </c>
      <c r="AC904" s="762" t="str">
        <f t="shared" si="359"/>
        <v/>
      </c>
    </row>
    <row r="905" spans="1:29" hidden="1">
      <c r="A905" s="765"/>
      <c r="B905" s="765"/>
      <c r="C905" s="810"/>
      <c r="D905" s="763"/>
      <c r="E905" s="763"/>
      <c r="F905" s="763"/>
      <c r="G905" s="763"/>
      <c r="H905" s="807" t="str">
        <f t="shared" si="346"/>
        <v/>
      </c>
      <c r="I905" s="761"/>
      <c r="J905" s="808" t="str">
        <f t="shared" si="360"/>
        <v/>
      </c>
      <c r="K905" s="808" t="str">
        <f t="shared" si="361"/>
        <v/>
      </c>
      <c r="L905" s="761"/>
      <c r="M905" s="760" t="str">
        <f t="shared" si="348"/>
        <v/>
      </c>
      <c r="N905" s="760" t="str">
        <f t="shared" si="352"/>
        <v/>
      </c>
      <c r="O905" s="762" t="str">
        <f t="shared" si="353"/>
        <v/>
      </c>
      <c r="P905" s="762" t="str">
        <f t="shared" si="362"/>
        <v/>
      </c>
      <c r="Q905" s="762" t="str">
        <f t="shared" si="347"/>
        <v/>
      </c>
      <c r="R905" s="762" t="str">
        <f t="shared" si="363"/>
        <v/>
      </c>
      <c r="S905" s="762" t="str">
        <f t="shared" si="354"/>
        <v/>
      </c>
      <c r="T905" s="762" t="str">
        <f t="shared" si="355"/>
        <v/>
      </c>
      <c r="U905" s="762" t="str">
        <f t="shared" si="364"/>
        <v/>
      </c>
      <c r="V905" s="762" t="str">
        <f t="shared" si="356"/>
        <v/>
      </c>
      <c r="W905" s="762" t="str">
        <f t="shared" si="349"/>
        <v/>
      </c>
      <c r="X905" s="833" t="str">
        <f t="shared" si="345"/>
        <v/>
      </c>
      <c r="Y905" s="762" t="str">
        <f t="shared" si="357"/>
        <v/>
      </c>
      <c r="Z905" s="762" t="str">
        <f t="shared" si="358"/>
        <v/>
      </c>
      <c r="AA905" s="762" t="str">
        <f t="shared" si="350"/>
        <v/>
      </c>
      <c r="AB905" s="762" t="str">
        <f t="shared" si="351"/>
        <v/>
      </c>
      <c r="AC905" s="762" t="str">
        <f t="shared" si="359"/>
        <v/>
      </c>
    </row>
    <row r="906" spans="1:29" hidden="1">
      <c r="A906" s="765"/>
      <c r="B906" s="765"/>
      <c r="C906" s="810"/>
      <c r="D906" s="763"/>
      <c r="E906" s="763"/>
      <c r="F906" s="763"/>
      <c r="G906" s="763"/>
      <c r="H906" s="807" t="str">
        <f t="shared" si="346"/>
        <v/>
      </c>
      <c r="I906" s="761"/>
      <c r="J906" s="808" t="str">
        <f t="shared" si="360"/>
        <v/>
      </c>
      <c r="K906" s="808" t="str">
        <f t="shared" si="361"/>
        <v/>
      </c>
      <c r="L906" s="761"/>
      <c r="M906" s="760" t="str">
        <f t="shared" si="348"/>
        <v/>
      </c>
      <c r="N906" s="760" t="str">
        <f t="shared" si="352"/>
        <v/>
      </c>
      <c r="O906" s="762" t="str">
        <f t="shared" si="353"/>
        <v/>
      </c>
      <c r="P906" s="762" t="str">
        <f t="shared" si="362"/>
        <v/>
      </c>
      <c r="Q906" s="762" t="str">
        <f t="shared" si="347"/>
        <v/>
      </c>
      <c r="R906" s="762" t="str">
        <f t="shared" si="363"/>
        <v/>
      </c>
      <c r="S906" s="762" t="str">
        <f t="shared" si="354"/>
        <v/>
      </c>
      <c r="T906" s="762" t="str">
        <f t="shared" si="355"/>
        <v/>
      </c>
      <c r="U906" s="762" t="str">
        <f t="shared" si="364"/>
        <v/>
      </c>
      <c r="V906" s="762" t="str">
        <f t="shared" si="356"/>
        <v/>
      </c>
      <c r="W906" s="762" t="str">
        <f t="shared" si="349"/>
        <v/>
      </c>
      <c r="X906" s="833" t="str">
        <f t="shared" si="345"/>
        <v/>
      </c>
      <c r="Y906" s="762" t="str">
        <f t="shared" si="357"/>
        <v/>
      </c>
      <c r="Z906" s="762" t="str">
        <f t="shared" si="358"/>
        <v/>
      </c>
      <c r="AA906" s="762" t="str">
        <f t="shared" si="350"/>
        <v/>
      </c>
      <c r="AB906" s="762" t="str">
        <f t="shared" si="351"/>
        <v/>
      </c>
      <c r="AC906" s="762" t="str">
        <f t="shared" si="359"/>
        <v/>
      </c>
    </row>
    <row r="907" spans="1:29" hidden="1">
      <c r="A907" s="765"/>
      <c r="B907" s="765"/>
      <c r="C907" s="810"/>
      <c r="D907" s="763"/>
      <c r="E907" s="763"/>
      <c r="F907" s="763"/>
      <c r="G907" s="763"/>
      <c r="H907" s="807" t="str">
        <f t="shared" si="346"/>
        <v/>
      </c>
      <c r="I907" s="761"/>
      <c r="J907" s="808" t="str">
        <f t="shared" si="360"/>
        <v/>
      </c>
      <c r="K907" s="808" t="str">
        <f t="shared" si="361"/>
        <v/>
      </c>
      <c r="L907" s="761"/>
      <c r="M907" s="760" t="str">
        <f t="shared" si="348"/>
        <v/>
      </c>
      <c r="N907" s="760" t="str">
        <f t="shared" si="352"/>
        <v/>
      </c>
      <c r="O907" s="762" t="str">
        <f t="shared" si="353"/>
        <v/>
      </c>
      <c r="P907" s="762" t="str">
        <f t="shared" si="362"/>
        <v/>
      </c>
      <c r="Q907" s="762" t="str">
        <f t="shared" si="347"/>
        <v/>
      </c>
      <c r="R907" s="762" t="str">
        <f t="shared" si="363"/>
        <v/>
      </c>
      <c r="S907" s="762" t="str">
        <f t="shared" si="354"/>
        <v/>
      </c>
      <c r="T907" s="762" t="str">
        <f t="shared" si="355"/>
        <v/>
      </c>
      <c r="U907" s="762" t="str">
        <f t="shared" si="364"/>
        <v/>
      </c>
      <c r="V907" s="762" t="str">
        <f t="shared" si="356"/>
        <v/>
      </c>
      <c r="W907" s="762" t="str">
        <f t="shared" si="349"/>
        <v/>
      </c>
      <c r="X907" s="833" t="str">
        <f t="shared" si="345"/>
        <v/>
      </c>
      <c r="Y907" s="762" t="str">
        <f t="shared" si="357"/>
        <v/>
      </c>
      <c r="Z907" s="762" t="str">
        <f t="shared" si="358"/>
        <v/>
      </c>
      <c r="AA907" s="762" t="str">
        <f t="shared" si="350"/>
        <v/>
      </c>
      <c r="AB907" s="762" t="str">
        <f t="shared" si="351"/>
        <v/>
      </c>
      <c r="AC907" s="762" t="str">
        <f t="shared" si="359"/>
        <v/>
      </c>
    </row>
    <row r="908" spans="1:29" hidden="1">
      <c r="A908" s="765"/>
      <c r="B908" s="765"/>
      <c r="C908" s="810"/>
      <c r="D908" s="763"/>
      <c r="E908" s="763"/>
      <c r="F908" s="763"/>
      <c r="G908" s="763"/>
      <c r="H908" s="807" t="str">
        <f t="shared" si="346"/>
        <v/>
      </c>
      <c r="I908" s="761"/>
      <c r="J908" s="808" t="str">
        <f t="shared" si="360"/>
        <v/>
      </c>
      <c r="K908" s="808" t="str">
        <f t="shared" si="361"/>
        <v/>
      </c>
      <c r="L908" s="761"/>
      <c r="M908" s="760" t="str">
        <f t="shared" si="348"/>
        <v/>
      </c>
      <c r="N908" s="760" t="str">
        <f t="shared" si="352"/>
        <v/>
      </c>
      <c r="O908" s="762" t="str">
        <f t="shared" si="353"/>
        <v/>
      </c>
      <c r="P908" s="762" t="str">
        <f t="shared" si="362"/>
        <v/>
      </c>
      <c r="Q908" s="762" t="str">
        <f t="shared" si="347"/>
        <v/>
      </c>
      <c r="R908" s="762" t="str">
        <f t="shared" si="363"/>
        <v/>
      </c>
      <c r="S908" s="762" t="str">
        <f t="shared" si="354"/>
        <v/>
      </c>
      <c r="T908" s="762" t="str">
        <f t="shared" si="355"/>
        <v/>
      </c>
      <c r="U908" s="762" t="str">
        <f t="shared" si="364"/>
        <v/>
      </c>
      <c r="V908" s="762" t="str">
        <f t="shared" si="356"/>
        <v/>
      </c>
      <c r="W908" s="762" t="str">
        <f t="shared" si="349"/>
        <v/>
      </c>
      <c r="X908" s="833" t="str">
        <f t="shared" si="345"/>
        <v/>
      </c>
      <c r="Y908" s="762" t="str">
        <f t="shared" si="357"/>
        <v/>
      </c>
      <c r="Z908" s="762" t="str">
        <f t="shared" si="358"/>
        <v/>
      </c>
      <c r="AA908" s="762" t="str">
        <f t="shared" si="350"/>
        <v/>
      </c>
      <c r="AB908" s="762" t="str">
        <f t="shared" si="351"/>
        <v/>
      </c>
      <c r="AC908" s="762" t="str">
        <f t="shared" si="359"/>
        <v/>
      </c>
    </row>
    <row r="909" spans="1:29" hidden="1">
      <c r="A909" s="765"/>
      <c r="B909" s="765"/>
      <c r="C909" s="810"/>
      <c r="D909" s="763"/>
      <c r="E909" s="763"/>
      <c r="F909" s="763"/>
      <c r="G909" s="763"/>
      <c r="H909" s="807" t="str">
        <f t="shared" si="346"/>
        <v/>
      </c>
      <c r="I909" s="761"/>
      <c r="J909" s="808" t="str">
        <f t="shared" si="360"/>
        <v/>
      </c>
      <c r="K909" s="808" t="str">
        <f t="shared" si="361"/>
        <v/>
      </c>
      <c r="L909" s="761"/>
      <c r="M909" s="760" t="str">
        <f t="shared" si="348"/>
        <v/>
      </c>
      <c r="N909" s="760" t="str">
        <f t="shared" si="352"/>
        <v/>
      </c>
      <c r="O909" s="762" t="str">
        <f t="shared" si="353"/>
        <v/>
      </c>
      <c r="P909" s="762" t="str">
        <f t="shared" si="362"/>
        <v/>
      </c>
      <c r="Q909" s="762" t="str">
        <f t="shared" si="347"/>
        <v/>
      </c>
      <c r="R909" s="762" t="str">
        <f t="shared" si="363"/>
        <v/>
      </c>
      <c r="S909" s="762" t="str">
        <f t="shared" si="354"/>
        <v/>
      </c>
      <c r="T909" s="762" t="str">
        <f t="shared" si="355"/>
        <v/>
      </c>
      <c r="U909" s="762" t="str">
        <f t="shared" si="364"/>
        <v/>
      </c>
      <c r="V909" s="762" t="str">
        <f t="shared" si="356"/>
        <v/>
      </c>
      <c r="W909" s="762" t="str">
        <f t="shared" si="349"/>
        <v/>
      </c>
      <c r="X909" s="833" t="str">
        <f t="shared" si="345"/>
        <v/>
      </c>
      <c r="Y909" s="762" t="str">
        <f t="shared" si="357"/>
        <v/>
      </c>
      <c r="Z909" s="762" t="str">
        <f t="shared" si="358"/>
        <v/>
      </c>
      <c r="AA909" s="762" t="str">
        <f t="shared" si="350"/>
        <v/>
      </c>
      <c r="AB909" s="762" t="str">
        <f t="shared" si="351"/>
        <v/>
      </c>
      <c r="AC909" s="762" t="str">
        <f t="shared" si="359"/>
        <v/>
      </c>
    </row>
    <row r="910" spans="1:29" hidden="1">
      <c r="A910" s="765"/>
      <c r="B910" s="765"/>
      <c r="C910" s="810"/>
      <c r="D910" s="763"/>
      <c r="E910" s="763"/>
      <c r="F910" s="763"/>
      <c r="G910" s="763"/>
      <c r="H910" s="807" t="str">
        <f t="shared" si="346"/>
        <v/>
      </c>
      <c r="I910" s="761"/>
      <c r="J910" s="808" t="str">
        <f t="shared" si="360"/>
        <v/>
      </c>
      <c r="K910" s="808" t="str">
        <f t="shared" si="361"/>
        <v/>
      </c>
      <c r="L910" s="761"/>
      <c r="M910" s="760" t="str">
        <f t="shared" si="348"/>
        <v/>
      </c>
      <c r="N910" s="760" t="str">
        <f t="shared" si="352"/>
        <v/>
      </c>
      <c r="O910" s="762" t="str">
        <f t="shared" si="353"/>
        <v/>
      </c>
      <c r="P910" s="762" t="str">
        <f t="shared" si="362"/>
        <v/>
      </c>
      <c r="Q910" s="762" t="str">
        <f t="shared" si="347"/>
        <v/>
      </c>
      <c r="R910" s="762" t="str">
        <f t="shared" si="363"/>
        <v/>
      </c>
      <c r="S910" s="762" t="str">
        <f t="shared" si="354"/>
        <v/>
      </c>
      <c r="T910" s="762" t="str">
        <f t="shared" si="355"/>
        <v/>
      </c>
      <c r="U910" s="762" t="str">
        <f t="shared" si="364"/>
        <v/>
      </c>
      <c r="V910" s="762" t="str">
        <f t="shared" si="356"/>
        <v/>
      </c>
      <c r="W910" s="762" t="str">
        <f t="shared" si="349"/>
        <v/>
      </c>
      <c r="X910" s="833" t="str">
        <f t="shared" si="345"/>
        <v/>
      </c>
      <c r="Y910" s="762" t="str">
        <f t="shared" si="357"/>
        <v/>
      </c>
      <c r="Z910" s="762" t="str">
        <f t="shared" si="358"/>
        <v/>
      </c>
      <c r="AA910" s="762" t="str">
        <f t="shared" si="350"/>
        <v/>
      </c>
      <c r="AB910" s="762" t="str">
        <f t="shared" si="351"/>
        <v/>
      </c>
      <c r="AC910" s="762" t="str">
        <f t="shared" si="359"/>
        <v/>
      </c>
    </row>
    <row r="911" spans="1:29" hidden="1">
      <c r="A911" s="765"/>
      <c r="B911" s="765"/>
      <c r="C911" s="810"/>
      <c r="D911" s="763"/>
      <c r="E911" s="763"/>
      <c r="F911" s="763"/>
      <c r="G911" s="763"/>
      <c r="H911" s="807" t="str">
        <f t="shared" si="346"/>
        <v/>
      </c>
      <c r="I911" s="761"/>
      <c r="J911" s="808" t="str">
        <f t="shared" si="360"/>
        <v/>
      </c>
      <c r="K911" s="808" t="str">
        <f t="shared" si="361"/>
        <v/>
      </c>
      <c r="L911" s="761"/>
      <c r="M911" s="760" t="str">
        <f t="shared" si="348"/>
        <v/>
      </c>
      <c r="N911" s="760" t="str">
        <f t="shared" si="352"/>
        <v/>
      </c>
      <c r="O911" s="762" t="str">
        <f t="shared" si="353"/>
        <v/>
      </c>
      <c r="P911" s="762" t="str">
        <f t="shared" si="362"/>
        <v/>
      </c>
      <c r="Q911" s="762" t="str">
        <f t="shared" si="347"/>
        <v/>
      </c>
      <c r="R911" s="762" t="str">
        <f t="shared" si="363"/>
        <v/>
      </c>
      <c r="S911" s="762" t="str">
        <f t="shared" si="354"/>
        <v/>
      </c>
      <c r="T911" s="762" t="str">
        <f t="shared" si="355"/>
        <v/>
      </c>
      <c r="U911" s="762" t="str">
        <f t="shared" si="364"/>
        <v/>
      </c>
      <c r="V911" s="762" t="str">
        <f t="shared" si="356"/>
        <v/>
      </c>
      <c r="W911" s="762" t="str">
        <f t="shared" si="349"/>
        <v/>
      </c>
      <c r="X911" s="833" t="str">
        <f t="shared" si="345"/>
        <v/>
      </c>
      <c r="Y911" s="762" t="str">
        <f t="shared" si="357"/>
        <v/>
      </c>
      <c r="Z911" s="762" t="str">
        <f t="shared" si="358"/>
        <v/>
      </c>
      <c r="AA911" s="762" t="str">
        <f t="shared" si="350"/>
        <v/>
      </c>
      <c r="AB911" s="762" t="str">
        <f t="shared" si="351"/>
        <v/>
      </c>
      <c r="AC911" s="762" t="str">
        <f t="shared" si="359"/>
        <v/>
      </c>
    </row>
    <row r="912" spans="1:29" hidden="1">
      <c r="A912" s="765"/>
      <c r="B912" s="765"/>
      <c r="C912" s="810"/>
      <c r="D912" s="763"/>
      <c r="E912" s="763"/>
      <c r="F912" s="763"/>
      <c r="G912" s="763"/>
      <c r="H912" s="807" t="str">
        <f t="shared" si="346"/>
        <v/>
      </c>
      <c r="I912" s="761"/>
      <c r="J912" s="808" t="str">
        <f t="shared" si="360"/>
        <v/>
      </c>
      <c r="K912" s="808" t="str">
        <f t="shared" si="361"/>
        <v/>
      </c>
      <c r="L912" s="761"/>
      <c r="M912" s="760" t="str">
        <f t="shared" si="348"/>
        <v/>
      </c>
      <c r="N912" s="760" t="str">
        <f t="shared" si="352"/>
        <v/>
      </c>
      <c r="O912" s="762" t="str">
        <f t="shared" si="353"/>
        <v/>
      </c>
      <c r="P912" s="762" t="str">
        <f t="shared" si="362"/>
        <v/>
      </c>
      <c r="Q912" s="762" t="str">
        <f t="shared" si="347"/>
        <v/>
      </c>
      <c r="R912" s="762" t="str">
        <f t="shared" si="363"/>
        <v/>
      </c>
      <c r="S912" s="762" t="str">
        <f t="shared" si="354"/>
        <v/>
      </c>
      <c r="T912" s="762" t="str">
        <f t="shared" si="355"/>
        <v/>
      </c>
      <c r="U912" s="762" t="str">
        <f t="shared" si="364"/>
        <v/>
      </c>
      <c r="V912" s="762" t="str">
        <f t="shared" si="356"/>
        <v/>
      </c>
      <c r="W912" s="762" t="str">
        <f t="shared" si="349"/>
        <v/>
      </c>
      <c r="X912" s="833" t="str">
        <f t="shared" si="345"/>
        <v/>
      </c>
      <c r="Y912" s="762" t="str">
        <f t="shared" si="357"/>
        <v/>
      </c>
      <c r="Z912" s="762" t="str">
        <f t="shared" si="358"/>
        <v/>
      </c>
      <c r="AA912" s="762" t="str">
        <f t="shared" si="350"/>
        <v/>
      </c>
      <c r="AB912" s="762" t="str">
        <f t="shared" si="351"/>
        <v/>
      </c>
      <c r="AC912" s="762" t="str">
        <f t="shared" si="359"/>
        <v/>
      </c>
    </row>
    <row r="913" spans="1:29" hidden="1">
      <c r="A913" s="765"/>
      <c r="B913" s="765"/>
      <c r="C913" s="810"/>
      <c r="D913" s="763"/>
      <c r="E913" s="763"/>
      <c r="F913" s="763"/>
      <c r="G913" s="763"/>
      <c r="H913" s="807" t="str">
        <f t="shared" si="346"/>
        <v/>
      </c>
      <c r="I913" s="761"/>
      <c r="J913" s="808" t="str">
        <f t="shared" si="360"/>
        <v/>
      </c>
      <c r="K913" s="808" t="str">
        <f t="shared" si="361"/>
        <v/>
      </c>
      <c r="L913" s="761"/>
      <c r="M913" s="760" t="str">
        <f t="shared" si="348"/>
        <v/>
      </c>
      <c r="N913" s="760" t="str">
        <f t="shared" si="352"/>
        <v/>
      </c>
      <c r="O913" s="762" t="str">
        <f t="shared" si="353"/>
        <v/>
      </c>
      <c r="P913" s="762" t="str">
        <f t="shared" si="362"/>
        <v/>
      </c>
      <c r="Q913" s="762" t="str">
        <f t="shared" si="347"/>
        <v/>
      </c>
      <c r="R913" s="762" t="str">
        <f t="shared" si="363"/>
        <v/>
      </c>
      <c r="S913" s="762" t="str">
        <f t="shared" si="354"/>
        <v/>
      </c>
      <c r="T913" s="762" t="str">
        <f t="shared" si="355"/>
        <v/>
      </c>
      <c r="U913" s="762" t="str">
        <f t="shared" si="364"/>
        <v/>
      </c>
      <c r="V913" s="762" t="str">
        <f t="shared" si="356"/>
        <v/>
      </c>
      <c r="W913" s="762" t="str">
        <f t="shared" si="349"/>
        <v/>
      </c>
      <c r="X913" s="833" t="str">
        <f t="shared" si="345"/>
        <v/>
      </c>
      <c r="Y913" s="762" t="str">
        <f t="shared" si="357"/>
        <v/>
      </c>
      <c r="Z913" s="762" t="str">
        <f t="shared" si="358"/>
        <v/>
      </c>
      <c r="AA913" s="762" t="str">
        <f t="shared" si="350"/>
        <v/>
      </c>
      <c r="AB913" s="762" t="str">
        <f t="shared" si="351"/>
        <v/>
      </c>
      <c r="AC913" s="762" t="str">
        <f t="shared" si="359"/>
        <v/>
      </c>
    </row>
    <row r="914" spans="1:29" hidden="1">
      <c r="A914" s="765"/>
      <c r="B914" s="765"/>
      <c r="C914" s="810"/>
      <c r="D914" s="763"/>
      <c r="E914" s="763"/>
      <c r="F914" s="763"/>
      <c r="G914" s="763"/>
      <c r="H914" s="807" t="str">
        <f t="shared" si="346"/>
        <v/>
      </c>
      <c r="I914" s="761"/>
      <c r="J914" s="808" t="str">
        <f t="shared" si="360"/>
        <v/>
      </c>
      <c r="K914" s="808" t="str">
        <f t="shared" si="361"/>
        <v/>
      </c>
      <c r="L914" s="761"/>
      <c r="M914" s="760" t="str">
        <f t="shared" si="348"/>
        <v/>
      </c>
      <c r="N914" s="760" t="str">
        <f t="shared" si="352"/>
        <v/>
      </c>
      <c r="O914" s="762" t="str">
        <f t="shared" si="353"/>
        <v/>
      </c>
      <c r="P914" s="762" t="str">
        <f t="shared" si="362"/>
        <v/>
      </c>
      <c r="Q914" s="762" t="str">
        <f t="shared" si="347"/>
        <v/>
      </c>
      <c r="R914" s="762" t="str">
        <f t="shared" si="363"/>
        <v/>
      </c>
      <c r="S914" s="762" t="str">
        <f t="shared" si="354"/>
        <v/>
      </c>
      <c r="T914" s="762" t="str">
        <f t="shared" si="355"/>
        <v/>
      </c>
      <c r="U914" s="762" t="str">
        <f t="shared" si="364"/>
        <v/>
      </c>
      <c r="V914" s="762" t="str">
        <f t="shared" si="356"/>
        <v/>
      </c>
      <c r="W914" s="762" t="str">
        <f t="shared" si="349"/>
        <v/>
      </c>
      <c r="X914" s="833" t="str">
        <f t="shared" si="345"/>
        <v/>
      </c>
      <c r="Y914" s="762" t="str">
        <f t="shared" si="357"/>
        <v/>
      </c>
      <c r="Z914" s="762" t="str">
        <f t="shared" si="358"/>
        <v/>
      </c>
      <c r="AA914" s="762" t="str">
        <f t="shared" si="350"/>
        <v/>
      </c>
      <c r="AB914" s="762" t="str">
        <f t="shared" si="351"/>
        <v/>
      </c>
      <c r="AC914" s="762" t="str">
        <f t="shared" si="359"/>
        <v/>
      </c>
    </row>
    <row r="915" spans="1:29" hidden="1">
      <c r="A915" s="765"/>
      <c r="B915" s="765"/>
      <c r="C915" s="810"/>
      <c r="D915" s="763"/>
      <c r="E915" s="763"/>
      <c r="F915" s="763"/>
      <c r="G915" s="763"/>
      <c r="H915" s="807" t="str">
        <f t="shared" si="346"/>
        <v/>
      </c>
      <c r="I915" s="761"/>
      <c r="J915" s="808" t="str">
        <f t="shared" si="360"/>
        <v/>
      </c>
      <c r="K915" s="808" t="str">
        <f t="shared" si="361"/>
        <v/>
      </c>
      <c r="L915" s="761"/>
      <c r="M915" s="760" t="str">
        <f t="shared" si="348"/>
        <v/>
      </c>
      <c r="N915" s="760" t="str">
        <f t="shared" si="352"/>
        <v/>
      </c>
      <c r="O915" s="762" t="str">
        <f t="shared" si="353"/>
        <v/>
      </c>
      <c r="P915" s="762" t="str">
        <f t="shared" si="362"/>
        <v/>
      </c>
      <c r="Q915" s="762" t="str">
        <f t="shared" si="347"/>
        <v/>
      </c>
      <c r="R915" s="762" t="str">
        <f t="shared" si="363"/>
        <v/>
      </c>
      <c r="S915" s="762" t="str">
        <f t="shared" si="354"/>
        <v/>
      </c>
      <c r="T915" s="762" t="str">
        <f t="shared" si="355"/>
        <v/>
      </c>
      <c r="U915" s="762" t="str">
        <f t="shared" si="364"/>
        <v/>
      </c>
      <c r="V915" s="762" t="str">
        <f t="shared" si="356"/>
        <v/>
      </c>
      <c r="W915" s="762" t="str">
        <f t="shared" si="349"/>
        <v/>
      </c>
      <c r="X915" s="833" t="str">
        <f t="shared" si="345"/>
        <v/>
      </c>
      <c r="Y915" s="762" t="str">
        <f t="shared" si="357"/>
        <v/>
      </c>
      <c r="Z915" s="762" t="str">
        <f t="shared" si="358"/>
        <v/>
      </c>
      <c r="AA915" s="762" t="str">
        <f t="shared" si="350"/>
        <v/>
      </c>
      <c r="AB915" s="762" t="str">
        <f t="shared" si="351"/>
        <v/>
      </c>
      <c r="AC915" s="762" t="str">
        <f t="shared" si="359"/>
        <v/>
      </c>
    </row>
    <row r="916" spans="1:29" hidden="1">
      <c r="A916" s="765"/>
      <c r="B916" s="765"/>
      <c r="C916" s="810"/>
      <c r="D916" s="763"/>
      <c r="E916" s="763"/>
      <c r="F916" s="763"/>
      <c r="G916" s="763"/>
      <c r="H916" s="807" t="str">
        <f t="shared" si="346"/>
        <v/>
      </c>
      <c r="I916" s="761"/>
      <c r="J916" s="808" t="str">
        <f t="shared" si="360"/>
        <v/>
      </c>
      <c r="K916" s="808" t="str">
        <f t="shared" si="361"/>
        <v/>
      </c>
      <c r="L916" s="761"/>
      <c r="M916" s="760" t="str">
        <f t="shared" si="348"/>
        <v/>
      </c>
      <c r="N916" s="760" t="str">
        <f t="shared" si="352"/>
        <v/>
      </c>
      <c r="O916" s="762" t="str">
        <f t="shared" si="353"/>
        <v/>
      </c>
      <c r="P916" s="762" t="str">
        <f t="shared" si="362"/>
        <v/>
      </c>
      <c r="Q916" s="762" t="str">
        <f t="shared" si="347"/>
        <v/>
      </c>
      <c r="R916" s="762" t="str">
        <f t="shared" si="363"/>
        <v/>
      </c>
      <c r="S916" s="762" t="str">
        <f t="shared" si="354"/>
        <v/>
      </c>
      <c r="T916" s="762" t="str">
        <f t="shared" si="355"/>
        <v/>
      </c>
      <c r="U916" s="762" t="str">
        <f t="shared" si="364"/>
        <v/>
      </c>
      <c r="V916" s="762" t="str">
        <f t="shared" si="356"/>
        <v/>
      </c>
      <c r="W916" s="762" t="str">
        <f t="shared" si="349"/>
        <v/>
      </c>
      <c r="X916" s="833" t="str">
        <f t="shared" ref="X916:X979" si="365">IF(AND(ISNUMBER(W916),ISNUMBER($X$12)),ROUND(W916*$X$12,2),"")</f>
        <v/>
      </c>
      <c r="Y916" s="762" t="str">
        <f t="shared" si="357"/>
        <v/>
      </c>
      <c r="Z916" s="762" t="str">
        <f t="shared" si="358"/>
        <v/>
      </c>
      <c r="AA916" s="762" t="str">
        <f t="shared" si="350"/>
        <v/>
      </c>
      <c r="AB916" s="762" t="str">
        <f t="shared" si="351"/>
        <v/>
      </c>
      <c r="AC916" s="762" t="str">
        <f t="shared" si="359"/>
        <v/>
      </c>
    </row>
    <row r="917" spans="1:29" hidden="1">
      <c r="A917" s="765"/>
      <c r="B917" s="765"/>
      <c r="C917" s="810"/>
      <c r="D917" s="763"/>
      <c r="E917" s="763"/>
      <c r="F917" s="763"/>
      <c r="G917" s="763"/>
      <c r="H917" s="807" t="str">
        <f t="shared" si="346"/>
        <v/>
      </c>
      <c r="I917" s="761"/>
      <c r="J917" s="808" t="str">
        <f t="shared" si="360"/>
        <v/>
      </c>
      <c r="K917" s="808" t="str">
        <f t="shared" si="361"/>
        <v/>
      </c>
      <c r="L917" s="761"/>
      <c r="M917" s="760" t="str">
        <f t="shared" si="348"/>
        <v/>
      </c>
      <c r="N917" s="760" t="str">
        <f t="shared" si="352"/>
        <v/>
      </c>
      <c r="O917" s="762" t="str">
        <f t="shared" si="353"/>
        <v/>
      </c>
      <c r="P917" s="762" t="str">
        <f t="shared" si="362"/>
        <v/>
      </c>
      <c r="Q917" s="762" t="str">
        <f t="shared" si="347"/>
        <v/>
      </c>
      <c r="R917" s="762" t="str">
        <f t="shared" si="363"/>
        <v/>
      </c>
      <c r="S917" s="762" t="str">
        <f t="shared" si="354"/>
        <v/>
      </c>
      <c r="T917" s="762" t="str">
        <f t="shared" si="355"/>
        <v/>
      </c>
      <c r="U917" s="762" t="str">
        <f t="shared" si="364"/>
        <v/>
      </c>
      <c r="V917" s="762" t="str">
        <f t="shared" si="356"/>
        <v/>
      </c>
      <c r="W917" s="762" t="str">
        <f t="shared" si="349"/>
        <v/>
      </c>
      <c r="X917" s="833" t="str">
        <f t="shared" si="365"/>
        <v/>
      </c>
      <c r="Y917" s="762" t="str">
        <f t="shared" si="357"/>
        <v/>
      </c>
      <c r="Z917" s="762" t="str">
        <f t="shared" si="358"/>
        <v/>
      </c>
      <c r="AA917" s="762" t="str">
        <f t="shared" si="350"/>
        <v/>
      </c>
      <c r="AB917" s="762" t="str">
        <f t="shared" si="351"/>
        <v/>
      </c>
      <c r="AC917" s="762" t="str">
        <f t="shared" si="359"/>
        <v/>
      </c>
    </row>
    <row r="918" spans="1:29" hidden="1">
      <c r="A918" s="765"/>
      <c r="B918" s="765"/>
      <c r="C918" s="810"/>
      <c r="D918" s="763"/>
      <c r="E918" s="763"/>
      <c r="F918" s="763"/>
      <c r="G918" s="763"/>
      <c r="H918" s="807" t="str">
        <f t="shared" si="346"/>
        <v/>
      </c>
      <c r="I918" s="761"/>
      <c r="J918" s="808" t="str">
        <f t="shared" si="360"/>
        <v/>
      </c>
      <c r="K918" s="808" t="str">
        <f t="shared" si="361"/>
        <v/>
      </c>
      <c r="L918" s="761"/>
      <c r="M918" s="760" t="str">
        <f t="shared" si="348"/>
        <v/>
      </c>
      <c r="N918" s="760" t="str">
        <f t="shared" si="352"/>
        <v/>
      </c>
      <c r="O918" s="762" t="str">
        <f t="shared" si="353"/>
        <v/>
      </c>
      <c r="P918" s="762" t="str">
        <f t="shared" si="362"/>
        <v/>
      </c>
      <c r="Q918" s="762" t="str">
        <f t="shared" si="347"/>
        <v/>
      </c>
      <c r="R918" s="762" t="str">
        <f t="shared" si="363"/>
        <v/>
      </c>
      <c r="S918" s="762" t="str">
        <f t="shared" si="354"/>
        <v/>
      </c>
      <c r="T918" s="762" t="str">
        <f t="shared" si="355"/>
        <v/>
      </c>
      <c r="U918" s="762" t="str">
        <f t="shared" si="364"/>
        <v/>
      </c>
      <c r="V918" s="762" t="str">
        <f t="shared" si="356"/>
        <v/>
      </c>
      <c r="W918" s="762" t="str">
        <f t="shared" si="349"/>
        <v/>
      </c>
      <c r="X918" s="833" t="str">
        <f t="shared" si="365"/>
        <v/>
      </c>
      <c r="Y918" s="762" t="str">
        <f t="shared" si="357"/>
        <v/>
      </c>
      <c r="Z918" s="762" t="str">
        <f t="shared" si="358"/>
        <v/>
      </c>
      <c r="AA918" s="762" t="str">
        <f t="shared" si="350"/>
        <v/>
      </c>
      <c r="AB918" s="762" t="str">
        <f t="shared" si="351"/>
        <v/>
      </c>
      <c r="AC918" s="762" t="str">
        <f t="shared" si="359"/>
        <v/>
      </c>
    </row>
    <row r="919" spans="1:29" hidden="1">
      <c r="A919" s="765"/>
      <c r="B919" s="765"/>
      <c r="C919" s="810"/>
      <c r="D919" s="763"/>
      <c r="E919" s="763"/>
      <c r="F919" s="763"/>
      <c r="G919" s="763"/>
      <c r="H919" s="807" t="str">
        <f t="shared" si="346"/>
        <v/>
      </c>
      <c r="I919" s="761"/>
      <c r="J919" s="808" t="str">
        <f t="shared" si="360"/>
        <v/>
      </c>
      <c r="K919" s="808" t="str">
        <f t="shared" si="361"/>
        <v/>
      </c>
      <c r="L919" s="761"/>
      <c r="M919" s="760" t="str">
        <f t="shared" si="348"/>
        <v/>
      </c>
      <c r="N919" s="760" t="str">
        <f t="shared" si="352"/>
        <v/>
      </c>
      <c r="O919" s="762" t="str">
        <f t="shared" si="353"/>
        <v/>
      </c>
      <c r="P919" s="762" t="str">
        <f t="shared" si="362"/>
        <v/>
      </c>
      <c r="Q919" s="762" t="str">
        <f t="shared" si="347"/>
        <v/>
      </c>
      <c r="R919" s="762" t="str">
        <f t="shared" si="363"/>
        <v/>
      </c>
      <c r="S919" s="762" t="str">
        <f t="shared" si="354"/>
        <v/>
      </c>
      <c r="T919" s="762" t="str">
        <f t="shared" si="355"/>
        <v/>
      </c>
      <c r="U919" s="762" t="str">
        <f t="shared" si="364"/>
        <v/>
      </c>
      <c r="V919" s="762" t="str">
        <f t="shared" si="356"/>
        <v/>
      </c>
      <c r="W919" s="762" t="str">
        <f t="shared" si="349"/>
        <v/>
      </c>
      <c r="X919" s="833" t="str">
        <f t="shared" si="365"/>
        <v/>
      </c>
      <c r="Y919" s="762" t="str">
        <f t="shared" si="357"/>
        <v/>
      </c>
      <c r="Z919" s="762" t="str">
        <f t="shared" si="358"/>
        <v/>
      </c>
      <c r="AA919" s="762" t="str">
        <f t="shared" si="350"/>
        <v/>
      </c>
      <c r="AB919" s="762" t="str">
        <f t="shared" si="351"/>
        <v/>
      </c>
      <c r="AC919" s="762" t="str">
        <f t="shared" si="359"/>
        <v/>
      </c>
    </row>
    <row r="920" spans="1:29" hidden="1">
      <c r="A920" s="765"/>
      <c r="B920" s="765"/>
      <c r="C920" s="810"/>
      <c r="D920" s="763"/>
      <c r="E920" s="763"/>
      <c r="F920" s="763"/>
      <c r="G920" s="763"/>
      <c r="H920" s="807" t="str">
        <f t="shared" si="346"/>
        <v/>
      </c>
      <c r="I920" s="761"/>
      <c r="J920" s="808" t="str">
        <f t="shared" si="360"/>
        <v/>
      </c>
      <c r="K920" s="808" t="str">
        <f t="shared" si="361"/>
        <v/>
      </c>
      <c r="L920" s="761"/>
      <c r="M920" s="760" t="str">
        <f t="shared" si="348"/>
        <v/>
      </c>
      <c r="N920" s="760" t="str">
        <f t="shared" si="352"/>
        <v/>
      </c>
      <c r="O920" s="762" t="str">
        <f t="shared" si="353"/>
        <v/>
      </c>
      <c r="P920" s="762" t="str">
        <f t="shared" si="362"/>
        <v/>
      </c>
      <c r="Q920" s="762" t="str">
        <f t="shared" si="347"/>
        <v/>
      </c>
      <c r="R920" s="762" t="str">
        <f t="shared" si="363"/>
        <v/>
      </c>
      <c r="S920" s="762" t="str">
        <f t="shared" si="354"/>
        <v/>
      </c>
      <c r="T920" s="762" t="str">
        <f t="shared" si="355"/>
        <v/>
      </c>
      <c r="U920" s="762" t="str">
        <f t="shared" si="364"/>
        <v/>
      </c>
      <c r="V920" s="762" t="str">
        <f t="shared" si="356"/>
        <v/>
      </c>
      <c r="W920" s="762" t="str">
        <f t="shared" si="349"/>
        <v/>
      </c>
      <c r="X920" s="833" t="str">
        <f t="shared" si="365"/>
        <v/>
      </c>
      <c r="Y920" s="762" t="str">
        <f t="shared" si="357"/>
        <v/>
      </c>
      <c r="Z920" s="762" t="str">
        <f t="shared" si="358"/>
        <v/>
      </c>
      <c r="AA920" s="762" t="str">
        <f t="shared" si="350"/>
        <v/>
      </c>
      <c r="AB920" s="762" t="str">
        <f t="shared" si="351"/>
        <v/>
      </c>
      <c r="AC920" s="762" t="str">
        <f t="shared" si="359"/>
        <v/>
      </c>
    </row>
    <row r="921" spans="1:29" hidden="1">
      <c r="A921" s="765"/>
      <c r="B921" s="765"/>
      <c r="C921" s="810"/>
      <c r="D921" s="763"/>
      <c r="E921" s="763"/>
      <c r="F921" s="763"/>
      <c r="G921" s="763"/>
      <c r="H921" s="807" t="str">
        <f t="shared" si="346"/>
        <v/>
      </c>
      <c r="I921" s="761"/>
      <c r="J921" s="808" t="str">
        <f t="shared" si="360"/>
        <v/>
      </c>
      <c r="K921" s="808" t="str">
        <f t="shared" si="361"/>
        <v/>
      </c>
      <c r="L921" s="761"/>
      <c r="M921" s="760" t="str">
        <f t="shared" si="348"/>
        <v/>
      </c>
      <c r="N921" s="760" t="str">
        <f t="shared" si="352"/>
        <v/>
      </c>
      <c r="O921" s="762" t="str">
        <f t="shared" si="353"/>
        <v/>
      </c>
      <c r="P921" s="762" t="str">
        <f t="shared" si="362"/>
        <v/>
      </c>
      <c r="Q921" s="762" t="str">
        <f t="shared" si="347"/>
        <v/>
      </c>
      <c r="R921" s="762" t="str">
        <f t="shared" si="363"/>
        <v/>
      </c>
      <c r="S921" s="762" t="str">
        <f t="shared" si="354"/>
        <v/>
      </c>
      <c r="T921" s="762" t="str">
        <f t="shared" si="355"/>
        <v/>
      </c>
      <c r="U921" s="762" t="str">
        <f t="shared" si="364"/>
        <v/>
      </c>
      <c r="V921" s="762" t="str">
        <f t="shared" si="356"/>
        <v/>
      </c>
      <c r="W921" s="762" t="str">
        <f t="shared" si="349"/>
        <v/>
      </c>
      <c r="X921" s="833" t="str">
        <f t="shared" si="365"/>
        <v/>
      </c>
      <c r="Y921" s="762" t="str">
        <f t="shared" si="357"/>
        <v/>
      </c>
      <c r="Z921" s="762" t="str">
        <f t="shared" si="358"/>
        <v/>
      </c>
      <c r="AA921" s="762" t="str">
        <f t="shared" si="350"/>
        <v/>
      </c>
      <c r="AB921" s="762" t="str">
        <f t="shared" si="351"/>
        <v/>
      </c>
      <c r="AC921" s="762" t="str">
        <f t="shared" si="359"/>
        <v/>
      </c>
    </row>
    <row r="922" spans="1:29" hidden="1">
      <c r="A922" s="765"/>
      <c r="B922" s="765"/>
      <c r="C922" s="810"/>
      <c r="D922" s="763"/>
      <c r="E922" s="763"/>
      <c r="F922" s="763"/>
      <c r="G922" s="763"/>
      <c r="H922" s="807" t="str">
        <f t="shared" si="346"/>
        <v/>
      </c>
      <c r="I922" s="761"/>
      <c r="J922" s="808" t="str">
        <f t="shared" si="360"/>
        <v/>
      </c>
      <c r="K922" s="808" t="str">
        <f t="shared" si="361"/>
        <v/>
      </c>
      <c r="L922" s="761"/>
      <c r="M922" s="760" t="str">
        <f t="shared" si="348"/>
        <v/>
      </c>
      <c r="N922" s="760" t="str">
        <f t="shared" si="352"/>
        <v/>
      </c>
      <c r="O922" s="762" t="str">
        <f t="shared" si="353"/>
        <v/>
      </c>
      <c r="P922" s="762" t="str">
        <f t="shared" si="362"/>
        <v/>
      </c>
      <c r="Q922" s="762" t="str">
        <f t="shared" si="347"/>
        <v/>
      </c>
      <c r="R922" s="762" t="str">
        <f t="shared" si="363"/>
        <v/>
      </c>
      <c r="S922" s="762" t="str">
        <f t="shared" si="354"/>
        <v/>
      </c>
      <c r="T922" s="762" t="str">
        <f t="shared" si="355"/>
        <v/>
      </c>
      <c r="U922" s="762" t="str">
        <f t="shared" si="364"/>
        <v/>
      </c>
      <c r="V922" s="762" t="str">
        <f t="shared" si="356"/>
        <v/>
      </c>
      <c r="W922" s="762" t="str">
        <f t="shared" si="349"/>
        <v/>
      </c>
      <c r="X922" s="833" t="str">
        <f t="shared" si="365"/>
        <v/>
      </c>
      <c r="Y922" s="762" t="str">
        <f t="shared" si="357"/>
        <v/>
      </c>
      <c r="Z922" s="762" t="str">
        <f t="shared" si="358"/>
        <v/>
      </c>
      <c r="AA922" s="762" t="str">
        <f t="shared" si="350"/>
        <v/>
      </c>
      <c r="AB922" s="762" t="str">
        <f t="shared" si="351"/>
        <v/>
      </c>
      <c r="AC922" s="762" t="str">
        <f t="shared" si="359"/>
        <v/>
      </c>
    </row>
    <row r="923" spans="1:29" hidden="1">
      <c r="A923" s="765"/>
      <c r="B923" s="765"/>
      <c r="C923" s="810"/>
      <c r="D923" s="763"/>
      <c r="E923" s="763"/>
      <c r="F923" s="763"/>
      <c r="G923" s="763"/>
      <c r="H923" s="807" t="str">
        <f t="shared" si="346"/>
        <v/>
      </c>
      <c r="I923" s="761"/>
      <c r="J923" s="808" t="str">
        <f t="shared" si="360"/>
        <v/>
      </c>
      <c r="K923" s="808" t="str">
        <f t="shared" si="361"/>
        <v/>
      </c>
      <c r="L923" s="761"/>
      <c r="M923" s="760" t="str">
        <f t="shared" si="348"/>
        <v/>
      </c>
      <c r="N923" s="760" t="str">
        <f t="shared" si="352"/>
        <v/>
      </c>
      <c r="O923" s="762" t="str">
        <f t="shared" si="353"/>
        <v/>
      </c>
      <c r="P923" s="762" t="str">
        <f t="shared" si="362"/>
        <v/>
      </c>
      <c r="Q923" s="762" t="str">
        <f t="shared" si="347"/>
        <v/>
      </c>
      <c r="R923" s="762" t="str">
        <f t="shared" si="363"/>
        <v/>
      </c>
      <c r="S923" s="762" t="str">
        <f t="shared" si="354"/>
        <v/>
      </c>
      <c r="T923" s="762" t="str">
        <f t="shared" si="355"/>
        <v/>
      </c>
      <c r="U923" s="762" t="str">
        <f t="shared" si="364"/>
        <v/>
      </c>
      <c r="V923" s="762" t="str">
        <f t="shared" si="356"/>
        <v/>
      </c>
      <c r="W923" s="762" t="str">
        <f t="shared" si="349"/>
        <v/>
      </c>
      <c r="X923" s="833" t="str">
        <f t="shared" si="365"/>
        <v/>
      </c>
      <c r="Y923" s="762" t="str">
        <f t="shared" si="357"/>
        <v/>
      </c>
      <c r="Z923" s="762" t="str">
        <f t="shared" si="358"/>
        <v/>
      </c>
      <c r="AA923" s="762" t="str">
        <f t="shared" si="350"/>
        <v/>
      </c>
      <c r="AB923" s="762" t="str">
        <f t="shared" si="351"/>
        <v/>
      </c>
      <c r="AC923" s="762" t="str">
        <f t="shared" si="359"/>
        <v/>
      </c>
    </row>
    <row r="924" spans="1:29" hidden="1">
      <c r="A924" s="765"/>
      <c r="B924" s="765"/>
      <c r="C924" s="810"/>
      <c r="D924" s="763"/>
      <c r="E924" s="763"/>
      <c r="F924" s="763"/>
      <c r="G924" s="763"/>
      <c r="H924" s="807" t="str">
        <f t="shared" si="346"/>
        <v/>
      </c>
      <c r="I924" s="761"/>
      <c r="J924" s="808" t="str">
        <f t="shared" si="360"/>
        <v/>
      </c>
      <c r="K924" s="808" t="str">
        <f t="shared" si="361"/>
        <v/>
      </c>
      <c r="L924" s="761"/>
      <c r="M924" s="760" t="str">
        <f t="shared" si="348"/>
        <v/>
      </c>
      <c r="N924" s="760" t="str">
        <f t="shared" si="352"/>
        <v/>
      </c>
      <c r="O924" s="762" t="str">
        <f t="shared" si="353"/>
        <v/>
      </c>
      <c r="P924" s="762" t="str">
        <f t="shared" si="362"/>
        <v/>
      </c>
      <c r="Q924" s="762" t="str">
        <f t="shared" si="347"/>
        <v/>
      </c>
      <c r="R924" s="762" t="str">
        <f t="shared" si="363"/>
        <v/>
      </c>
      <c r="S924" s="762" t="str">
        <f t="shared" si="354"/>
        <v/>
      </c>
      <c r="T924" s="762" t="str">
        <f t="shared" si="355"/>
        <v/>
      </c>
      <c r="U924" s="762" t="str">
        <f t="shared" si="364"/>
        <v/>
      </c>
      <c r="V924" s="762" t="str">
        <f t="shared" si="356"/>
        <v/>
      </c>
      <c r="W924" s="762" t="str">
        <f t="shared" si="349"/>
        <v/>
      </c>
      <c r="X924" s="833" t="str">
        <f t="shared" si="365"/>
        <v/>
      </c>
      <c r="Y924" s="762" t="str">
        <f t="shared" si="357"/>
        <v/>
      </c>
      <c r="Z924" s="762" t="str">
        <f t="shared" si="358"/>
        <v/>
      </c>
      <c r="AA924" s="762" t="str">
        <f t="shared" si="350"/>
        <v/>
      </c>
      <c r="AB924" s="762" t="str">
        <f t="shared" si="351"/>
        <v/>
      </c>
      <c r="AC924" s="762" t="str">
        <f t="shared" si="359"/>
        <v/>
      </c>
    </row>
    <row r="925" spans="1:29" hidden="1">
      <c r="A925" s="765"/>
      <c r="B925" s="765"/>
      <c r="C925" s="810"/>
      <c r="D925" s="763"/>
      <c r="E925" s="763"/>
      <c r="F925" s="763"/>
      <c r="G925" s="763"/>
      <c r="H925" s="807" t="str">
        <f t="shared" si="346"/>
        <v/>
      </c>
      <c r="I925" s="761"/>
      <c r="J925" s="808" t="str">
        <f t="shared" si="360"/>
        <v/>
      </c>
      <c r="K925" s="808" t="str">
        <f t="shared" si="361"/>
        <v/>
      </c>
      <c r="L925" s="761"/>
      <c r="M925" s="760" t="str">
        <f t="shared" si="348"/>
        <v/>
      </c>
      <c r="N925" s="760" t="str">
        <f t="shared" si="352"/>
        <v/>
      </c>
      <c r="O925" s="762" t="str">
        <f t="shared" si="353"/>
        <v/>
      </c>
      <c r="P925" s="762" t="str">
        <f t="shared" si="362"/>
        <v/>
      </c>
      <c r="Q925" s="762" t="str">
        <f t="shared" si="347"/>
        <v/>
      </c>
      <c r="R925" s="762" t="str">
        <f t="shared" si="363"/>
        <v/>
      </c>
      <c r="S925" s="762" t="str">
        <f t="shared" si="354"/>
        <v/>
      </c>
      <c r="T925" s="762" t="str">
        <f t="shared" si="355"/>
        <v/>
      </c>
      <c r="U925" s="762" t="str">
        <f t="shared" si="364"/>
        <v/>
      </c>
      <c r="V925" s="762" t="str">
        <f t="shared" si="356"/>
        <v/>
      </c>
      <c r="W925" s="762" t="str">
        <f t="shared" si="349"/>
        <v/>
      </c>
      <c r="X925" s="833" t="str">
        <f t="shared" si="365"/>
        <v/>
      </c>
      <c r="Y925" s="762" t="str">
        <f t="shared" si="357"/>
        <v/>
      </c>
      <c r="Z925" s="762" t="str">
        <f t="shared" si="358"/>
        <v/>
      </c>
      <c r="AA925" s="762" t="str">
        <f t="shared" si="350"/>
        <v/>
      </c>
      <c r="AB925" s="762" t="str">
        <f t="shared" si="351"/>
        <v/>
      </c>
      <c r="AC925" s="762" t="str">
        <f t="shared" si="359"/>
        <v/>
      </c>
    </row>
    <row r="926" spans="1:29" hidden="1">
      <c r="A926" s="765"/>
      <c r="B926" s="765"/>
      <c r="C926" s="810"/>
      <c r="D926" s="763"/>
      <c r="E926" s="763"/>
      <c r="F926" s="763"/>
      <c r="G926" s="763"/>
      <c r="H926" s="807" t="str">
        <f t="shared" si="346"/>
        <v/>
      </c>
      <c r="I926" s="761"/>
      <c r="J926" s="808" t="str">
        <f t="shared" si="360"/>
        <v/>
      </c>
      <c r="K926" s="808" t="str">
        <f t="shared" si="361"/>
        <v/>
      </c>
      <c r="L926" s="761"/>
      <c r="M926" s="760" t="str">
        <f t="shared" si="348"/>
        <v/>
      </c>
      <c r="N926" s="760" t="str">
        <f t="shared" si="352"/>
        <v/>
      </c>
      <c r="O926" s="762" t="str">
        <f t="shared" si="353"/>
        <v/>
      </c>
      <c r="P926" s="762" t="str">
        <f t="shared" si="362"/>
        <v/>
      </c>
      <c r="Q926" s="762" t="str">
        <f t="shared" si="347"/>
        <v/>
      </c>
      <c r="R926" s="762" t="str">
        <f t="shared" si="363"/>
        <v/>
      </c>
      <c r="S926" s="762" t="str">
        <f t="shared" si="354"/>
        <v/>
      </c>
      <c r="T926" s="762" t="str">
        <f t="shared" si="355"/>
        <v/>
      </c>
      <c r="U926" s="762" t="str">
        <f t="shared" si="364"/>
        <v/>
      </c>
      <c r="V926" s="762" t="str">
        <f t="shared" si="356"/>
        <v/>
      </c>
      <c r="W926" s="762" t="str">
        <f t="shared" si="349"/>
        <v/>
      </c>
      <c r="X926" s="833" t="str">
        <f t="shared" si="365"/>
        <v/>
      </c>
      <c r="Y926" s="762" t="str">
        <f t="shared" si="357"/>
        <v/>
      </c>
      <c r="Z926" s="762" t="str">
        <f t="shared" si="358"/>
        <v/>
      </c>
      <c r="AA926" s="762" t="str">
        <f t="shared" si="350"/>
        <v/>
      </c>
      <c r="AB926" s="762" t="str">
        <f t="shared" si="351"/>
        <v/>
      </c>
      <c r="AC926" s="762" t="str">
        <f t="shared" si="359"/>
        <v/>
      </c>
    </row>
    <row r="927" spans="1:29" hidden="1">
      <c r="A927" s="765"/>
      <c r="B927" s="765"/>
      <c r="C927" s="810"/>
      <c r="D927" s="763"/>
      <c r="E927" s="763"/>
      <c r="F927" s="763"/>
      <c r="G927" s="763"/>
      <c r="H927" s="807" t="str">
        <f t="shared" si="346"/>
        <v/>
      </c>
      <c r="I927" s="761"/>
      <c r="J927" s="808" t="str">
        <f t="shared" si="360"/>
        <v/>
      </c>
      <c r="K927" s="808" t="str">
        <f t="shared" si="361"/>
        <v/>
      </c>
      <c r="L927" s="761"/>
      <c r="M927" s="760" t="str">
        <f t="shared" si="348"/>
        <v/>
      </c>
      <c r="N927" s="760" t="str">
        <f t="shared" si="352"/>
        <v/>
      </c>
      <c r="O927" s="762" t="str">
        <f t="shared" si="353"/>
        <v/>
      </c>
      <c r="P927" s="762" t="str">
        <f t="shared" si="362"/>
        <v/>
      </c>
      <c r="Q927" s="762" t="str">
        <f t="shared" si="347"/>
        <v/>
      </c>
      <c r="R927" s="762" t="str">
        <f t="shared" si="363"/>
        <v/>
      </c>
      <c r="S927" s="762" t="str">
        <f t="shared" si="354"/>
        <v/>
      </c>
      <c r="T927" s="762" t="str">
        <f t="shared" si="355"/>
        <v/>
      </c>
      <c r="U927" s="762" t="str">
        <f t="shared" si="364"/>
        <v/>
      </c>
      <c r="V927" s="762" t="str">
        <f t="shared" si="356"/>
        <v/>
      </c>
      <c r="W927" s="762" t="str">
        <f t="shared" si="349"/>
        <v/>
      </c>
      <c r="X927" s="833" t="str">
        <f t="shared" si="365"/>
        <v/>
      </c>
      <c r="Y927" s="762" t="str">
        <f t="shared" si="357"/>
        <v/>
      </c>
      <c r="Z927" s="762" t="str">
        <f t="shared" si="358"/>
        <v/>
      </c>
      <c r="AA927" s="762" t="str">
        <f t="shared" si="350"/>
        <v/>
      </c>
      <c r="AB927" s="762" t="str">
        <f t="shared" si="351"/>
        <v/>
      </c>
      <c r="AC927" s="762" t="str">
        <f t="shared" si="359"/>
        <v/>
      </c>
    </row>
    <row r="928" spans="1:29" hidden="1">
      <c r="A928" s="765"/>
      <c r="B928" s="765"/>
      <c r="C928" s="810"/>
      <c r="D928" s="763"/>
      <c r="E928" s="763"/>
      <c r="F928" s="763"/>
      <c r="G928" s="763"/>
      <c r="H928" s="807" t="str">
        <f t="shared" si="346"/>
        <v/>
      </c>
      <c r="I928" s="761"/>
      <c r="J928" s="808" t="str">
        <f t="shared" si="360"/>
        <v/>
      </c>
      <c r="K928" s="808" t="str">
        <f t="shared" si="361"/>
        <v/>
      </c>
      <c r="L928" s="761"/>
      <c r="M928" s="760" t="str">
        <f t="shared" si="348"/>
        <v/>
      </c>
      <c r="N928" s="760" t="str">
        <f t="shared" si="352"/>
        <v/>
      </c>
      <c r="O928" s="762" t="str">
        <f t="shared" si="353"/>
        <v/>
      </c>
      <c r="P928" s="762" t="str">
        <f t="shared" si="362"/>
        <v/>
      </c>
      <c r="Q928" s="762" t="str">
        <f t="shared" si="347"/>
        <v/>
      </c>
      <c r="R928" s="762" t="str">
        <f t="shared" si="363"/>
        <v/>
      </c>
      <c r="S928" s="762" t="str">
        <f t="shared" si="354"/>
        <v/>
      </c>
      <c r="T928" s="762" t="str">
        <f t="shared" si="355"/>
        <v/>
      </c>
      <c r="U928" s="762" t="str">
        <f t="shared" si="364"/>
        <v/>
      </c>
      <c r="V928" s="762" t="str">
        <f t="shared" si="356"/>
        <v/>
      </c>
      <c r="W928" s="762" t="str">
        <f t="shared" si="349"/>
        <v/>
      </c>
      <c r="X928" s="833" t="str">
        <f t="shared" si="365"/>
        <v/>
      </c>
      <c r="Y928" s="762" t="str">
        <f t="shared" si="357"/>
        <v/>
      </c>
      <c r="Z928" s="762" t="str">
        <f t="shared" si="358"/>
        <v/>
      </c>
      <c r="AA928" s="762" t="str">
        <f t="shared" si="350"/>
        <v/>
      </c>
      <c r="AB928" s="762" t="str">
        <f t="shared" si="351"/>
        <v/>
      </c>
      <c r="AC928" s="762" t="str">
        <f t="shared" si="359"/>
        <v/>
      </c>
    </row>
    <row r="929" spans="1:29" hidden="1">
      <c r="A929" s="765"/>
      <c r="B929" s="765"/>
      <c r="C929" s="810"/>
      <c r="D929" s="763"/>
      <c r="E929" s="763"/>
      <c r="F929" s="763"/>
      <c r="G929" s="763"/>
      <c r="H929" s="807" t="str">
        <f t="shared" si="346"/>
        <v/>
      </c>
      <c r="I929" s="761"/>
      <c r="J929" s="808" t="str">
        <f t="shared" si="360"/>
        <v/>
      </c>
      <c r="K929" s="808" t="str">
        <f t="shared" si="361"/>
        <v/>
      </c>
      <c r="L929" s="761"/>
      <c r="M929" s="760" t="str">
        <f t="shared" si="348"/>
        <v/>
      </c>
      <c r="N929" s="760" t="str">
        <f t="shared" si="352"/>
        <v/>
      </c>
      <c r="O929" s="762" t="str">
        <f t="shared" si="353"/>
        <v/>
      </c>
      <c r="P929" s="762" t="str">
        <f t="shared" si="362"/>
        <v/>
      </c>
      <c r="Q929" s="762" t="str">
        <f t="shared" si="347"/>
        <v/>
      </c>
      <c r="R929" s="762" t="str">
        <f t="shared" si="363"/>
        <v/>
      </c>
      <c r="S929" s="762" t="str">
        <f t="shared" si="354"/>
        <v/>
      </c>
      <c r="T929" s="762" t="str">
        <f t="shared" si="355"/>
        <v/>
      </c>
      <c r="U929" s="762" t="str">
        <f t="shared" si="364"/>
        <v/>
      </c>
      <c r="V929" s="762" t="str">
        <f t="shared" si="356"/>
        <v/>
      </c>
      <c r="W929" s="762" t="str">
        <f t="shared" si="349"/>
        <v/>
      </c>
      <c r="X929" s="833" t="str">
        <f t="shared" si="365"/>
        <v/>
      </c>
      <c r="Y929" s="762" t="str">
        <f t="shared" si="357"/>
        <v/>
      </c>
      <c r="Z929" s="762" t="str">
        <f t="shared" si="358"/>
        <v/>
      </c>
      <c r="AA929" s="762" t="str">
        <f t="shared" si="350"/>
        <v/>
      </c>
      <c r="AB929" s="762" t="str">
        <f t="shared" si="351"/>
        <v/>
      </c>
      <c r="AC929" s="762" t="str">
        <f t="shared" si="359"/>
        <v/>
      </c>
    </row>
    <row r="930" spans="1:29" hidden="1">
      <c r="A930" s="765"/>
      <c r="B930" s="765"/>
      <c r="C930" s="810"/>
      <c r="D930" s="763"/>
      <c r="E930" s="763"/>
      <c r="F930" s="763"/>
      <c r="G930" s="763"/>
      <c r="H930" s="807" t="str">
        <f t="shared" si="346"/>
        <v/>
      </c>
      <c r="I930" s="761"/>
      <c r="J930" s="808" t="str">
        <f t="shared" si="360"/>
        <v/>
      </c>
      <c r="K930" s="808" t="str">
        <f t="shared" si="361"/>
        <v/>
      </c>
      <c r="L930" s="761"/>
      <c r="M930" s="760" t="str">
        <f t="shared" si="348"/>
        <v/>
      </c>
      <c r="N930" s="760" t="str">
        <f t="shared" si="352"/>
        <v/>
      </c>
      <c r="O930" s="762" t="str">
        <f t="shared" si="353"/>
        <v/>
      </c>
      <c r="P930" s="762" t="str">
        <f t="shared" si="362"/>
        <v/>
      </c>
      <c r="Q930" s="762" t="str">
        <f t="shared" si="347"/>
        <v/>
      </c>
      <c r="R930" s="762" t="str">
        <f t="shared" si="363"/>
        <v/>
      </c>
      <c r="S930" s="762" t="str">
        <f t="shared" si="354"/>
        <v/>
      </c>
      <c r="T930" s="762" t="str">
        <f t="shared" si="355"/>
        <v/>
      </c>
      <c r="U930" s="762" t="str">
        <f t="shared" si="364"/>
        <v/>
      </c>
      <c r="V930" s="762" t="str">
        <f t="shared" si="356"/>
        <v/>
      </c>
      <c r="W930" s="762" t="str">
        <f t="shared" si="349"/>
        <v/>
      </c>
      <c r="X930" s="833" t="str">
        <f t="shared" si="365"/>
        <v/>
      </c>
      <c r="Y930" s="762" t="str">
        <f t="shared" si="357"/>
        <v/>
      </c>
      <c r="Z930" s="762" t="str">
        <f t="shared" si="358"/>
        <v/>
      </c>
      <c r="AA930" s="762" t="str">
        <f t="shared" si="350"/>
        <v/>
      </c>
      <c r="AB930" s="762" t="str">
        <f t="shared" si="351"/>
        <v/>
      </c>
      <c r="AC930" s="762" t="str">
        <f t="shared" si="359"/>
        <v/>
      </c>
    </row>
    <row r="931" spans="1:29" hidden="1">
      <c r="A931" s="765"/>
      <c r="B931" s="765"/>
      <c r="C931" s="810"/>
      <c r="D931" s="763"/>
      <c r="E931" s="763"/>
      <c r="F931" s="763"/>
      <c r="G931" s="763"/>
      <c r="H931" s="807" t="str">
        <f t="shared" si="346"/>
        <v/>
      </c>
      <c r="I931" s="761"/>
      <c r="J931" s="808" t="str">
        <f t="shared" si="360"/>
        <v/>
      </c>
      <c r="K931" s="808" t="str">
        <f t="shared" si="361"/>
        <v/>
      </c>
      <c r="L931" s="761"/>
      <c r="M931" s="760" t="str">
        <f t="shared" si="348"/>
        <v/>
      </c>
      <c r="N931" s="760" t="str">
        <f t="shared" si="352"/>
        <v/>
      </c>
      <c r="O931" s="762" t="str">
        <f t="shared" si="353"/>
        <v/>
      </c>
      <c r="P931" s="762" t="str">
        <f t="shared" si="362"/>
        <v/>
      </c>
      <c r="Q931" s="762" t="str">
        <f t="shared" si="347"/>
        <v/>
      </c>
      <c r="R931" s="762" t="str">
        <f t="shared" si="363"/>
        <v/>
      </c>
      <c r="S931" s="762" t="str">
        <f t="shared" si="354"/>
        <v/>
      </c>
      <c r="T931" s="762" t="str">
        <f t="shared" si="355"/>
        <v/>
      </c>
      <c r="U931" s="762" t="str">
        <f t="shared" si="364"/>
        <v/>
      </c>
      <c r="V931" s="762" t="str">
        <f t="shared" si="356"/>
        <v/>
      </c>
      <c r="W931" s="762" t="str">
        <f t="shared" si="349"/>
        <v/>
      </c>
      <c r="X931" s="833" t="str">
        <f t="shared" si="365"/>
        <v/>
      </c>
      <c r="Y931" s="762" t="str">
        <f t="shared" si="357"/>
        <v/>
      </c>
      <c r="Z931" s="762" t="str">
        <f t="shared" si="358"/>
        <v/>
      </c>
      <c r="AA931" s="762" t="str">
        <f t="shared" si="350"/>
        <v/>
      </c>
      <c r="AB931" s="762" t="str">
        <f t="shared" si="351"/>
        <v/>
      </c>
      <c r="AC931" s="762" t="str">
        <f t="shared" si="359"/>
        <v/>
      </c>
    </row>
    <row r="932" spans="1:29" hidden="1">
      <c r="A932" s="765"/>
      <c r="B932" s="765"/>
      <c r="C932" s="810"/>
      <c r="D932" s="763"/>
      <c r="E932" s="763"/>
      <c r="F932" s="763"/>
      <c r="G932" s="763"/>
      <c r="H932" s="807" t="str">
        <f t="shared" si="346"/>
        <v/>
      </c>
      <c r="I932" s="761"/>
      <c r="J932" s="808" t="str">
        <f t="shared" si="360"/>
        <v/>
      </c>
      <c r="K932" s="808" t="str">
        <f t="shared" si="361"/>
        <v/>
      </c>
      <c r="L932" s="761"/>
      <c r="M932" s="760" t="str">
        <f t="shared" si="348"/>
        <v/>
      </c>
      <c r="N932" s="760" t="str">
        <f t="shared" si="352"/>
        <v/>
      </c>
      <c r="O932" s="762" t="str">
        <f t="shared" si="353"/>
        <v/>
      </c>
      <c r="P932" s="762" t="str">
        <f t="shared" si="362"/>
        <v/>
      </c>
      <c r="Q932" s="762" t="str">
        <f t="shared" si="347"/>
        <v/>
      </c>
      <c r="R932" s="762" t="str">
        <f t="shared" si="363"/>
        <v/>
      </c>
      <c r="S932" s="762" t="str">
        <f t="shared" si="354"/>
        <v/>
      </c>
      <c r="T932" s="762" t="str">
        <f t="shared" si="355"/>
        <v/>
      </c>
      <c r="U932" s="762" t="str">
        <f t="shared" si="364"/>
        <v/>
      </c>
      <c r="V932" s="762" t="str">
        <f t="shared" si="356"/>
        <v/>
      </c>
      <c r="W932" s="762" t="str">
        <f t="shared" si="349"/>
        <v/>
      </c>
      <c r="X932" s="833" t="str">
        <f t="shared" si="365"/>
        <v/>
      </c>
      <c r="Y932" s="762" t="str">
        <f t="shared" si="357"/>
        <v/>
      </c>
      <c r="Z932" s="762" t="str">
        <f t="shared" si="358"/>
        <v/>
      </c>
      <c r="AA932" s="762" t="str">
        <f t="shared" si="350"/>
        <v/>
      </c>
      <c r="AB932" s="762" t="str">
        <f t="shared" si="351"/>
        <v/>
      </c>
      <c r="AC932" s="762" t="str">
        <f t="shared" si="359"/>
        <v/>
      </c>
    </row>
    <row r="933" spans="1:29" hidden="1">
      <c r="A933" s="765"/>
      <c r="B933" s="765"/>
      <c r="C933" s="810"/>
      <c r="D933" s="763"/>
      <c r="E933" s="763"/>
      <c r="F933" s="763"/>
      <c r="G933" s="763"/>
      <c r="H933" s="807" t="str">
        <f t="shared" si="346"/>
        <v/>
      </c>
      <c r="I933" s="761"/>
      <c r="J933" s="808" t="str">
        <f t="shared" si="360"/>
        <v/>
      </c>
      <c r="K933" s="808" t="str">
        <f t="shared" si="361"/>
        <v/>
      </c>
      <c r="L933" s="761"/>
      <c r="M933" s="760" t="str">
        <f t="shared" si="348"/>
        <v/>
      </c>
      <c r="N933" s="760" t="str">
        <f t="shared" si="352"/>
        <v/>
      </c>
      <c r="O933" s="762" t="str">
        <f t="shared" si="353"/>
        <v/>
      </c>
      <c r="P933" s="762" t="str">
        <f t="shared" si="362"/>
        <v/>
      </c>
      <c r="Q933" s="762" t="str">
        <f t="shared" si="347"/>
        <v/>
      </c>
      <c r="R933" s="762" t="str">
        <f t="shared" si="363"/>
        <v/>
      </c>
      <c r="S933" s="762" t="str">
        <f t="shared" si="354"/>
        <v/>
      </c>
      <c r="T933" s="762" t="str">
        <f t="shared" si="355"/>
        <v/>
      </c>
      <c r="U933" s="762" t="str">
        <f t="shared" si="364"/>
        <v/>
      </c>
      <c r="V933" s="762" t="str">
        <f t="shared" si="356"/>
        <v/>
      </c>
      <c r="W933" s="762" t="str">
        <f t="shared" si="349"/>
        <v/>
      </c>
      <c r="X933" s="833" t="str">
        <f t="shared" si="365"/>
        <v/>
      </c>
      <c r="Y933" s="762" t="str">
        <f t="shared" si="357"/>
        <v/>
      </c>
      <c r="Z933" s="762" t="str">
        <f t="shared" si="358"/>
        <v/>
      </c>
      <c r="AA933" s="762" t="str">
        <f t="shared" si="350"/>
        <v/>
      </c>
      <c r="AB933" s="762" t="str">
        <f t="shared" si="351"/>
        <v/>
      </c>
      <c r="AC933" s="762" t="str">
        <f t="shared" si="359"/>
        <v/>
      </c>
    </row>
    <row r="934" spans="1:29" hidden="1">
      <c r="A934" s="765"/>
      <c r="B934" s="765"/>
      <c r="C934" s="810"/>
      <c r="D934" s="763"/>
      <c r="E934" s="763"/>
      <c r="F934" s="763"/>
      <c r="G934" s="763"/>
      <c r="H934" s="807" t="str">
        <f t="shared" si="346"/>
        <v/>
      </c>
      <c r="I934" s="761"/>
      <c r="J934" s="808" t="str">
        <f t="shared" si="360"/>
        <v/>
      </c>
      <c r="K934" s="808" t="str">
        <f t="shared" si="361"/>
        <v/>
      </c>
      <c r="L934" s="761"/>
      <c r="M934" s="760" t="str">
        <f t="shared" si="348"/>
        <v/>
      </c>
      <c r="N934" s="760" t="str">
        <f t="shared" si="352"/>
        <v/>
      </c>
      <c r="O934" s="762" t="str">
        <f t="shared" si="353"/>
        <v/>
      </c>
      <c r="P934" s="762" t="str">
        <f t="shared" si="362"/>
        <v/>
      </c>
      <c r="Q934" s="762" t="str">
        <f t="shared" si="347"/>
        <v/>
      </c>
      <c r="R934" s="762" t="str">
        <f t="shared" si="363"/>
        <v/>
      </c>
      <c r="S934" s="762" t="str">
        <f t="shared" si="354"/>
        <v/>
      </c>
      <c r="T934" s="762" t="str">
        <f t="shared" si="355"/>
        <v/>
      </c>
      <c r="U934" s="762" t="str">
        <f t="shared" si="364"/>
        <v/>
      </c>
      <c r="V934" s="762" t="str">
        <f t="shared" si="356"/>
        <v/>
      </c>
      <c r="W934" s="762" t="str">
        <f t="shared" si="349"/>
        <v/>
      </c>
      <c r="X934" s="833" t="str">
        <f t="shared" si="365"/>
        <v/>
      </c>
      <c r="Y934" s="762" t="str">
        <f t="shared" si="357"/>
        <v/>
      </c>
      <c r="Z934" s="762" t="str">
        <f t="shared" si="358"/>
        <v/>
      </c>
      <c r="AA934" s="762" t="str">
        <f t="shared" si="350"/>
        <v/>
      </c>
      <c r="AB934" s="762" t="str">
        <f t="shared" si="351"/>
        <v/>
      </c>
      <c r="AC934" s="762" t="str">
        <f t="shared" si="359"/>
        <v/>
      </c>
    </row>
    <row r="935" spans="1:29" hidden="1">
      <c r="A935" s="765"/>
      <c r="B935" s="765"/>
      <c r="C935" s="810"/>
      <c r="D935" s="763"/>
      <c r="E935" s="763"/>
      <c r="F935" s="763"/>
      <c r="G935" s="763"/>
      <c r="H935" s="807" t="str">
        <f t="shared" si="346"/>
        <v/>
      </c>
      <c r="I935" s="761"/>
      <c r="J935" s="808" t="str">
        <f t="shared" si="360"/>
        <v/>
      </c>
      <c r="K935" s="808" t="str">
        <f t="shared" si="361"/>
        <v/>
      </c>
      <c r="L935" s="761"/>
      <c r="M935" s="760" t="str">
        <f t="shared" si="348"/>
        <v/>
      </c>
      <c r="N935" s="760" t="str">
        <f t="shared" si="352"/>
        <v/>
      </c>
      <c r="O935" s="762" t="str">
        <f t="shared" si="353"/>
        <v/>
      </c>
      <c r="P935" s="762" t="str">
        <f t="shared" si="362"/>
        <v/>
      </c>
      <c r="Q935" s="762" t="str">
        <f t="shared" si="347"/>
        <v/>
      </c>
      <c r="R935" s="762" t="str">
        <f t="shared" si="363"/>
        <v/>
      </c>
      <c r="S935" s="762" t="str">
        <f t="shared" si="354"/>
        <v/>
      </c>
      <c r="T935" s="762" t="str">
        <f t="shared" si="355"/>
        <v/>
      </c>
      <c r="U935" s="762" t="str">
        <f t="shared" si="364"/>
        <v/>
      </c>
      <c r="V935" s="762" t="str">
        <f t="shared" si="356"/>
        <v/>
      </c>
      <c r="W935" s="762" t="str">
        <f t="shared" si="349"/>
        <v/>
      </c>
      <c r="X935" s="833" t="str">
        <f t="shared" si="365"/>
        <v/>
      </c>
      <c r="Y935" s="762" t="str">
        <f t="shared" si="357"/>
        <v/>
      </c>
      <c r="Z935" s="762" t="str">
        <f t="shared" si="358"/>
        <v/>
      </c>
      <c r="AA935" s="762" t="str">
        <f t="shared" si="350"/>
        <v/>
      </c>
      <c r="AB935" s="762" t="str">
        <f t="shared" si="351"/>
        <v/>
      </c>
      <c r="AC935" s="762" t="str">
        <f t="shared" si="359"/>
        <v/>
      </c>
    </row>
    <row r="936" spans="1:29" hidden="1">
      <c r="A936" s="765"/>
      <c r="B936" s="765"/>
      <c r="C936" s="810"/>
      <c r="D936" s="763"/>
      <c r="E936" s="763"/>
      <c r="F936" s="763"/>
      <c r="G936" s="763"/>
      <c r="H936" s="807" t="str">
        <f t="shared" si="346"/>
        <v/>
      </c>
      <c r="I936" s="761"/>
      <c r="J936" s="808" t="str">
        <f t="shared" si="360"/>
        <v/>
      </c>
      <c r="K936" s="808" t="str">
        <f t="shared" si="361"/>
        <v/>
      </c>
      <c r="L936" s="761"/>
      <c r="M936" s="760" t="str">
        <f t="shared" si="348"/>
        <v/>
      </c>
      <c r="N936" s="760" t="str">
        <f t="shared" si="352"/>
        <v/>
      </c>
      <c r="O936" s="762" t="str">
        <f t="shared" si="353"/>
        <v/>
      </c>
      <c r="P936" s="762" t="str">
        <f t="shared" si="362"/>
        <v/>
      </c>
      <c r="Q936" s="762" t="str">
        <f t="shared" si="347"/>
        <v/>
      </c>
      <c r="R936" s="762" t="str">
        <f t="shared" si="363"/>
        <v/>
      </c>
      <c r="S936" s="762" t="str">
        <f t="shared" si="354"/>
        <v/>
      </c>
      <c r="T936" s="762" t="str">
        <f t="shared" si="355"/>
        <v/>
      </c>
      <c r="U936" s="762" t="str">
        <f t="shared" si="364"/>
        <v/>
      </c>
      <c r="V936" s="762" t="str">
        <f t="shared" si="356"/>
        <v/>
      </c>
      <c r="W936" s="762" t="str">
        <f t="shared" si="349"/>
        <v/>
      </c>
      <c r="X936" s="833" t="str">
        <f t="shared" si="365"/>
        <v/>
      </c>
      <c r="Y936" s="762" t="str">
        <f t="shared" si="357"/>
        <v/>
      </c>
      <c r="Z936" s="762" t="str">
        <f t="shared" si="358"/>
        <v/>
      </c>
      <c r="AA936" s="762" t="str">
        <f t="shared" si="350"/>
        <v/>
      </c>
      <c r="AB936" s="762" t="str">
        <f t="shared" si="351"/>
        <v/>
      </c>
      <c r="AC936" s="762" t="str">
        <f t="shared" si="359"/>
        <v/>
      </c>
    </row>
    <row r="937" spans="1:29" hidden="1">
      <c r="A937" s="765"/>
      <c r="B937" s="765"/>
      <c r="C937" s="810"/>
      <c r="D937" s="763"/>
      <c r="E937" s="763"/>
      <c r="F937" s="763"/>
      <c r="G937" s="763"/>
      <c r="H937" s="807" t="str">
        <f t="shared" si="346"/>
        <v/>
      </c>
      <c r="I937" s="761"/>
      <c r="J937" s="808" t="str">
        <f t="shared" si="360"/>
        <v/>
      </c>
      <c r="K937" s="808" t="str">
        <f t="shared" si="361"/>
        <v/>
      </c>
      <c r="L937" s="761"/>
      <c r="M937" s="760" t="str">
        <f t="shared" si="348"/>
        <v/>
      </c>
      <c r="N937" s="760" t="str">
        <f t="shared" si="352"/>
        <v/>
      </c>
      <c r="O937" s="762" t="str">
        <f t="shared" si="353"/>
        <v/>
      </c>
      <c r="P937" s="762" t="str">
        <f t="shared" si="362"/>
        <v/>
      </c>
      <c r="Q937" s="762" t="str">
        <f t="shared" si="347"/>
        <v/>
      </c>
      <c r="R937" s="762" t="str">
        <f t="shared" si="363"/>
        <v/>
      </c>
      <c r="S937" s="762" t="str">
        <f t="shared" si="354"/>
        <v/>
      </c>
      <c r="T937" s="762" t="str">
        <f t="shared" si="355"/>
        <v/>
      </c>
      <c r="U937" s="762" t="str">
        <f t="shared" si="364"/>
        <v/>
      </c>
      <c r="V937" s="762" t="str">
        <f t="shared" si="356"/>
        <v/>
      </c>
      <c r="W937" s="762" t="str">
        <f t="shared" si="349"/>
        <v/>
      </c>
      <c r="X937" s="833" t="str">
        <f t="shared" si="365"/>
        <v/>
      </c>
      <c r="Y937" s="762" t="str">
        <f t="shared" si="357"/>
        <v/>
      </c>
      <c r="Z937" s="762" t="str">
        <f t="shared" si="358"/>
        <v/>
      </c>
      <c r="AA937" s="762" t="str">
        <f t="shared" si="350"/>
        <v/>
      </c>
      <c r="AB937" s="762" t="str">
        <f t="shared" si="351"/>
        <v/>
      </c>
      <c r="AC937" s="762" t="str">
        <f t="shared" si="359"/>
        <v/>
      </c>
    </row>
    <row r="938" spans="1:29" hidden="1">
      <c r="A938" s="765"/>
      <c r="B938" s="765"/>
      <c r="C938" s="810"/>
      <c r="D938" s="763"/>
      <c r="E938" s="763"/>
      <c r="F938" s="763"/>
      <c r="G938" s="763"/>
      <c r="H938" s="807" t="str">
        <f t="shared" si="346"/>
        <v/>
      </c>
      <c r="I938" s="761"/>
      <c r="J938" s="808" t="str">
        <f t="shared" si="360"/>
        <v/>
      </c>
      <c r="K938" s="808" t="str">
        <f t="shared" si="361"/>
        <v/>
      </c>
      <c r="L938" s="761"/>
      <c r="M938" s="760" t="str">
        <f t="shared" si="348"/>
        <v/>
      </c>
      <c r="N938" s="760" t="str">
        <f t="shared" si="352"/>
        <v/>
      </c>
      <c r="O938" s="762" t="str">
        <f t="shared" si="353"/>
        <v/>
      </c>
      <c r="P938" s="762" t="str">
        <f t="shared" si="362"/>
        <v/>
      </c>
      <c r="Q938" s="762" t="str">
        <f t="shared" si="347"/>
        <v/>
      </c>
      <c r="R938" s="762" t="str">
        <f t="shared" si="363"/>
        <v/>
      </c>
      <c r="S938" s="762" t="str">
        <f t="shared" si="354"/>
        <v/>
      </c>
      <c r="T938" s="762" t="str">
        <f t="shared" si="355"/>
        <v/>
      </c>
      <c r="U938" s="762" t="str">
        <f t="shared" si="364"/>
        <v/>
      </c>
      <c r="V938" s="762" t="str">
        <f t="shared" si="356"/>
        <v/>
      </c>
      <c r="W938" s="762" t="str">
        <f t="shared" si="349"/>
        <v/>
      </c>
      <c r="X938" s="833" t="str">
        <f t="shared" si="365"/>
        <v/>
      </c>
      <c r="Y938" s="762" t="str">
        <f t="shared" si="357"/>
        <v/>
      </c>
      <c r="Z938" s="762" t="str">
        <f t="shared" si="358"/>
        <v/>
      </c>
      <c r="AA938" s="762" t="str">
        <f t="shared" si="350"/>
        <v/>
      </c>
      <c r="AB938" s="762" t="str">
        <f t="shared" si="351"/>
        <v/>
      </c>
      <c r="AC938" s="762" t="str">
        <f t="shared" si="359"/>
        <v/>
      </c>
    </row>
    <row r="939" spans="1:29" hidden="1">
      <c r="A939" s="765"/>
      <c r="B939" s="765"/>
      <c r="C939" s="810"/>
      <c r="D939" s="763"/>
      <c r="E939" s="763"/>
      <c r="F939" s="763"/>
      <c r="G939" s="763"/>
      <c r="H939" s="807" t="str">
        <f t="shared" si="346"/>
        <v/>
      </c>
      <c r="I939" s="761"/>
      <c r="J939" s="808" t="str">
        <f t="shared" si="360"/>
        <v/>
      </c>
      <c r="K939" s="808" t="str">
        <f t="shared" si="361"/>
        <v/>
      </c>
      <c r="L939" s="761"/>
      <c r="M939" s="760" t="str">
        <f t="shared" si="348"/>
        <v/>
      </c>
      <c r="N939" s="760" t="str">
        <f t="shared" si="352"/>
        <v/>
      </c>
      <c r="O939" s="762" t="str">
        <f t="shared" si="353"/>
        <v/>
      </c>
      <c r="P939" s="762" t="str">
        <f t="shared" si="362"/>
        <v/>
      </c>
      <c r="Q939" s="762" t="str">
        <f t="shared" si="347"/>
        <v/>
      </c>
      <c r="R939" s="762" t="str">
        <f t="shared" si="363"/>
        <v/>
      </c>
      <c r="S939" s="762" t="str">
        <f t="shared" si="354"/>
        <v/>
      </c>
      <c r="T939" s="762" t="str">
        <f t="shared" si="355"/>
        <v/>
      </c>
      <c r="U939" s="762" t="str">
        <f t="shared" si="364"/>
        <v/>
      </c>
      <c r="V939" s="762" t="str">
        <f t="shared" si="356"/>
        <v/>
      </c>
      <c r="W939" s="762" t="str">
        <f t="shared" si="349"/>
        <v/>
      </c>
      <c r="X939" s="833" t="str">
        <f t="shared" si="365"/>
        <v/>
      </c>
      <c r="Y939" s="762" t="str">
        <f t="shared" si="357"/>
        <v/>
      </c>
      <c r="Z939" s="762" t="str">
        <f t="shared" si="358"/>
        <v/>
      </c>
      <c r="AA939" s="762" t="str">
        <f t="shared" si="350"/>
        <v/>
      </c>
      <c r="AB939" s="762" t="str">
        <f t="shared" si="351"/>
        <v/>
      </c>
      <c r="AC939" s="762" t="str">
        <f t="shared" si="359"/>
        <v/>
      </c>
    </row>
    <row r="940" spans="1:29" hidden="1">
      <c r="A940" s="765"/>
      <c r="B940" s="765"/>
      <c r="C940" s="810"/>
      <c r="D940" s="763"/>
      <c r="E940" s="763"/>
      <c r="F940" s="763"/>
      <c r="G940" s="763"/>
      <c r="H940" s="807" t="str">
        <f t="shared" si="346"/>
        <v/>
      </c>
      <c r="I940" s="761"/>
      <c r="J940" s="808" t="str">
        <f t="shared" si="360"/>
        <v/>
      </c>
      <c r="K940" s="808" t="str">
        <f t="shared" si="361"/>
        <v/>
      </c>
      <c r="L940" s="761"/>
      <c r="M940" s="760" t="str">
        <f t="shared" si="348"/>
        <v/>
      </c>
      <c r="N940" s="760" t="str">
        <f t="shared" si="352"/>
        <v/>
      </c>
      <c r="O940" s="762" t="str">
        <f t="shared" si="353"/>
        <v/>
      </c>
      <c r="P940" s="762" t="str">
        <f t="shared" si="362"/>
        <v/>
      </c>
      <c r="Q940" s="762" t="str">
        <f t="shared" si="347"/>
        <v/>
      </c>
      <c r="R940" s="762" t="str">
        <f t="shared" si="363"/>
        <v/>
      </c>
      <c r="S940" s="762" t="str">
        <f t="shared" si="354"/>
        <v/>
      </c>
      <c r="T940" s="762" t="str">
        <f t="shared" si="355"/>
        <v/>
      </c>
      <c r="U940" s="762" t="str">
        <f t="shared" si="364"/>
        <v/>
      </c>
      <c r="V940" s="762" t="str">
        <f t="shared" si="356"/>
        <v/>
      </c>
      <c r="W940" s="762" t="str">
        <f t="shared" si="349"/>
        <v/>
      </c>
      <c r="X940" s="833" t="str">
        <f t="shared" si="365"/>
        <v/>
      </c>
      <c r="Y940" s="762" t="str">
        <f t="shared" si="357"/>
        <v/>
      </c>
      <c r="Z940" s="762" t="str">
        <f t="shared" si="358"/>
        <v/>
      </c>
      <c r="AA940" s="762" t="str">
        <f t="shared" si="350"/>
        <v/>
      </c>
      <c r="AB940" s="762" t="str">
        <f t="shared" si="351"/>
        <v/>
      </c>
      <c r="AC940" s="762" t="str">
        <f t="shared" si="359"/>
        <v/>
      </c>
    </row>
    <row r="941" spans="1:29" hidden="1">
      <c r="A941" s="765"/>
      <c r="B941" s="765"/>
      <c r="C941" s="810"/>
      <c r="D941" s="763"/>
      <c r="E941" s="763"/>
      <c r="F941" s="763"/>
      <c r="G941" s="763"/>
      <c r="H941" s="807" t="str">
        <f t="shared" si="346"/>
        <v/>
      </c>
      <c r="I941" s="761"/>
      <c r="J941" s="808" t="str">
        <f t="shared" si="360"/>
        <v/>
      </c>
      <c r="K941" s="808" t="str">
        <f t="shared" si="361"/>
        <v/>
      </c>
      <c r="L941" s="761"/>
      <c r="M941" s="760" t="str">
        <f t="shared" si="348"/>
        <v/>
      </c>
      <c r="N941" s="760" t="str">
        <f t="shared" si="352"/>
        <v/>
      </c>
      <c r="O941" s="762" t="str">
        <f t="shared" si="353"/>
        <v/>
      </c>
      <c r="P941" s="762" t="str">
        <f t="shared" si="362"/>
        <v/>
      </c>
      <c r="Q941" s="762" t="str">
        <f t="shared" si="347"/>
        <v/>
      </c>
      <c r="R941" s="762" t="str">
        <f t="shared" si="363"/>
        <v/>
      </c>
      <c r="S941" s="762" t="str">
        <f t="shared" si="354"/>
        <v/>
      </c>
      <c r="T941" s="762" t="str">
        <f t="shared" si="355"/>
        <v/>
      </c>
      <c r="U941" s="762" t="str">
        <f t="shared" si="364"/>
        <v/>
      </c>
      <c r="V941" s="762" t="str">
        <f t="shared" si="356"/>
        <v/>
      </c>
      <c r="W941" s="762" t="str">
        <f t="shared" si="349"/>
        <v/>
      </c>
      <c r="X941" s="833" t="str">
        <f t="shared" si="365"/>
        <v/>
      </c>
      <c r="Y941" s="762" t="str">
        <f t="shared" si="357"/>
        <v/>
      </c>
      <c r="Z941" s="762" t="str">
        <f t="shared" si="358"/>
        <v/>
      </c>
      <c r="AA941" s="762" t="str">
        <f t="shared" si="350"/>
        <v/>
      </c>
      <c r="AB941" s="762" t="str">
        <f t="shared" si="351"/>
        <v/>
      </c>
      <c r="AC941" s="762" t="str">
        <f t="shared" si="359"/>
        <v/>
      </c>
    </row>
    <row r="942" spans="1:29" hidden="1">
      <c r="A942" s="765"/>
      <c r="B942" s="765"/>
      <c r="C942" s="810"/>
      <c r="D942" s="763"/>
      <c r="E942" s="763"/>
      <c r="F942" s="763"/>
      <c r="G942" s="763"/>
      <c r="H942" s="807" t="str">
        <f t="shared" si="346"/>
        <v/>
      </c>
      <c r="I942" s="761"/>
      <c r="J942" s="808" t="str">
        <f t="shared" si="360"/>
        <v/>
      </c>
      <c r="K942" s="808" t="str">
        <f t="shared" si="361"/>
        <v/>
      </c>
      <c r="L942" s="761"/>
      <c r="M942" s="760" t="str">
        <f t="shared" si="348"/>
        <v/>
      </c>
      <c r="N942" s="760" t="str">
        <f t="shared" si="352"/>
        <v/>
      </c>
      <c r="O942" s="762" t="str">
        <f t="shared" si="353"/>
        <v/>
      </c>
      <c r="P942" s="762" t="str">
        <f t="shared" si="362"/>
        <v/>
      </c>
      <c r="Q942" s="762" t="str">
        <f t="shared" si="347"/>
        <v/>
      </c>
      <c r="R942" s="762" t="str">
        <f t="shared" si="363"/>
        <v/>
      </c>
      <c r="S942" s="762" t="str">
        <f t="shared" si="354"/>
        <v/>
      </c>
      <c r="T942" s="762" t="str">
        <f t="shared" si="355"/>
        <v/>
      </c>
      <c r="U942" s="762" t="str">
        <f t="shared" si="364"/>
        <v/>
      </c>
      <c r="V942" s="762" t="str">
        <f t="shared" si="356"/>
        <v/>
      </c>
      <c r="W942" s="762" t="str">
        <f t="shared" si="349"/>
        <v/>
      </c>
      <c r="X942" s="833" t="str">
        <f t="shared" si="365"/>
        <v/>
      </c>
      <c r="Y942" s="762" t="str">
        <f t="shared" si="357"/>
        <v/>
      </c>
      <c r="Z942" s="762" t="str">
        <f t="shared" si="358"/>
        <v/>
      </c>
      <c r="AA942" s="762" t="str">
        <f t="shared" si="350"/>
        <v/>
      </c>
      <c r="AB942" s="762" t="str">
        <f t="shared" si="351"/>
        <v/>
      </c>
      <c r="AC942" s="762" t="str">
        <f t="shared" si="359"/>
        <v/>
      </c>
    </row>
    <row r="943" spans="1:29" hidden="1">
      <c r="A943" s="765"/>
      <c r="B943" s="765"/>
      <c r="C943" s="810"/>
      <c r="D943" s="763"/>
      <c r="E943" s="763"/>
      <c r="F943" s="763"/>
      <c r="G943" s="763"/>
      <c r="H943" s="807" t="str">
        <f t="shared" si="346"/>
        <v/>
      </c>
      <c r="I943" s="761"/>
      <c r="J943" s="808" t="str">
        <f t="shared" si="360"/>
        <v/>
      </c>
      <c r="K943" s="808" t="str">
        <f t="shared" si="361"/>
        <v/>
      </c>
      <c r="L943" s="761"/>
      <c r="M943" s="760" t="str">
        <f t="shared" si="348"/>
        <v/>
      </c>
      <c r="N943" s="760" t="str">
        <f t="shared" si="352"/>
        <v/>
      </c>
      <c r="O943" s="762" t="str">
        <f t="shared" si="353"/>
        <v/>
      </c>
      <c r="P943" s="762" t="str">
        <f t="shared" si="362"/>
        <v/>
      </c>
      <c r="Q943" s="762" t="str">
        <f t="shared" si="347"/>
        <v/>
      </c>
      <c r="R943" s="762" t="str">
        <f t="shared" si="363"/>
        <v/>
      </c>
      <c r="S943" s="762" t="str">
        <f t="shared" si="354"/>
        <v/>
      </c>
      <c r="T943" s="762" t="str">
        <f t="shared" si="355"/>
        <v/>
      </c>
      <c r="U943" s="762" t="str">
        <f t="shared" si="364"/>
        <v/>
      </c>
      <c r="V943" s="762" t="str">
        <f t="shared" si="356"/>
        <v/>
      </c>
      <c r="W943" s="762" t="str">
        <f t="shared" si="349"/>
        <v/>
      </c>
      <c r="X943" s="833" t="str">
        <f t="shared" si="365"/>
        <v/>
      </c>
      <c r="Y943" s="762" t="str">
        <f t="shared" si="357"/>
        <v/>
      </c>
      <c r="Z943" s="762" t="str">
        <f t="shared" si="358"/>
        <v/>
      </c>
      <c r="AA943" s="762" t="str">
        <f t="shared" si="350"/>
        <v/>
      </c>
      <c r="AB943" s="762" t="str">
        <f t="shared" si="351"/>
        <v/>
      </c>
      <c r="AC943" s="762" t="str">
        <f t="shared" si="359"/>
        <v/>
      </c>
    </row>
    <row r="944" spans="1:29" hidden="1">
      <c r="A944" s="765"/>
      <c r="B944" s="765"/>
      <c r="C944" s="810"/>
      <c r="D944" s="763"/>
      <c r="E944" s="763"/>
      <c r="F944" s="763"/>
      <c r="G944" s="763"/>
      <c r="H944" s="807" t="str">
        <f t="shared" si="346"/>
        <v/>
      </c>
      <c r="I944" s="761"/>
      <c r="J944" s="808" t="str">
        <f t="shared" si="360"/>
        <v/>
      </c>
      <c r="K944" s="808" t="str">
        <f t="shared" si="361"/>
        <v/>
      </c>
      <c r="L944" s="761"/>
      <c r="M944" s="760" t="str">
        <f t="shared" si="348"/>
        <v/>
      </c>
      <c r="N944" s="760" t="str">
        <f t="shared" si="352"/>
        <v/>
      </c>
      <c r="O944" s="762" t="str">
        <f t="shared" si="353"/>
        <v/>
      </c>
      <c r="P944" s="762" t="str">
        <f t="shared" si="362"/>
        <v/>
      </c>
      <c r="Q944" s="762" t="str">
        <f t="shared" si="347"/>
        <v/>
      </c>
      <c r="R944" s="762" t="str">
        <f t="shared" si="363"/>
        <v/>
      </c>
      <c r="S944" s="762" t="str">
        <f t="shared" si="354"/>
        <v/>
      </c>
      <c r="T944" s="762" t="str">
        <f t="shared" si="355"/>
        <v/>
      </c>
      <c r="U944" s="762" t="str">
        <f t="shared" si="364"/>
        <v/>
      </c>
      <c r="V944" s="762" t="str">
        <f t="shared" si="356"/>
        <v/>
      </c>
      <c r="W944" s="762" t="str">
        <f t="shared" si="349"/>
        <v/>
      </c>
      <c r="X944" s="833" t="str">
        <f t="shared" si="365"/>
        <v/>
      </c>
      <c r="Y944" s="762" t="str">
        <f t="shared" si="357"/>
        <v/>
      </c>
      <c r="Z944" s="762" t="str">
        <f t="shared" si="358"/>
        <v/>
      </c>
      <c r="AA944" s="762" t="str">
        <f t="shared" si="350"/>
        <v/>
      </c>
      <c r="AB944" s="762" t="str">
        <f t="shared" si="351"/>
        <v/>
      </c>
      <c r="AC944" s="762" t="str">
        <f t="shared" si="359"/>
        <v/>
      </c>
    </row>
    <row r="945" spans="1:29" hidden="1">
      <c r="A945" s="765"/>
      <c r="B945" s="765"/>
      <c r="C945" s="810"/>
      <c r="D945" s="763"/>
      <c r="E945" s="763"/>
      <c r="F945" s="763"/>
      <c r="G945" s="763"/>
      <c r="H945" s="807" t="str">
        <f t="shared" si="346"/>
        <v/>
      </c>
      <c r="I945" s="761"/>
      <c r="J945" s="808" t="str">
        <f t="shared" si="360"/>
        <v/>
      </c>
      <c r="K945" s="808" t="str">
        <f t="shared" si="361"/>
        <v/>
      </c>
      <c r="L945" s="761"/>
      <c r="M945" s="760" t="str">
        <f t="shared" si="348"/>
        <v/>
      </c>
      <c r="N945" s="760" t="str">
        <f t="shared" si="352"/>
        <v/>
      </c>
      <c r="O945" s="762" t="str">
        <f t="shared" si="353"/>
        <v/>
      </c>
      <c r="P945" s="762" t="str">
        <f t="shared" si="362"/>
        <v/>
      </c>
      <c r="Q945" s="762" t="str">
        <f t="shared" si="347"/>
        <v/>
      </c>
      <c r="R945" s="762" t="str">
        <f t="shared" si="363"/>
        <v/>
      </c>
      <c r="S945" s="762" t="str">
        <f t="shared" si="354"/>
        <v/>
      </c>
      <c r="T945" s="762" t="str">
        <f t="shared" si="355"/>
        <v/>
      </c>
      <c r="U945" s="762" t="str">
        <f t="shared" si="364"/>
        <v/>
      </c>
      <c r="V945" s="762" t="str">
        <f t="shared" si="356"/>
        <v/>
      </c>
      <c r="W945" s="762" t="str">
        <f t="shared" si="349"/>
        <v/>
      </c>
      <c r="X945" s="833" t="str">
        <f t="shared" si="365"/>
        <v/>
      </c>
      <c r="Y945" s="762" t="str">
        <f t="shared" si="357"/>
        <v/>
      </c>
      <c r="Z945" s="762" t="str">
        <f t="shared" si="358"/>
        <v/>
      </c>
      <c r="AA945" s="762" t="str">
        <f t="shared" si="350"/>
        <v/>
      </c>
      <c r="AB945" s="762" t="str">
        <f t="shared" si="351"/>
        <v/>
      </c>
      <c r="AC945" s="762" t="str">
        <f t="shared" si="359"/>
        <v/>
      </c>
    </row>
    <row r="946" spans="1:29" hidden="1">
      <c r="A946" s="765"/>
      <c r="B946" s="765"/>
      <c r="C946" s="810"/>
      <c r="D946" s="763"/>
      <c r="E946" s="763"/>
      <c r="F946" s="763"/>
      <c r="G946" s="763"/>
      <c r="H946" s="807" t="str">
        <f t="shared" si="346"/>
        <v/>
      </c>
      <c r="I946" s="761"/>
      <c r="J946" s="808" t="str">
        <f t="shared" si="360"/>
        <v/>
      </c>
      <c r="K946" s="808" t="str">
        <f t="shared" si="361"/>
        <v/>
      </c>
      <c r="L946" s="761"/>
      <c r="M946" s="760" t="str">
        <f t="shared" si="348"/>
        <v/>
      </c>
      <c r="N946" s="760" t="str">
        <f t="shared" si="352"/>
        <v/>
      </c>
      <c r="O946" s="762" t="str">
        <f t="shared" si="353"/>
        <v/>
      </c>
      <c r="P946" s="762" t="str">
        <f t="shared" si="362"/>
        <v/>
      </c>
      <c r="Q946" s="762" t="str">
        <f t="shared" si="347"/>
        <v/>
      </c>
      <c r="R946" s="762" t="str">
        <f t="shared" si="363"/>
        <v/>
      </c>
      <c r="S946" s="762" t="str">
        <f t="shared" si="354"/>
        <v/>
      </c>
      <c r="T946" s="762" t="str">
        <f t="shared" si="355"/>
        <v/>
      </c>
      <c r="U946" s="762" t="str">
        <f t="shared" si="364"/>
        <v/>
      </c>
      <c r="V946" s="762" t="str">
        <f t="shared" si="356"/>
        <v/>
      </c>
      <c r="W946" s="762" t="str">
        <f t="shared" si="349"/>
        <v/>
      </c>
      <c r="X946" s="833" t="str">
        <f t="shared" si="365"/>
        <v/>
      </c>
      <c r="Y946" s="762" t="str">
        <f t="shared" si="357"/>
        <v/>
      </c>
      <c r="Z946" s="762" t="str">
        <f t="shared" si="358"/>
        <v/>
      </c>
      <c r="AA946" s="762" t="str">
        <f t="shared" si="350"/>
        <v/>
      </c>
      <c r="AB946" s="762" t="str">
        <f t="shared" si="351"/>
        <v/>
      </c>
      <c r="AC946" s="762" t="str">
        <f t="shared" si="359"/>
        <v/>
      </c>
    </row>
    <row r="947" spans="1:29" hidden="1">
      <c r="A947" s="765"/>
      <c r="B947" s="765"/>
      <c r="C947" s="810"/>
      <c r="D947" s="763"/>
      <c r="E947" s="763"/>
      <c r="F947" s="763"/>
      <c r="G947" s="763"/>
      <c r="H947" s="807" t="str">
        <f t="shared" si="346"/>
        <v/>
      </c>
      <c r="I947" s="761"/>
      <c r="J947" s="808" t="str">
        <f t="shared" si="360"/>
        <v/>
      </c>
      <c r="K947" s="808" t="str">
        <f t="shared" si="361"/>
        <v/>
      </c>
      <c r="L947" s="761"/>
      <c r="M947" s="760" t="str">
        <f t="shared" si="348"/>
        <v/>
      </c>
      <c r="N947" s="760" t="str">
        <f t="shared" si="352"/>
        <v/>
      </c>
      <c r="O947" s="762" t="str">
        <f t="shared" si="353"/>
        <v/>
      </c>
      <c r="P947" s="762" t="str">
        <f t="shared" si="362"/>
        <v/>
      </c>
      <c r="Q947" s="762" t="str">
        <f t="shared" si="347"/>
        <v/>
      </c>
      <c r="R947" s="762" t="str">
        <f t="shared" si="363"/>
        <v/>
      </c>
      <c r="S947" s="762" t="str">
        <f t="shared" si="354"/>
        <v/>
      </c>
      <c r="T947" s="762" t="str">
        <f t="shared" si="355"/>
        <v/>
      </c>
      <c r="U947" s="762" t="str">
        <f t="shared" si="364"/>
        <v/>
      </c>
      <c r="V947" s="762" t="str">
        <f t="shared" si="356"/>
        <v/>
      </c>
      <c r="W947" s="762" t="str">
        <f t="shared" si="349"/>
        <v/>
      </c>
      <c r="X947" s="833" t="str">
        <f t="shared" si="365"/>
        <v/>
      </c>
      <c r="Y947" s="762" t="str">
        <f t="shared" si="357"/>
        <v/>
      </c>
      <c r="Z947" s="762" t="str">
        <f t="shared" si="358"/>
        <v/>
      </c>
      <c r="AA947" s="762" t="str">
        <f t="shared" si="350"/>
        <v/>
      </c>
      <c r="AB947" s="762" t="str">
        <f t="shared" si="351"/>
        <v/>
      </c>
      <c r="AC947" s="762" t="str">
        <f t="shared" si="359"/>
        <v/>
      </c>
    </row>
    <row r="948" spans="1:29" hidden="1">
      <c r="A948" s="765"/>
      <c r="B948" s="765"/>
      <c r="C948" s="810"/>
      <c r="D948" s="763"/>
      <c r="E948" s="763"/>
      <c r="F948" s="763"/>
      <c r="G948" s="763"/>
      <c r="H948" s="807" t="str">
        <f t="shared" si="346"/>
        <v/>
      </c>
      <c r="I948" s="761"/>
      <c r="J948" s="808" t="str">
        <f t="shared" si="360"/>
        <v/>
      </c>
      <c r="K948" s="808" t="str">
        <f t="shared" si="361"/>
        <v/>
      </c>
      <c r="L948" s="761"/>
      <c r="M948" s="760" t="str">
        <f t="shared" si="348"/>
        <v/>
      </c>
      <c r="N948" s="760" t="str">
        <f t="shared" si="352"/>
        <v/>
      </c>
      <c r="O948" s="762" t="str">
        <f t="shared" si="353"/>
        <v/>
      </c>
      <c r="P948" s="762" t="str">
        <f t="shared" si="362"/>
        <v/>
      </c>
      <c r="Q948" s="762" t="str">
        <f t="shared" si="347"/>
        <v/>
      </c>
      <c r="R948" s="762" t="str">
        <f t="shared" si="363"/>
        <v/>
      </c>
      <c r="S948" s="762" t="str">
        <f t="shared" si="354"/>
        <v/>
      </c>
      <c r="T948" s="762" t="str">
        <f t="shared" si="355"/>
        <v/>
      </c>
      <c r="U948" s="762" t="str">
        <f t="shared" si="364"/>
        <v/>
      </c>
      <c r="V948" s="762" t="str">
        <f t="shared" si="356"/>
        <v/>
      </c>
      <c r="W948" s="762" t="str">
        <f t="shared" si="349"/>
        <v/>
      </c>
      <c r="X948" s="833" t="str">
        <f t="shared" si="365"/>
        <v/>
      </c>
      <c r="Y948" s="762" t="str">
        <f t="shared" si="357"/>
        <v/>
      </c>
      <c r="Z948" s="762" t="str">
        <f t="shared" si="358"/>
        <v/>
      </c>
      <c r="AA948" s="762" t="str">
        <f t="shared" si="350"/>
        <v/>
      </c>
      <c r="AB948" s="762" t="str">
        <f t="shared" si="351"/>
        <v/>
      </c>
      <c r="AC948" s="762" t="str">
        <f t="shared" si="359"/>
        <v/>
      </c>
    </row>
    <row r="949" spans="1:29" hidden="1">
      <c r="A949" s="765"/>
      <c r="B949" s="765"/>
      <c r="C949" s="810"/>
      <c r="D949" s="763"/>
      <c r="E949" s="763"/>
      <c r="F949" s="763"/>
      <c r="G949" s="763"/>
      <c r="H949" s="807" t="str">
        <f t="shared" si="346"/>
        <v/>
      </c>
      <c r="I949" s="761"/>
      <c r="J949" s="808" t="str">
        <f t="shared" si="360"/>
        <v/>
      </c>
      <c r="K949" s="808" t="str">
        <f t="shared" si="361"/>
        <v/>
      </c>
      <c r="L949" s="761"/>
      <c r="M949" s="760" t="str">
        <f t="shared" si="348"/>
        <v/>
      </c>
      <c r="N949" s="760" t="str">
        <f t="shared" si="352"/>
        <v/>
      </c>
      <c r="O949" s="762" t="str">
        <f t="shared" si="353"/>
        <v/>
      </c>
      <c r="P949" s="762" t="str">
        <f t="shared" si="362"/>
        <v/>
      </c>
      <c r="Q949" s="762" t="str">
        <f t="shared" si="347"/>
        <v/>
      </c>
      <c r="R949" s="762" t="str">
        <f t="shared" si="363"/>
        <v/>
      </c>
      <c r="S949" s="762" t="str">
        <f t="shared" si="354"/>
        <v/>
      </c>
      <c r="T949" s="762" t="str">
        <f t="shared" si="355"/>
        <v/>
      </c>
      <c r="U949" s="762" t="str">
        <f t="shared" si="364"/>
        <v/>
      </c>
      <c r="V949" s="762" t="str">
        <f t="shared" si="356"/>
        <v/>
      </c>
      <c r="W949" s="762" t="str">
        <f t="shared" si="349"/>
        <v/>
      </c>
      <c r="X949" s="833" t="str">
        <f t="shared" si="365"/>
        <v/>
      </c>
      <c r="Y949" s="762" t="str">
        <f t="shared" si="357"/>
        <v/>
      </c>
      <c r="Z949" s="762" t="str">
        <f t="shared" si="358"/>
        <v/>
      </c>
      <c r="AA949" s="762" t="str">
        <f t="shared" si="350"/>
        <v/>
      </c>
      <c r="AB949" s="762" t="str">
        <f t="shared" si="351"/>
        <v/>
      </c>
      <c r="AC949" s="762" t="str">
        <f t="shared" si="359"/>
        <v/>
      </c>
    </row>
    <row r="950" spans="1:29" hidden="1">
      <c r="A950" s="765"/>
      <c r="B950" s="765"/>
      <c r="C950" s="810"/>
      <c r="D950" s="763"/>
      <c r="E950" s="763"/>
      <c r="F950" s="763"/>
      <c r="G950" s="763"/>
      <c r="H950" s="807" t="str">
        <f t="shared" si="346"/>
        <v/>
      </c>
      <c r="I950" s="761"/>
      <c r="J950" s="808" t="str">
        <f t="shared" si="360"/>
        <v/>
      </c>
      <c r="K950" s="808" t="str">
        <f t="shared" si="361"/>
        <v/>
      </c>
      <c r="L950" s="761"/>
      <c r="M950" s="760" t="str">
        <f t="shared" si="348"/>
        <v/>
      </c>
      <c r="N950" s="760" t="str">
        <f t="shared" si="352"/>
        <v/>
      </c>
      <c r="O950" s="762" t="str">
        <f t="shared" si="353"/>
        <v/>
      </c>
      <c r="P950" s="762" t="str">
        <f t="shared" si="362"/>
        <v/>
      </c>
      <c r="Q950" s="762" t="str">
        <f t="shared" si="347"/>
        <v/>
      </c>
      <c r="R950" s="762" t="str">
        <f t="shared" si="363"/>
        <v/>
      </c>
      <c r="S950" s="762" t="str">
        <f t="shared" si="354"/>
        <v/>
      </c>
      <c r="T950" s="762" t="str">
        <f t="shared" si="355"/>
        <v/>
      </c>
      <c r="U950" s="762" t="str">
        <f t="shared" si="364"/>
        <v/>
      </c>
      <c r="V950" s="762" t="str">
        <f t="shared" si="356"/>
        <v/>
      </c>
      <c r="W950" s="762" t="str">
        <f t="shared" si="349"/>
        <v/>
      </c>
      <c r="X950" s="833" t="str">
        <f t="shared" si="365"/>
        <v/>
      </c>
      <c r="Y950" s="762" t="str">
        <f t="shared" si="357"/>
        <v/>
      </c>
      <c r="Z950" s="762" t="str">
        <f t="shared" si="358"/>
        <v/>
      </c>
      <c r="AA950" s="762" t="str">
        <f t="shared" si="350"/>
        <v/>
      </c>
      <c r="AB950" s="762" t="str">
        <f t="shared" si="351"/>
        <v/>
      </c>
      <c r="AC950" s="762" t="str">
        <f t="shared" si="359"/>
        <v/>
      </c>
    </row>
    <row r="951" spans="1:29" hidden="1">
      <c r="A951" s="765"/>
      <c r="B951" s="765"/>
      <c r="C951" s="810"/>
      <c r="D951" s="763"/>
      <c r="E951" s="763"/>
      <c r="F951" s="763"/>
      <c r="G951" s="763"/>
      <c r="H951" s="807" t="str">
        <f t="shared" si="346"/>
        <v/>
      </c>
      <c r="I951" s="761"/>
      <c r="J951" s="808" t="str">
        <f t="shared" si="360"/>
        <v/>
      </c>
      <c r="K951" s="808" t="str">
        <f t="shared" si="361"/>
        <v/>
      </c>
      <c r="L951" s="761"/>
      <c r="M951" s="760" t="str">
        <f t="shared" si="348"/>
        <v/>
      </c>
      <c r="N951" s="760" t="str">
        <f t="shared" si="352"/>
        <v/>
      </c>
      <c r="O951" s="762" t="str">
        <f t="shared" si="353"/>
        <v/>
      </c>
      <c r="P951" s="762" t="str">
        <f t="shared" si="362"/>
        <v/>
      </c>
      <c r="Q951" s="762" t="str">
        <f t="shared" si="347"/>
        <v/>
      </c>
      <c r="R951" s="762" t="str">
        <f t="shared" si="363"/>
        <v/>
      </c>
      <c r="S951" s="762" t="str">
        <f t="shared" si="354"/>
        <v/>
      </c>
      <c r="T951" s="762" t="str">
        <f t="shared" si="355"/>
        <v/>
      </c>
      <c r="U951" s="762" t="str">
        <f t="shared" si="364"/>
        <v/>
      </c>
      <c r="V951" s="762" t="str">
        <f t="shared" si="356"/>
        <v/>
      </c>
      <c r="W951" s="762" t="str">
        <f t="shared" si="349"/>
        <v/>
      </c>
      <c r="X951" s="833" t="str">
        <f t="shared" si="365"/>
        <v/>
      </c>
      <c r="Y951" s="762" t="str">
        <f t="shared" si="357"/>
        <v/>
      </c>
      <c r="Z951" s="762" t="str">
        <f t="shared" si="358"/>
        <v/>
      </c>
      <c r="AA951" s="762" t="str">
        <f t="shared" si="350"/>
        <v/>
      </c>
      <c r="AB951" s="762" t="str">
        <f t="shared" si="351"/>
        <v/>
      </c>
      <c r="AC951" s="762" t="str">
        <f t="shared" si="359"/>
        <v/>
      </c>
    </row>
    <row r="952" spans="1:29" hidden="1">
      <c r="A952" s="765"/>
      <c r="B952" s="765"/>
      <c r="C952" s="810"/>
      <c r="D952" s="763"/>
      <c r="E952" s="763"/>
      <c r="F952" s="763"/>
      <c r="G952" s="763"/>
      <c r="H952" s="807" t="str">
        <f t="shared" si="346"/>
        <v/>
      </c>
      <c r="I952" s="761"/>
      <c r="J952" s="808" t="str">
        <f t="shared" si="360"/>
        <v/>
      </c>
      <c r="K952" s="808" t="str">
        <f t="shared" si="361"/>
        <v/>
      </c>
      <c r="L952" s="761"/>
      <c r="M952" s="760" t="str">
        <f t="shared" si="348"/>
        <v/>
      </c>
      <c r="N952" s="760" t="str">
        <f t="shared" si="352"/>
        <v/>
      </c>
      <c r="O952" s="762" t="str">
        <f t="shared" si="353"/>
        <v/>
      </c>
      <c r="P952" s="762" t="str">
        <f t="shared" si="362"/>
        <v/>
      </c>
      <c r="Q952" s="762" t="str">
        <f t="shared" si="347"/>
        <v/>
      </c>
      <c r="R952" s="762" t="str">
        <f t="shared" si="363"/>
        <v/>
      </c>
      <c r="S952" s="762" t="str">
        <f t="shared" si="354"/>
        <v/>
      </c>
      <c r="T952" s="762" t="str">
        <f t="shared" si="355"/>
        <v/>
      </c>
      <c r="U952" s="762" t="str">
        <f t="shared" si="364"/>
        <v/>
      </c>
      <c r="V952" s="762" t="str">
        <f t="shared" si="356"/>
        <v/>
      </c>
      <c r="W952" s="762" t="str">
        <f t="shared" si="349"/>
        <v/>
      </c>
      <c r="X952" s="833" t="str">
        <f t="shared" si="365"/>
        <v/>
      </c>
      <c r="Y952" s="762" t="str">
        <f t="shared" si="357"/>
        <v/>
      </c>
      <c r="Z952" s="762" t="str">
        <f t="shared" si="358"/>
        <v/>
      </c>
      <c r="AA952" s="762" t="str">
        <f t="shared" si="350"/>
        <v/>
      </c>
      <c r="AB952" s="762" t="str">
        <f t="shared" si="351"/>
        <v/>
      </c>
      <c r="AC952" s="762" t="str">
        <f t="shared" si="359"/>
        <v/>
      </c>
    </row>
    <row r="953" spans="1:29" hidden="1">
      <c r="A953" s="765"/>
      <c r="B953" s="765"/>
      <c r="C953" s="810"/>
      <c r="D953" s="763"/>
      <c r="E953" s="763"/>
      <c r="F953" s="763"/>
      <c r="G953" s="763"/>
      <c r="H953" s="807" t="str">
        <f t="shared" si="346"/>
        <v/>
      </c>
      <c r="I953" s="761"/>
      <c r="J953" s="808" t="str">
        <f t="shared" si="360"/>
        <v/>
      </c>
      <c r="K953" s="808" t="str">
        <f t="shared" si="361"/>
        <v/>
      </c>
      <c r="L953" s="761"/>
      <c r="M953" s="760" t="str">
        <f t="shared" si="348"/>
        <v/>
      </c>
      <c r="N953" s="760" t="str">
        <f t="shared" si="352"/>
        <v/>
      </c>
      <c r="O953" s="762" t="str">
        <f t="shared" si="353"/>
        <v/>
      </c>
      <c r="P953" s="762" t="str">
        <f t="shared" si="362"/>
        <v/>
      </c>
      <c r="Q953" s="762" t="str">
        <f t="shared" si="347"/>
        <v/>
      </c>
      <c r="R953" s="762" t="str">
        <f t="shared" si="363"/>
        <v/>
      </c>
      <c r="S953" s="762" t="str">
        <f t="shared" si="354"/>
        <v/>
      </c>
      <c r="T953" s="762" t="str">
        <f t="shared" si="355"/>
        <v/>
      </c>
      <c r="U953" s="762" t="str">
        <f t="shared" si="364"/>
        <v/>
      </c>
      <c r="V953" s="762" t="str">
        <f t="shared" si="356"/>
        <v/>
      </c>
      <c r="W953" s="762" t="str">
        <f t="shared" si="349"/>
        <v/>
      </c>
      <c r="X953" s="833" t="str">
        <f t="shared" si="365"/>
        <v/>
      </c>
      <c r="Y953" s="762" t="str">
        <f t="shared" si="357"/>
        <v/>
      </c>
      <c r="Z953" s="762" t="str">
        <f t="shared" si="358"/>
        <v/>
      </c>
      <c r="AA953" s="762" t="str">
        <f t="shared" si="350"/>
        <v/>
      </c>
      <c r="AB953" s="762" t="str">
        <f t="shared" si="351"/>
        <v/>
      </c>
      <c r="AC953" s="762" t="str">
        <f t="shared" si="359"/>
        <v/>
      </c>
    </row>
    <row r="954" spans="1:29" hidden="1">
      <c r="A954" s="765"/>
      <c r="B954" s="765"/>
      <c r="C954" s="810"/>
      <c r="D954" s="763"/>
      <c r="E954" s="763"/>
      <c r="F954" s="763"/>
      <c r="G954" s="763"/>
      <c r="H954" s="807" t="str">
        <f t="shared" si="346"/>
        <v/>
      </c>
      <c r="I954" s="761"/>
      <c r="J954" s="808" t="str">
        <f t="shared" si="360"/>
        <v/>
      </c>
      <c r="K954" s="808" t="str">
        <f t="shared" si="361"/>
        <v/>
      </c>
      <c r="L954" s="761"/>
      <c r="M954" s="760" t="str">
        <f t="shared" si="348"/>
        <v/>
      </c>
      <c r="N954" s="760" t="str">
        <f t="shared" si="352"/>
        <v/>
      </c>
      <c r="O954" s="762" t="str">
        <f t="shared" si="353"/>
        <v/>
      </c>
      <c r="P954" s="762" t="str">
        <f t="shared" si="362"/>
        <v/>
      </c>
      <c r="Q954" s="762" t="str">
        <f t="shared" si="347"/>
        <v/>
      </c>
      <c r="R954" s="762" t="str">
        <f t="shared" si="363"/>
        <v/>
      </c>
      <c r="S954" s="762" t="str">
        <f t="shared" si="354"/>
        <v/>
      </c>
      <c r="T954" s="762" t="str">
        <f t="shared" si="355"/>
        <v/>
      </c>
      <c r="U954" s="762" t="str">
        <f t="shared" si="364"/>
        <v/>
      </c>
      <c r="V954" s="762" t="str">
        <f t="shared" si="356"/>
        <v/>
      </c>
      <c r="W954" s="762" t="str">
        <f t="shared" si="349"/>
        <v/>
      </c>
      <c r="X954" s="833" t="str">
        <f t="shared" si="365"/>
        <v/>
      </c>
      <c r="Y954" s="762" t="str">
        <f t="shared" si="357"/>
        <v/>
      </c>
      <c r="Z954" s="762" t="str">
        <f t="shared" si="358"/>
        <v/>
      </c>
      <c r="AA954" s="762" t="str">
        <f t="shared" si="350"/>
        <v/>
      </c>
      <c r="AB954" s="762" t="str">
        <f t="shared" si="351"/>
        <v/>
      </c>
      <c r="AC954" s="762" t="str">
        <f t="shared" si="359"/>
        <v/>
      </c>
    </row>
    <row r="955" spans="1:29" hidden="1">
      <c r="A955" s="765"/>
      <c r="B955" s="765"/>
      <c r="C955" s="810"/>
      <c r="D955" s="763"/>
      <c r="E955" s="763"/>
      <c r="F955" s="763"/>
      <c r="G955" s="763"/>
      <c r="H955" s="807" t="str">
        <f t="shared" si="346"/>
        <v/>
      </c>
      <c r="I955" s="761"/>
      <c r="J955" s="808" t="str">
        <f t="shared" si="360"/>
        <v/>
      </c>
      <c r="K955" s="808" t="str">
        <f t="shared" si="361"/>
        <v/>
      </c>
      <c r="L955" s="761"/>
      <c r="M955" s="760" t="str">
        <f t="shared" si="348"/>
        <v/>
      </c>
      <c r="N955" s="760" t="str">
        <f t="shared" si="352"/>
        <v/>
      </c>
      <c r="O955" s="762" t="str">
        <f t="shared" si="353"/>
        <v/>
      </c>
      <c r="P955" s="762" t="str">
        <f t="shared" si="362"/>
        <v/>
      </c>
      <c r="Q955" s="762" t="str">
        <f t="shared" si="347"/>
        <v/>
      </c>
      <c r="R955" s="762" t="str">
        <f t="shared" si="363"/>
        <v/>
      </c>
      <c r="S955" s="762" t="str">
        <f t="shared" si="354"/>
        <v/>
      </c>
      <c r="T955" s="762" t="str">
        <f t="shared" si="355"/>
        <v/>
      </c>
      <c r="U955" s="762" t="str">
        <f t="shared" si="364"/>
        <v/>
      </c>
      <c r="V955" s="762" t="str">
        <f t="shared" si="356"/>
        <v/>
      </c>
      <c r="W955" s="762" t="str">
        <f t="shared" si="349"/>
        <v/>
      </c>
      <c r="X955" s="833" t="str">
        <f t="shared" si="365"/>
        <v/>
      </c>
      <c r="Y955" s="762" t="str">
        <f t="shared" si="357"/>
        <v/>
      </c>
      <c r="Z955" s="762" t="str">
        <f t="shared" si="358"/>
        <v/>
      </c>
      <c r="AA955" s="762" t="str">
        <f t="shared" si="350"/>
        <v/>
      </c>
      <c r="AB955" s="762" t="str">
        <f t="shared" si="351"/>
        <v/>
      </c>
      <c r="AC955" s="762" t="str">
        <f t="shared" si="359"/>
        <v/>
      </c>
    </row>
    <row r="956" spans="1:29" hidden="1">
      <c r="A956" s="765"/>
      <c r="B956" s="765"/>
      <c r="C956" s="810"/>
      <c r="D956" s="763"/>
      <c r="E956" s="763"/>
      <c r="F956" s="763"/>
      <c r="G956" s="763"/>
      <c r="H956" s="807" t="str">
        <f t="shared" si="346"/>
        <v/>
      </c>
      <c r="I956" s="761"/>
      <c r="J956" s="808" t="str">
        <f t="shared" si="360"/>
        <v/>
      </c>
      <c r="K956" s="808" t="str">
        <f t="shared" si="361"/>
        <v/>
      </c>
      <c r="L956" s="761"/>
      <c r="M956" s="760" t="str">
        <f t="shared" si="348"/>
        <v/>
      </c>
      <c r="N956" s="760" t="str">
        <f t="shared" si="352"/>
        <v/>
      </c>
      <c r="O956" s="762" t="str">
        <f t="shared" si="353"/>
        <v/>
      </c>
      <c r="P956" s="762" t="str">
        <f t="shared" si="362"/>
        <v/>
      </c>
      <c r="Q956" s="762" t="str">
        <f t="shared" si="347"/>
        <v/>
      </c>
      <c r="R956" s="762" t="str">
        <f t="shared" si="363"/>
        <v/>
      </c>
      <c r="S956" s="762" t="str">
        <f t="shared" si="354"/>
        <v/>
      </c>
      <c r="T956" s="762" t="str">
        <f t="shared" si="355"/>
        <v/>
      </c>
      <c r="U956" s="762" t="str">
        <f t="shared" si="364"/>
        <v/>
      </c>
      <c r="V956" s="762" t="str">
        <f t="shared" si="356"/>
        <v/>
      </c>
      <c r="W956" s="762" t="str">
        <f t="shared" si="349"/>
        <v/>
      </c>
      <c r="X956" s="833" t="str">
        <f t="shared" si="365"/>
        <v/>
      </c>
      <c r="Y956" s="762" t="str">
        <f t="shared" si="357"/>
        <v/>
      </c>
      <c r="Z956" s="762" t="str">
        <f t="shared" si="358"/>
        <v/>
      </c>
      <c r="AA956" s="762" t="str">
        <f t="shared" si="350"/>
        <v/>
      </c>
      <c r="AB956" s="762" t="str">
        <f t="shared" si="351"/>
        <v/>
      </c>
      <c r="AC956" s="762" t="str">
        <f t="shared" si="359"/>
        <v/>
      </c>
    </row>
    <row r="957" spans="1:29" hidden="1">
      <c r="A957" s="765"/>
      <c r="B957" s="765"/>
      <c r="C957" s="810"/>
      <c r="D957" s="763"/>
      <c r="E957" s="763"/>
      <c r="F957" s="763"/>
      <c r="G957" s="763"/>
      <c r="H957" s="807" t="str">
        <f t="shared" si="346"/>
        <v/>
      </c>
      <c r="I957" s="761"/>
      <c r="J957" s="808" t="str">
        <f t="shared" si="360"/>
        <v/>
      </c>
      <c r="K957" s="808" t="str">
        <f t="shared" si="361"/>
        <v/>
      </c>
      <c r="L957" s="761"/>
      <c r="M957" s="760" t="str">
        <f t="shared" si="348"/>
        <v/>
      </c>
      <c r="N957" s="760" t="str">
        <f t="shared" si="352"/>
        <v/>
      </c>
      <c r="O957" s="762" t="str">
        <f t="shared" si="353"/>
        <v/>
      </c>
      <c r="P957" s="762" t="str">
        <f t="shared" si="362"/>
        <v/>
      </c>
      <c r="Q957" s="762" t="str">
        <f t="shared" si="347"/>
        <v/>
      </c>
      <c r="R957" s="762" t="str">
        <f t="shared" si="363"/>
        <v/>
      </c>
      <c r="S957" s="762" t="str">
        <f t="shared" si="354"/>
        <v/>
      </c>
      <c r="T957" s="762" t="str">
        <f t="shared" si="355"/>
        <v/>
      </c>
      <c r="U957" s="762" t="str">
        <f t="shared" si="364"/>
        <v/>
      </c>
      <c r="V957" s="762" t="str">
        <f t="shared" si="356"/>
        <v/>
      </c>
      <c r="W957" s="762" t="str">
        <f t="shared" si="349"/>
        <v/>
      </c>
      <c r="X957" s="833" t="str">
        <f t="shared" si="365"/>
        <v/>
      </c>
      <c r="Y957" s="762" t="str">
        <f t="shared" si="357"/>
        <v/>
      </c>
      <c r="Z957" s="762" t="str">
        <f t="shared" si="358"/>
        <v/>
      </c>
      <c r="AA957" s="762" t="str">
        <f t="shared" si="350"/>
        <v/>
      </c>
      <c r="AB957" s="762" t="str">
        <f t="shared" si="351"/>
        <v/>
      </c>
      <c r="AC957" s="762" t="str">
        <f t="shared" si="359"/>
        <v/>
      </c>
    </row>
    <row r="958" spans="1:29" hidden="1">
      <c r="A958" s="765"/>
      <c r="B958" s="765"/>
      <c r="C958" s="810"/>
      <c r="D958" s="763"/>
      <c r="E958" s="763"/>
      <c r="F958" s="763"/>
      <c r="G958" s="763"/>
      <c r="H958" s="807" t="str">
        <f t="shared" si="346"/>
        <v/>
      </c>
      <c r="I958" s="761"/>
      <c r="J958" s="808" t="str">
        <f t="shared" si="360"/>
        <v/>
      </c>
      <c r="K958" s="808" t="str">
        <f t="shared" si="361"/>
        <v/>
      </c>
      <c r="L958" s="761"/>
      <c r="M958" s="760" t="str">
        <f t="shared" si="348"/>
        <v/>
      </c>
      <c r="N958" s="760" t="str">
        <f t="shared" si="352"/>
        <v/>
      </c>
      <c r="O958" s="762" t="str">
        <f t="shared" si="353"/>
        <v/>
      </c>
      <c r="P958" s="762" t="str">
        <f t="shared" si="362"/>
        <v/>
      </c>
      <c r="Q958" s="762" t="str">
        <f t="shared" si="347"/>
        <v/>
      </c>
      <c r="R958" s="762" t="str">
        <f t="shared" si="363"/>
        <v/>
      </c>
      <c r="S958" s="762" t="str">
        <f t="shared" si="354"/>
        <v/>
      </c>
      <c r="T958" s="762" t="str">
        <f t="shared" si="355"/>
        <v/>
      </c>
      <c r="U958" s="762" t="str">
        <f t="shared" si="364"/>
        <v/>
      </c>
      <c r="V958" s="762" t="str">
        <f t="shared" si="356"/>
        <v/>
      </c>
      <c r="W958" s="762" t="str">
        <f t="shared" si="349"/>
        <v/>
      </c>
      <c r="X958" s="833" t="str">
        <f t="shared" si="365"/>
        <v/>
      </c>
      <c r="Y958" s="762" t="str">
        <f t="shared" si="357"/>
        <v/>
      </c>
      <c r="Z958" s="762" t="str">
        <f t="shared" si="358"/>
        <v/>
      </c>
      <c r="AA958" s="762" t="str">
        <f t="shared" si="350"/>
        <v/>
      </c>
      <c r="AB958" s="762" t="str">
        <f t="shared" si="351"/>
        <v/>
      </c>
      <c r="AC958" s="762" t="str">
        <f t="shared" si="359"/>
        <v/>
      </c>
    </row>
    <row r="959" spans="1:29" hidden="1">
      <c r="A959" s="765"/>
      <c r="B959" s="765"/>
      <c r="C959" s="810"/>
      <c r="D959" s="763"/>
      <c r="E959" s="763"/>
      <c r="F959" s="763"/>
      <c r="G959" s="763"/>
      <c r="H959" s="807" t="str">
        <f t="shared" si="346"/>
        <v/>
      </c>
      <c r="I959" s="761"/>
      <c r="J959" s="808" t="str">
        <f t="shared" si="360"/>
        <v/>
      </c>
      <c r="K959" s="808" t="str">
        <f t="shared" si="361"/>
        <v/>
      </c>
      <c r="L959" s="761"/>
      <c r="M959" s="760" t="str">
        <f t="shared" si="348"/>
        <v/>
      </c>
      <c r="N959" s="760" t="str">
        <f t="shared" si="352"/>
        <v/>
      </c>
      <c r="O959" s="762" t="str">
        <f t="shared" si="353"/>
        <v/>
      </c>
      <c r="P959" s="762" t="str">
        <f t="shared" si="362"/>
        <v/>
      </c>
      <c r="Q959" s="762" t="str">
        <f t="shared" si="347"/>
        <v/>
      </c>
      <c r="R959" s="762" t="str">
        <f t="shared" si="363"/>
        <v/>
      </c>
      <c r="S959" s="762" t="str">
        <f t="shared" si="354"/>
        <v/>
      </c>
      <c r="T959" s="762" t="str">
        <f t="shared" si="355"/>
        <v/>
      </c>
      <c r="U959" s="762" t="str">
        <f t="shared" si="364"/>
        <v/>
      </c>
      <c r="V959" s="762" t="str">
        <f t="shared" si="356"/>
        <v/>
      </c>
      <c r="W959" s="762" t="str">
        <f t="shared" si="349"/>
        <v/>
      </c>
      <c r="X959" s="833" t="str">
        <f t="shared" si="365"/>
        <v/>
      </c>
      <c r="Y959" s="762" t="str">
        <f t="shared" si="357"/>
        <v/>
      </c>
      <c r="Z959" s="762" t="str">
        <f t="shared" si="358"/>
        <v/>
      </c>
      <c r="AA959" s="762" t="str">
        <f t="shared" si="350"/>
        <v/>
      </c>
      <c r="AB959" s="762" t="str">
        <f t="shared" si="351"/>
        <v/>
      </c>
      <c r="AC959" s="762" t="str">
        <f t="shared" si="359"/>
        <v/>
      </c>
    </row>
    <row r="960" spans="1:29" hidden="1">
      <c r="A960" s="765"/>
      <c r="B960" s="765"/>
      <c r="C960" s="810"/>
      <c r="D960" s="763"/>
      <c r="E960" s="763"/>
      <c r="F960" s="763"/>
      <c r="G960" s="763"/>
      <c r="H960" s="807" t="str">
        <f t="shared" si="346"/>
        <v/>
      </c>
      <c r="I960" s="761"/>
      <c r="J960" s="808" t="str">
        <f t="shared" si="360"/>
        <v/>
      </c>
      <c r="K960" s="808" t="str">
        <f t="shared" si="361"/>
        <v/>
      </c>
      <c r="L960" s="761"/>
      <c r="M960" s="760" t="str">
        <f t="shared" si="348"/>
        <v/>
      </c>
      <c r="N960" s="760" t="str">
        <f t="shared" si="352"/>
        <v/>
      </c>
      <c r="O960" s="762" t="str">
        <f t="shared" si="353"/>
        <v/>
      </c>
      <c r="P960" s="762" t="str">
        <f t="shared" si="362"/>
        <v/>
      </c>
      <c r="Q960" s="762" t="str">
        <f t="shared" si="347"/>
        <v/>
      </c>
      <c r="R960" s="762" t="str">
        <f t="shared" si="363"/>
        <v/>
      </c>
      <c r="S960" s="762" t="str">
        <f t="shared" si="354"/>
        <v/>
      </c>
      <c r="T960" s="762" t="str">
        <f t="shared" si="355"/>
        <v/>
      </c>
      <c r="U960" s="762" t="str">
        <f t="shared" si="364"/>
        <v/>
      </c>
      <c r="V960" s="762" t="str">
        <f t="shared" si="356"/>
        <v/>
      </c>
      <c r="W960" s="762" t="str">
        <f t="shared" si="349"/>
        <v/>
      </c>
      <c r="X960" s="833" t="str">
        <f t="shared" si="365"/>
        <v/>
      </c>
      <c r="Y960" s="762" t="str">
        <f t="shared" si="357"/>
        <v/>
      </c>
      <c r="Z960" s="762" t="str">
        <f t="shared" si="358"/>
        <v/>
      </c>
      <c r="AA960" s="762" t="str">
        <f t="shared" si="350"/>
        <v/>
      </c>
      <c r="AB960" s="762" t="str">
        <f t="shared" si="351"/>
        <v/>
      </c>
      <c r="AC960" s="762" t="str">
        <f t="shared" si="359"/>
        <v/>
      </c>
    </row>
    <row r="961" spans="1:29" hidden="1">
      <c r="A961" s="765"/>
      <c r="B961" s="765"/>
      <c r="C961" s="810"/>
      <c r="D961" s="763"/>
      <c r="E961" s="763"/>
      <c r="F961" s="763"/>
      <c r="G961" s="763"/>
      <c r="H961" s="807" t="str">
        <f t="shared" si="346"/>
        <v/>
      </c>
      <c r="I961" s="761"/>
      <c r="J961" s="808" t="str">
        <f t="shared" si="360"/>
        <v/>
      </c>
      <c r="K961" s="808" t="str">
        <f t="shared" si="361"/>
        <v/>
      </c>
      <c r="L961" s="761"/>
      <c r="M961" s="760" t="str">
        <f t="shared" si="348"/>
        <v/>
      </c>
      <c r="N961" s="760" t="str">
        <f t="shared" si="352"/>
        <v/>
      </c>
      <c r="O961" s="762" t="str">
        <f t="shared" si="353"/>
        <v/>
      </c>
      <c r="P961" s="762" t="str">
        <f t="shared" si="362"/>
        <v/>
      </c>
      <c r="Q961" s="762" t="str">
        <f t="shared" si="347"/>
        <v/>
      </c>
      <c r="R961" s="762" t="str">
        <f t="shared" si="363"/>
        <v/>
      </c>
      <c r="S961" s="762" t="str">
        <f t="shared" si="354"/>
        <v/>
      </c>
      <c r="T961" s="762" t="str">
        <f t="shared" si="355"/>
        <v/>
      </c>
      <c r="U961" s="762" t="str">
        <f t="shared" si="364"/>
        <v/>
      </c>
      <c r="V961" s="762" t="str">
        <f t="shared" si="356"/>
        <v/>
      </c>
      <c r="W961" s="762" t="str">
        <f t="shared" si="349"/>
        <v/>
      </c>
      <c r="X961" s="833" t="str">
        <f t="shared" si="365"/>
        <v/>
      </c>
      <c r="Y961" s="762" t="str">
        <f t="shared" si="357"/>
        <v/>
      </c>
      <c r="Z961" s="762" t="str">
        <f t="shared" si="358"/>
        <v/>
      </c>
      <c r="AA961" s="762" t="str">
        <f t="shared" si="350"/>
        <v/>
      </c>
      <c r="AB961" s="762" t="str">
        <f t="shared" si="351"/>
        <v/>
      </c>
      <c r="AC961" s="762" t="str">
        <f t="shared" si="359"/>
        <v/>
      </c>
    </row>
    <row r="962" spans="1:29" hidden="1">
      <c r="A962" s="765"/>
      <c r="B962" s="765"/>
      <c r="C962" s="810"/>
      <c r="D962" s="763"/>
      <c r="E962" s="763"/>
      <c r="F962" s="763"/>
      <c r="G962" s="763"/>
      <c r="H962" s="807" t="str">
        <f t="shared" si="346"/>
        <v/>
      </c>
      <c r="I962" s="761"/>
      <c r="J962" s="808" t="str">
        <f t="shared" si="360"/>
        <v/>
      </c>
      <c r="K962" s="808" t="str">
        <f t="shared" si="361"/>
        <v/>
      </c>
      <c r="L962" s="761"/>
      <c r="M962" s="760" t="str">
        <f t="shared" si="348"/>
        <v/>
      </c>
      <c r="N962" s="760" t="str">
        <f t="shared" si="352"/>
        <v/>
      </c>
      <c r="O962" s="762" t="str">
        <f t="shared" si="353"/>
        <v/>
      </c>
      <c r="P962" s="762" t="str">
        <f t="shared" si="362"/>
        <v/>
      </c>
      <c r="Q962" s="762" t="str">
        <f t="shared" si="347"/>
        <v/>
      </c>
      <c r="R962" s="762" t="str">
        <f t="shared" si="363"/>
        <v/>
      </c>
      <c r="S962" s="762" t="str">
        <f t="shared" si="354"/>
        <v/>
      </c>
      <c r="T962" s="762" t="str">
        <f t="shared" si="355"/>
        <v/>
      </c>
      <c r="U962" s="762" t="str">
        <f t="shared" si="364"/>
        <v/>
      </c>
      <c r="V962" s="762" t="str">
        <f t="shared" si="356"/>
        <v/>
      </c>
      <c r="W962" s="762" t="str">
        <f t="shared" si="349"/>
        <v/>
      </c>
      <c r="X962" s="833" t="str">
        <f t="shared" si="365"/>
        <v/>
      </c>
      <c r="Y962" s="762" t="str">
        <f t="shared" si="357"/>
        <v/>
      </c>
      <c r="Z962" s="762" t="str">
        <f t="shared" si="358"/>
        <v/>
      </c>
      <c r="AA962" s="762" t="str">
        <f t="shared" si="350"/>
        <v/>
      </c>
      <c r="AB962" s="762" t="str">
        <f t="shared" si="351"/>
        <v/>
      </c>
      <c r="AC962" s="762" t="str">
        <f t="shared" si="359"/>
        <v/>
      </c>
    </row>
    <row r="963" spans="1:29" hidden="1">
      <c r="A963" s="765"/>
      <c r="B963" s="765"/>
      <c r="C963" s="810"/>
      <c r="D963" s="763"/>
      <c r="E963" s="763"/>
      <c r="F963" s="763"/>
      <c r="G963" s="763"/>
      <c r="H963" s="807" t="str">
        <f t="shared" ref="H963:H992" si="366">IF(G963&lt;&gt;"",ROUND(((D963-E963)+(F963-G963))/2,2),"")</f>
        <v/>
      </c>
      <c r="I963" s="761"/>
      <c r="J963" s="808" t="str">
        <f t="shared" si="360"/>
        <v/>
      </c>
      <c r="K963" s="808" t="str">
        <f t="shared" si="361"/>
        <v/>
      </c>
      <c r="L963" s="761"/>
      <c r="M963" s="760" t="str">
        <f t="shared" si="348"/>
        <v/>
      </c>
      <c r="N963" s="760" t="str">
        <f t="shared" si="352"/>
        <v/>
      </c>
      <c r="O963" s="762" t="str">
        <f t="shared" si="353"/>
        <v/>
      </c>
      <c r="P963" s="762" t="str">
        <f t="shared" si="362"/>
        <v/>
      </c>
      <c r="Q963" s="762" t="str">
        <f t="shared" ref="Q963:Q993" si="367">IF(AND(ISNUMBER(H963),ISNUMBER(J963),ISNUMBER(O963)),H963+J963+O963,"")</f>
        <v/>
      </c>
      <c r="R963" s="762" t="str">
        <f t="shared" si="363"/>
        <v/>
      </c>
      <c r="S963" s="762" t="str">
        <f t="shared" si="354"/>
        <v/>
      </c>
      <c r="T963" s="762" t="str">
        <f t="shared" si="355"/>
        <v/>
      </c>
      <c r="U963" s="762" t="str">
        <f t="shared" si="364"/>
        <v/>
      </c>
      <c r="V963" s="762" t="str">
        <f t="shared" si="356"/>
        <v/>
      </c>
      <c r="W963" s="762" t="str">
        <f t="shared" si="349"/>
        <v/>
      </c>
      <c r="X963" s="833" t="str">
        <f t="shared" si="365"/>
        <v/>
      </c>
      <c r="Y963" s="762" t="str">
        <f t="shared" si="357"/>
        <v/>
      </c>
      <c r="Z963" s="762" t="str">
        <f t="shared" si="358"/>
        <v/>
      </c>
      <c r="AA963" s="762" t="str">
        <f t="shared" si="350"/>
        <v/>
      </c>
      <c r="AB963" s="762" t="str">
        <f t="shared" si="351"/>
        <v/>
      </c>
      <c r="AC963" s="762" t="str">
        <f t="shared" si="359"/>
        <v/>
      </c>
    </row>
    <row r="964" spans="1:29" hidden="1">
      <c r="A964" s="765"/>
      <c r="B964" s="765"/>
      <c r="C964" s="810"/>
      <c r="D964" s="763"/>
      <c r="E964" s="763"/>
      <c r="F964" s="763"/>
      <c r="G964" s="763"/>
      <c r="H964" s="807" t="str">
        <f t="shared" si="366"/>
        <v/>
      </c>
      <c r="I964" s="761"/>
      <c r="J964" s="808" t="str">
        <f t="shared" si="360"/>
        <v/>
      </c>
      <c r="K964" s="808" t="str">
        <f t="shared" si="361"/>
        <v/>
      </c>
      <c r="L964" s="761"/>
      <c r="M964" s="760" t="str">
        <f t="shared" si="348"/>
        <v/>
      </c>
      <c r="N964" s="760" t="str">
        <f t="shared" si="352"/>
        <v/>
      </c>
      <c r="O964" s="762" t="str">
        <f t="shared" si="353"/>
        <v/>
      </c>
      <c r="P964" s="762" t="str">
        <f t="shared" si="362"/>
        <v/>
      </c>
      <c r="Q964" s="762" t="str">
        <f t="shared" si="367"/>
        <v/>
      </c>
      <c r="R964" s="762" t="str">
        <f t="shared" si="363"/>
        <v/>
      </c>
      <c r="S964" s="762" t="str">
        <f t="shared" si="354"/>
        <v/>
      </c>
      <c r="T964" s="762" t="str">
        <f t="shared" si="355"/>
        <v/>
      </c>
      <c r="U964" s="762" t="str">
        <f t="shared" si="364"/>
        <v/>
      </c>
      <c r="V964" s="762" t="str">
        <f t="shared" si="356"/>
        <v/>
      </c>
      <c r="W964" s="762" t="str">
        <f t="shared" si="349"/>
        <v/>
      </c>
      <c r="X964" s="833" t="str">
        <f t="shared" si="365"/>
        <v/>
      </c>
      <c r="Y964" s="762" t="str">
        <f t="shared" si="357"/>
        <v/>
      </c>
      <c r="Z964" s="762" t="str">
        <f t="shared" si="358"/>
        <v/>
      </c>
      <c r="AA964" s="762" t="str">
        <f t="shared" si="350"/>
        <v/>
      </c>
      <c r="AB964" s="762" t="str">
        <f t="shared" si="351"/>
        <v/>
      </c>
      <c r="AC964" s="762" t="str">
        <f t="shared" si="359"/>
        <v/>
      </c>
    </row>
    <row r="965" spans="1:29" hidden="1">
      <c r="A965" s="765"/>
      <c r="B965" s="765"/>
      <c r="C965" s="810"/>
      <c r="D965" s="763"/>
      <c r="E965" s="763"/>
      <c r="F965" s="763"/>
      <c r="G965" s="763"/>
      <c r="H965" s="807" t="str">
        <f t="shared" si="366"/>
        <v/>
      </c>
      <c r="I965" s="761"/>
      <c r="J965" s="808" t="str">
        <f t="shared" si="360"/>
        <v/>
      </c>
      <c r="K965" s="808" t="str">
        <f t="shared" si="361"/>
        <v/>
      </c>
      <c r="L965" s="761"/>
      <c r="M965" s="760" t="str">
        <f t="shared" ref="M965:M993" si="368">IF(AND(ISNUMBER(C965),ISNUMBER(L965)),C965*L965,"")</f>
        <v/>
      </c>
      <c r="N965" s="760" t="str">
        <f t="shared" si="352"/>
        <v/>
      </c>
      <c r="O965" s="762" t="str">
        <f t="shared" si="353"/>
        <v/>
      </c>
      <c r="P965" s="762" t="str">
        <f t="shared" si="362"/>
        <v/>
      </c>
      <c r="Q965" s="762" t="str">
        <f t="shared" si="367"/>
        <v/>
      </c>
      <c r="R965" s="762" t="str">
        <f t="shared" si="363"/>
        <v/>
      </c>
      <c r="S965" s="762" t="str">
        <f t="shared" si="354"/>
        <v/>
      </c>
      <c r="T965" s="762" t="str">
        <f t="shared" si="355"/>
        <v/>
      </c>
      <c r="U965" s="762" t="str">
        <f t="shared" si="364"/>
        <v/>
      </c>
      <c r="V965" s="762" t="str">
        <f t="shared" si="356"/>
        <v/>
      </c>
      <c r="W965" s="762" t="str">
        <f t="shared" ref="W965:W993" si="369">IF(AND(ISNUMBER(T965),ISNUMBER(N965),ISNUMBER(P965)),ROUND(T965-N965-P965,2),"")</f>
        <v/>
      </c>
      <c r="X965" s="833" t="str">
        <f t="shared" si="365"/>
        <v/>
      </c>
      <c r="Y965" s="762" t="str">
        <f t="shared" si="357"/>
        <v/>
      </c>
      <c r="Z965" s="762" t="str">
        <f t="shared" si="358"/>
        <v/>
      </c>
      <c r="AA965" s="762" t="str">
        <f t="shared" ref="AA965:AA993" si="370">IF(AND(ISNUMBER(Y965),ISNUMBER($AA$12)),ROUND(Y965*$AA$12,2),"")</f>
        <v/>
      </c>
      <c r="AB965" s="762" t="str">
        <f t="shared" ref="AB965:AB993" si="371">IF(AND(ISNUMBER(Z965),ISNUMBER($AB$12)),ROUND(Z965*$AB$12,2),"")</f>
        <v/>
      </c>
      <c r="AC965" s="762" t="str">
        <f t="shared" si="359"/>
        <v/>
      </c>
    </row>
    <row r="966" spans="1:29" hidden="1">
      <c r="A966" s="765"/>
      <c r="B966" s="765"/>
      <c r="C966" s="810"/>
      <c r="D966" s="763"/>
      <c r="E966" s="763"/>
      <c r="F966" s="763"/>
      <c r="G966" s="763"/>
      <c r="H966" s="807" t="str">
        <f t="shared" si="366"/>
        <v/>
      </c>
      <c r="I966" s="761"/>
      <c r="J966" s="808" t="str">
        <f t="shared" si="360"/>
        <v/>
      </c>
      <c r="K966" s="808" t="str">
        <f t="shared" si="361"/>
        <v/>
      </c>
      <c r="L966" s="761"/>
      <c r="M966" s="760" t="str">
        <f t="shared" si="368"/>
        <v/>
      </c>
      <c r="N966" s="760" t="str">
        <f t="shared" ref="N966:N993" si="372">IF(AND(ISNUMBER(K966),ISNUMBER(M966)),ROUND(PI()*K966^2/4*M966,2),"")</f>
        <v/>
      </c>
      <c r="O966" s="762" t="str">
        <f t="shared" ref="O966:O992" si="373">IF(AND(ISNUMBER(I966),ISNUMBER($O$12)),$O$12,"")</f>
        <v/>
      </c>
      <c r="P966" s="762" t="str">
        <f t="shared" si="362"/>
        <v/>
      </c>
      <c r="Q966" s="762" t="str">
        <f t="shared" si="367"/>
        <v/>
      </c>
      <c r="R966" s="762" t="str">
        <f t="shared" si="363"/>
        <v/>
      </c>
      <c r="S966" s="762" t="str">
        <f t="shared" ref="S966:S993" si="374">IF(AND(ISNUMBER(K966),ISNUMBER(L966),ISNUMBER(R966)),ROUND(K966*L966+2*R966+(L966-1)*0.2,2),"")</f>
        <v/>
      </c>
      <c r="T966" s="762" t="str">
        <f t="shared" ref="T966:T993" si="375">IF(AND(ISNUMBER(C966),ISNUMBER(Q966),ISNUMBER(S966)),ROUND(C966*Q966*S966,2),"")</f>
        <v/>
      </c>
      <c r="U966" s="762" t="str">
        <f t="shared" si="364"/>
        <v/>
      </c>
      <c r="V966" s="762" t="str">
        <f t="shared" ref="V966:V993" si="376">IF(AND(ISNUMBER(I966),ISNUMBER(O966),ISNUMBER(Q966)),Q966-O966-K966,"")</f>
        <v/>
      </c>
      <c r="W966" s="762" t="str">
        <f t="shared" si="369"/>
        <v/>
      </c>
      <c r="X966" s="833" t="str">
        <f t="shared" si="365"/>
        <v/>
      </c>
      <c r="Y966" s="762" t="str">
        <f t="shared" ref="Y966:Y993" si="377">IF(AND(ISNUMBER(N966),ISNUMBER(P966),ISNUMBER(X966)),N966+P966+X966,"")</f>
        <v/>
      </c>
      <c r="Z966" s="762" t="str">
        <f t="shared" ref="Z966:Z993" si="378">IF(ISNUMBER(X966),X966,"")</f>
        <v/>
      </c>
      <c r="AA966" s="762" t="str">
        <f t="shared" si="370"/>
        <v/>
      </c>
      <c r="AB966" s="762" t="str">
        <f t="shared" si="371"/>
        <v/>
      </c>
      <c r="AC966" s="762" t="str">
        <f t="shared" ref="AC966:AC993" si="379">IF(AND(ISNUMBER(C966),ISNUMBER(Q966),ISNUMBER($AC$12)),IF(Q966&gt;$AC$12,ROUND(C966*Q966*2,2),0),"")</f>
        <v/>
      </c>
    </row>
    <row r="967" spans="1:29" hidden="1">
      <c r="A967" s="765"/>
      <c r="B967" s="765"/>
      <c r="C967" s="810"/>
      <c r="D967" s="763"/>
      <c r="E967" s="763"/>
      <c r="F967" s="763"/>
      <c r="G967" s="763"/>
      <c r="H967" s="807" t="str">
        <f t="shared" si="366"/>
        <v/>
      </c>
      <c r="I967" s="761"/>
      <c r="J967" s="808" t="str">
        <f t="shared" ref="J967:J993" si="380">IF(OR(I967=30,I967=40,I967=60,I967=80,I967=100,I967=120,I967=150,I967=200),VLOOKUP(I967,$C$1004:$D$1011,2,FALSE),"")</f>
        <v/>
      </c>
      <c r="K967" s="808" t="str">
        <f t="shared" ref="K967:K993" si="381">IF(J967&lt;&gt;"",VLOOKUP(I967,$C$1004:$E$1011,3,FALSE),"")</f>
        <v/>
      </c>
      <c r="L967" s="761"/>
      <c r="M967" s="760" t="str">
        <f t="shared" si="368"/>
        <v/>
      </c>
      <c r="N967" s="760" t="str">
        <f t="shared" si="372"/>
        <v/>
      </c>
      <c r="O967" s="762" t="str">
        <f t="shared" si="373"/>
        <v/>
      </c>
      <c r="P967" s="762" t="str">
        <f t="shared" ref="P967:P993" si="382">IF(AND(ISNUMBER(C967),ISNUMBER(K967),ISNUMBER(L967),ISNUMBER(O967)),ROUND(C967*K967*L967*O967+(L967-1)*0.2,2),"")</f>
        <v/>
      </c>
      <c r="Q967" s="762" t="str">
        <f t="shared" si="367"/>
        <v/>
      </c>
      <c r="R967" s="762" t="str">
        <f t="shared" ref="R967:R993" si="383">IF(AND(ISNUMBER(I967),ISNUMBER(Q967)),IF(Q967&lt;2,VLOOKUP(I967,$C$1004:$F$1011,4),IF(Q967&lt;3,VLOOKUP(I967,$C$1004:$G$1011,5),IF(Q967&lt;4,VLOOKUP(I967,C$1004:H$1011,6),IF(Q967&gt;=4,VLOOKUP(I967,$C$1004:$I$1011,7),)))),"")</f>
        <v/>
      </c>
      <c r="S967" s="762" t="str">
        <f t="shared" si="374"/>
        <v/>
      </c>
      <c r="T967" s="762" t="str">
        <f t="shared" si="375"/>
        <v/>
      </c>
      <c r="U967" s="762" t="str">
        <f t="shared" ref="U967:U993" si="384">IF(AND(ISNUMBER(M967),ISNUMBER(K967),ISNUMBER($U$12)),ROUND(M967*(PI()*K967+0.3)*$U$12,2),"")</f>
        <v/>
      </c>
      <c r="V967" s="762" t="str">
        <f t="shared" si="376"/>
        <v/>
      </c>
      <c r="W967" s="762" t="str">
        <f t="shared" si="369"/>
        <v/>
      </c>
      <c r="X967" s="833" t="str">
        <f t="shared" si="365"/>
        <v/>
      </c>
      <c r="Y967" s="762" t="str">
        <f t="shared" si="377"/>
        <v/>
      </c>
      <c r="Z967" s="762" t="str">
        <f t="shared" si="378"/>
        <v/>
      </c>
      <c r="AA967" s="762" t="str">
        <f t="shared" si="370"/>
        <v/>
      </c>
      <c r="AB967" s="762" t="str">
        <f t="shared" si="371"/>
        <v/>
      </c>
      <c r="AC967" s="762" t="str">
        <f t="shared" si="379"/>
        <v/>
      </c>
    </row>
    <row r="968" spans="1:29" hidden="1">
      <c r="A968" s="765"/>
      <c r="B968" s="765"/>
      <c r="C968" s="810"/>
      <c r="D968" s="763"/>
      <c r="E968" s="763"/>
      <c r="F968" s="763"/>
      <c r="G968" s="763"/>
      <c r="H968" s="807" t="str">
        <f t="shared" si="366"/>
        <v/>
      </c>
      <c r="I968" s="761"/>
      <c r="J968" s="808" t="str">
        <f t="shared" si="380"/>
        <v/>
      </c>
      <c r="K968" s="808" t="str">
        <f t="shared" si="381"/>
        <v/>
      </c>
      <c r="L968" s="761"/>
      <c r="M968" s="760" t="str">
        <f t="shared" si="368"/>
        <v/>
      </c>
      <c r="N968" s="760" t="str">
        <f t="shared" si="372"/>
        <v/>
      </c>
      <c r="O968" s="762" t="str">
        <f t="shared" si="373"/>
        <v/>
      </c>
      <c r="P968" s="762" t="str">
        <f t="shared" si="382"/>
        <v/>
      </c>
      <c r="Q968" s="762" t="str">
        <f t="shared" si="367"/>
        <v/>
      </c>
      <c r="R968" s="762" t="str">
        <f t="shared" si="383"/>
        <v/>
      </c>
      <c r="S968" s="762" t="str">
        <f t="shared" si="374"/>
        <v/>
      </c>
      <c r="T968" s="762" t="str">
        <f t="shared" si="375"/>
        <v/>
      </c>
      <c r="U968" s="762" t="str">
        <f t="shared" si="384"/>
        <v/>
      </c>
      <c r="V968" s="762" t="str">
        <f t="shared" si="376"/>
        <v/>
      </c>
      <c r="W968" s="762" t="str">
        <f t="shared" si="369"/>
        <v/>
      </c>
      <c r="X968" s="833" t="str">
        <f t="shared" si="365"/>
        <v/>
      </c>
      <c r="Y968" s="762" t="str">
        <f t="shared" si="377"/>
        <v/>
      </c>
      <c r="Z968" s="762" t="str">
        <f t="shared" si="378"/>
        <v/>
      </c>
      <c r="AA968" s="762" t="str">
        <f t="shared" si="370"/>
        <v/>
      </c>
      <c r="AB968" s="762" t="str">
        <f t="shared" si="371"/>
        <v/>
      </c>
      <c r="AC968" s="762" t="str">
        <f t="shared" si="379"/>
        <v/>
      </c>
    </row>
    <row r="969" spans="1:29" hidden="1">
      <c r="A969" s="765"/>
      <c r="B969" s="765"/>
      <c r="C969" s="810"/>
      <c r="D969" s="763"/>
      <c r="E969" s="763"/>
      <c r="F969" s="763"/>
      <c r="G969" s="763"/>
      <c r="H969" s="807" t="str">
        <f t="shared" si="366"/>
        <v/>
      </c>
      <c r="I969" s="761"/>
      <c r="J969" s="808" t="str">
        <f t="shared" si="380"/>
        <v/>
      </c>
      <c r="K969" s="808" t="str">
        <f t="shared" si="381"/>
        <v/>
      </c>
      <c r="L969" s="761"/>
      <c r="M969" s="760" t="str">
        <f t="shared" si="368"/>
        <v/>
      </c>
      <c r="N969" s="760" t="str">
        <f t="shared" si="372"/>
        <v/>
      </c>
      <c r="O969" s="762" t="str">
        <f t="shared" si="373"/>
        <v/>
      </c>
      <c r="P969" s="762" t="str">
        <f t="shared" si="382"/>
        <v/>
      </c>
      <c r="Q969" s="762" t="str">
        <f t="shared" si="367"/>
        <v/>
      </c>
      <c r="R969" s="762" t="str">
        <f t="shared" si="383"/>
        <v/>
      </c>
      <c r="S969" s="762" t="str">
        <f t="shared" si="374"/>
        <v/>
      </c>
      <c r="T969" s="762" t="str">
        <f t="shared" si="375"/>
        <v/>
      </c>
      <c r="U969" s="762" t="str">
        <f t="shared" si="384"/>
        <v/>
      </c>
      <c r="V969" s="762" t="str">
        <f t="shared" si="376"/>
        <v/>
      </c>
      <c r="W969" s="762" t="str">
        <f t="shared" si="369"/>
        <v/>
      </c>
      <c r="X969" s="833" t="str">
        <f t="shared" si="365"/>
        <v/>
      </c>
      <c r="Y969" s="762" t="str">
        <f t="shared" si="377"/>
        <v/>
      </c>
      <c r="Z969" s="762" t="str">
        <f t="shared" si="378"/>
        <v/>
      </c>
      <c r="AA969" s="762" t="str">
        <f t="shared" si="370"/>
        <v/>
      </c>
      <c r="AB969" s="762" t="str">
        <f t="shared" si="371"/>
        <v/>
      </c>
      <c r="AC969" s="762" t="str">
        <f t="shared" si="379"/>
        <v/>
      </c>
    </row>
    <row r="970" spans="1:29" hidden="1">
      <c r="A970" s="765"/>
      <c r="B970" s="765"/>
      <c r="C970" s="810"/>
      <c r="D970" s="763"/>
      <c r="E970" s="763"/>
      <c r="F970" s="763"/>
      <c r="G970" s="763"/>
      <c r="H970" s="807" t="str">
        <f t="shared" si="366"/>
        <v/>
      </c>
      <c r="I970" s="761"/>
      <c r="J970" s="808" t="str">
        <f t="shared" si="380"/>
        <v/>
      </c>
      <c r="K970" s="808" t="str">
        <f t="shared" si="381"/>
        <v/>
      </c>
      <c r="L970" s="761"/>
      <c r="M970" s="760" t="str">
        <f t="shared" si="368"/>
        <v/>
      </c>
      <c r="N970" s="760" t="str">
        <f t="shared" si="372"/>
        <v/>
      </c>
      <c r="O970" s="762" t="str">
        <f t="shared" si="373"/>
        <v/>
      </c>
      <c r="P970" s="762" t="str">
        <f t="shared" si="382"/>
        <v/>
      </c>
      <c r="Q970" s="762" t="str">
        <f t="shared" si="367"/>
        <v/>
      </c>
      <c r="R970" s="762" t="str">
        <f t="shared" si="383"/>
        <v/>
      </c>
      <c r="S970" s="762" t="str">
        <f t="shared" si="374"/>
        <v/>
      </c>
      <c r="T970" s="762" t="str">
        <f t="shared" si="375"/>
        <v/>
      </c>
      <c r="U970" s="762" t="str">
        <f t="shared" si="384"/>
        <v/>
      </c>
      <c r="V970" s="762" t="str">
        <f t="shared" si="376"/>
        <v/>
      </c>
      <c r="W970" s="762" t="str">
        <f t="shared" si="369"/>
        <v/>
      </c>
      <c r="X970" s="833" t="str">
        <f t="shared" si="365"/>
        <v/>
      </c>
      <c r="Y970" s="762" t="str">
        <f t="shared" si="377"/>
        <v/>
      </c>
      <c r="Z970" s="762" t="str">
        <f t="shared" si="378"/>
        <v/>
      </c>
      <c r="AA970" s="762" t="str">
        <f t="shared" si="370"/>
        <v/>
      </c>
      <c r="AB970" s="762" t="str">
        <f t="shared" si="371"/>
        <v/>
      </c>
      <c r="AC970" s="762" t="str">
        <f t="shared" si="379"/>
        <v/>
      </c>
    </row>
    <row r="971" spans="1:29" hidden="1">
      <c r="A971" s="765"/>
      <c r="B971" s="765"/>
      <c r="C971" s="810"/>
      <c r="D971" s="763"/>
      <c r="E971" s="763"/>
      <c r="F971" s="763"/>
      <c r="G971" s="763"/>
      <c r="H971" s="807" t="str">
        <f t="shared" si="366"/>
        <v/>
      </c>
      <c r="I971" s="761"/>
      <c r="J971" s="808" t="str">
        <f t="shared" si="380"/>
        <v/>
      </c>
      <c r="K971" s="808" t="str">
        <f t="shared" si="381"/>
        <v/>
      </c>
      <c r="L971" s="761"/>
      <c r="M971" s="760" t="str">
        <f t="shared" si="368"/>
        <v/>
      </c>
      <c r="N971" s="760" t="str">
        <f t="shared" si="372"/>
        <v/>
      </c>
      <c r="O971" s="762" t="str">
        <f t="shared" si="373"/>
        <v/>
      </c>
      <c r="P971" s="762" t="str">
        <f t="shared" si="382"/>
        <v/>
      </c>
      <c r="Q971" s="762" t="str">
        <f t="shared" si="367"/>
        <v/>
      </c>
      <c r="R971" s="762" t="str">
        <f t="shared" si="383"/>
        <v/>
      </c>
      <c r="S971" s="762" t="str">
        <f t="shared" si="374"/>
        <v/>
      </c>
      <c r="T971" s="762" t="str">
        <f t="shared" si="375"/>
        <v/>
      </c>
      <c r="U971" s="762" t="str">
        <f t="shared" si="384"/>
        <v/>
      </c>
      <c r="V971" s="762" t="str">
        <f t="shared" si="376"/>
        <v/>
      </c>
      <c r="W971" s="762" t="str">
        <f t="shared" si="369"/>
        <v/>
      </c>
      <c r="X971" s="833" t="str">
        <f t="shared" si="365"/>
        <v/>
      </c>
      <c r="Y971" s="762" t="str">
        <f t="shared" si="377"/>
        <v/>
      </c>
      <c r="Z971" s="762" t="str">
        <f t="shared" si="378"/>
        <v/>
      </c>
      <c r="AA971" s="762" t="str">
        <f t="shared" si="370"/>
        <v/>
      </c>
      <c r="AB971" s="762" t="str">
        <f t="shared" si="371"/>
        <v/>
      </c>
      <c r="AC971" s="762" t="str">
        <f t="shared" si="379"/>
        <v/>
      </c>
    </row>
    <row r="972" spans="1:29" hidden="1">
      <c r="A972" s="765"/>
      <c r="B972" s="765"/>
      <c r="C972" s="810"/>
      <c r="D972" s="763"/>
      <c r="E972" s="763"/>
      <c r="F972" s="763"/>
      <c r="G972" s="763"/>
      <c r="H972" s="807" t="str">
        <f t="shared" si="366"/>
        <v/>
      </c>
      <c r="I972" s="761"/>
      <c r="J972" s="808" t="str">
        <f t="shared" si="380"/>
        <v/>
      </c>
      <c r="K972" s="808" t="str">
        <f t="shared" si="381"/>
        <v/>
      </c>
      <c r="L972" s="761"/>
      <c r="M972" s="760" t="str">
        <f t="shared" si="368"/>
        <v/>
      </c>
      <c r="N972" s="760" t="str">
        <f t="shared" si="372"/>
        <v/>
      </c>
      <c r="O972" s="762" t="str">
        <f t="shared" si="373"/>
        <v/>
      </c>
      <c r="P972" s="762" t="str">
        <f t="shared" si="382"/>
        <v/>
      </c>
      <c r="Q972" s="762" t="str">
        <f t="shared" si="367"/>
        <v/>
      </c>
      <c r="R972" s="762" t="str">
        <f t="shared" si="383"/>
        <v/>
      </c>
      <c r="S972" s="762" t="str">
        <f t="shared" si="374"/>
        <v/>
      </c>
      <c r="T972" s="762" t="str">
        <f t="shared" si="375"/>
        <v/>
      </c>
      <c r="U972" s="762" t="str">
        <f t="shared" si="384"/>
        <v/>
      </c>
      <c r="V972" s="762" t="str">
        <f t="shared" si="376"/>
        <v/>
      </c>
      <c r="W972" s="762" t="str">
        <f t="shared" si="369"/>
        <v/>
      </c>
      <c r="X972" s="833" t="str">
        <f t="shared" si="365"/>
        <v/>
      </c>
      <c r="Y972" s="762" t="str">
        <f t="shared" si="377"/>
        <v/>
      </c>
      <c r="Z972" s="762" t="str">
        <f t="shared" si="378"/>
        <v/>
      </c>
      <c r="AA972" s="762" t="str">
        <f t="shared" si="370"/>
        <v/>
      </c>
      <c r="AB972" s="762" t="str">
        <f t="shared" si="371"/>
        <v/>
      </c>
      <c r="AC972" s="762" t="str">
        <f t="shared" si="379"/>
        <v/>
      </c>
    </row>
    <row r="973" spans="1:29" hidden="1">
      <c r="A973" s="765"/>
      <c r="B973" s="765"/>
      <c r="C973" s="810"/>
      <c r="D973" s="763"/>
      <c r="E973" s="763"/>
      <c r="F973" s="763"/>
      <c r="G973" s="763"/>
      <c r="H973" s="807" t="str">
        <f t="shared" si="366"/>
        <v/>
      </c>
      <c r="I973" s="761"/>
      <c r="J973" s="808" t="str">
        <f t="shared" si="380"/>
        <v/>
      </c>
      <c r="K973" s="808" t="str">
        <f t="shared" si="381"/>
        <v/>
      </c>
      <c r="L973" s="761"/>
      <c r="M973" s="760" t="str">
        <f t="shared" si="368"/>
        <v/>
      </c>
      <c r="N973" s="760" t="str">
        <f t="shared" si="372"/>
        <v/>
      </c>
      <c r="O973" s="762" t="str">
        <f t="shared" si="373"/>
        <v/>
      </c>
      <c r="P973" s="762" t="str">
        <f t="shared" si="382"/>
        <v/>
      </c>
      <c r="Q973" s="762" t="str">
        <f t="shared" si="367"/>
        <v/>
      </c>
      <c r="R973" s="762" t="str">
        <f t="shared" si="383"/>
        <v/>
      </c>
      <c r="S973" s="762" t="str">
        <f t="shared" si="374"/>
        <v/>
      </c>
      <c r="T973" s="762" t="str">
        <f t="shared" si="375"/>
        <v/>
      </c>
      <c r="U973" s="762" t="str">
        <f t="shared" si="384"/>
        <v/>
      </c>
      <c r="V973" s="762" t="str">
        <f t="shared" si="376"/>
        <v/>
      </c>
      <c r="W973" s="762" t="str">
        <f t="shared" si="369"/>
        <v/>
      </c>
      <c r="X973" s="833" t="str">
        <f t="shared" si="365"/>
        <v/>
      </c>
      <c r="Y973" s="762" t="str">
        <f t="shared" si="377"/>
        <v/>
      </c>
      <c r="Z973" s="762" t="str">
        <f t="shared" si="378"/>
        <v/>
      </c>
      <c r="AA973" s="762" t="str">
        <f t="shared" si="370"/>
        <v/>
      </c>
      <c r="AB973" s="762" t="str">
        <f t="shared" si="371"/>
        <v/>
      </c>
      <c r="AC973" s="762" t="str">
        <f t="shared" si="379"/>
        <v/>
      </c>
    </row>
    <row r="974" spans="1:29" hidden="1">
      <c r="A974" s="765"/>
      <c r="B974" s="765"/>
      <c r="C974" s="810"/>
      <c r="D974" s="763"/>
      <c r="E974" s="763"/>
      <c r="F974" s="763"/>
      <c r="G974" s="763"/>
      <c r="H974" s="807" t="str">
        <f t="shared" si="366"/>
        <v/>
      </c>
      <c r="I974" s="761"/>
      <c r="J974" s="808" t="str">
        <f t="shared" si="380"/>
        <v/>
      </c>
      <c r="K974" s="808" t="str">
        <f t="shared" si="381"/>
        <v/>
      </c>
      <c r="L974" s="761"/>
      <c r="M974" s="760" t="str">
        <f t="shared" si="368"/>
        <v/>
      </c>
      <c r="N974" s="760" t="str">
        <f t="shared" si="372"/>
        <v/>
      </c>
      <c r="O974" s="762" t="str">
        <f t="shared" si="373"/>
        <v/>
      </c>
      <c r="P974" s="762" t="str">
        <f t="shared" si="382"/>
        <v/>
      </c>
      <c r="Q974" s="762" t="str">
        <f t="shared" si="367"/>
        <v/>
      </c>
      <c r="R974" s="762" t="str">
        <f t="shared" si="383"/>
        <v/>
      </c>
      <c r="S974" s="762" t="str">
        <f t="shared" si="374"/>
        <v/>
      </c>
      <c r="T974" s="762" t="str">
        <f t="shared" si="375"/>
        <v/>
      </c>
      <c r="U974" s="762" t="str">
        <f t="shared" si="384"/>
        <v/>
      </c>
      <c r="V974" s="762" t="str">
        <f t="shared" si="376"/>
        <v/>
      </c>
      <c r="W974" s="762" t="str">
        <f t="shared" si="369"/>
        <v/>
      </c>
      <c r="X974" s="833" t="str">
        <f t="shared" si="365"/>
        <v/>
      </c>
      <c r="Y974" s="762" t="str">
        <f t="shared" si="377"/>
        <v/>
      </c>
      <c r="Z974" s="762" t="str">
        <f t="shared" si="378"/>
        <v/>
      </c>
      <c r="AA974" s="762" t="str">
        <f t="shared" si="370"/>
        <v/>
      </c>
      <c r="AB974" s="762" t="str">
        <f t="shared" si="371"/>
        <v/>
      </c>
      <c r="AC974" s="762" t="str">
        <f t="shared" si="379"/>
        <v/>
      </c>
    </row>
    <row r="975" spans="1:29" hidden="1">
      <c r="A975" s="765"/>
      <c r="B975" s="765"/>
      <c r="C975" s="810"/>
      <c r="D975" s="763"/>
      <c r="E975" s="763"/>
      <c r="F975" s="763"/>
      <c r="G975" s="763"/>
      <c r="H975" s="807" t="str">
        <f t="shared" si="366"/>
        <v/>
      </c>
      <c r="I975" s="761"/>
      <c r="J975" s="808" t="str">
        <f t="shared" si="380"/>
        <v/>
      </c>
      <c r="K975" s="808" t="str">
        <f t="shared" si="381"/>
        <v/>
      </c>
      <c r="L975" s="761"/>
      <c r="M975" s="760" t="str">
        <f t="shared" si="368"/>
        <v/>
      </c>
      <c r="N975" s="760" t="str">
        <f t="shared" si="372"/>
        <v/>
      </c>
      <c r="O975" s="762" t="str">
        <f t="shared" si="373"/>
        <v/>
      </c>
      <c r="P975" s="762" t="str">
        <f t="shared" si="382"/>
        <v/>
      </c>
      <c r="Q975" s="762" t="str">
        <f t="shared" si="367"/>
        <v/>
      </c>
      <c r="R975" s="762" t="str">
        <f t="shared" si="383"/>
        <v/>
      </c>
      <c r="S975" s="762" t="str">
        <f t="shared" si="374"/>
        <v/>
      </c>
      <c r="T975" s="762" t="str">
        <f t="shared" si="375"/>
        <v/>
      </c>
      <c r="U975" s="762" t="str">
        <f t="shared" si="384"/>
        <v/>
      </c>
      <c r="V975" s="762" t="str">
        <f t="shared" si="376"/>
        <v/>
      </c>
      <c r="W975" s="762" t="str">
        <f t="shared" si="369"/>
        <v/>
      </c>
      <c r="X975" s="833" t="str">
        <f t="shared" si="365"/>
        <v/>
      </c>
      <c r="Y975" s="762" t="str">
        <f t="shared" si="377"/>
        <v/>
      </c>
      <c r="Z975" s="762" t="str">
        <f t="shared" si="378"/>
        <v/>
      </c>
      <c r="AA975" s="762" t="str">
        <f t="shared" si="370"/>
        <v/>
      </c>
      <c r="AB975" s="762" t="str">
        <f t="shared" si="371"/>
        <v/>
      </c>
      <c r="AC975" s="762" t="str">
        <f t="shared" si="379"/>
        <v/>
      </c>
    </row>
    <row r="976" spans="1:29" hidden="1">
      <c r="A976" s="765"/>
      <c r="B976" s="765"/>
      <c r="C976" s="810"/>
      <c r="D976" s="763"/>
      <c r="E976" s="763"/>
      <c r="F976" s="763"/>
      <c r="G976" s="763"/>
      <c r="H976" s="807" t="str">
        <f t="shared" si="366"/>
        <v/>
      </c>
      <c r="I976" s="761"/>
      <c r="J976" s="808" t="str">
        <f t="shared" si="380"/>
        <v/>
      </c>
      <c r="K976" s="808" t="str">
        <f t="shared" si="381"/>
        <v/>
      </c>
      <c r="L976" s="761"/>
      <c r="M976" s="760" t="str">
        <f t="shared" si="368"/>
        <v/>
      </c>
      <c r="N976" s="760" t="str">
        <f t="shared" si="372"/>
        <v/>
      </c>
      <c r="O976" s="762" t="str">
        <f t="shared" si="373"/>
        <v/>
      </c>
      <c r="P976" s="762" t="str">
        <f t="shared" si="382"/>
        <v/>
      </c>
      <c r="Q976" s="762" t="str">
        <f t="shared" si="367"/>
        <v/>
      </c>
      <c r="R976" s="762" t="str">
        <f t="shared" si="383"/>
        <v/>
      </c>
      <c r="S976" s="762" t="str">
        <f t="shared" si="374"/>
        <v/>
      </c>
      <c r="T976" s="762" t="str">
        <f t="shared" si="375"/>
        <v/>
      </c>
      <c r="U976" s="762" t="str">
        <f t="shared" si="384"/>
        <v/>
      </c>
      <c r="V976" s="762" t="str">
        <f t="shared" si="376"/>
        <v/>
      </c>
      <c r="W976" s="762" t="str">
        <f t="shared" si="369"/>
        <v/>
      </c>
      <c r="X976" s="833" t="str">
        <f t="shared" si="365"/>
        <v/>
      </c>
      <c r="Y976" s="762" t="str">
        <f t="shared" si="377"/>
        <v/>
      </c>
      <c r="Z976" s="762" t="str">
        <f t="shared" si="378"/>
        <v/>
      </c>
      <c r="AA976" s="762" t="str">
        <f t="shared" si="370"/>
        <v/>
      </c>
      <c r="AB976" s="762" t="str">
        <f t="shared" si="371"/>
        <v/>
      </c>
      <c r="AC976" s="762" t="str">
        <f t="shared" si="379"/>
        <v/>
      </c>
    </row>
    <row r="977" spans="1:29" hidden="1">
      <c r="A977" s="765"/>
      <c r="B977" s="765"/>
      <c r="C977" s="810"/>
      <c r="D977" s="763"/>
      <c r="E977" s="763"/>
      <c r="F977" s="763"/>
      <c r="G977" s="763"/>
      <c r="H977" s="807" t="str">
        <f t="shared" si="366"/>
        <v/>
      </c>
      <c r="I977" s="761"/>
      <c r="J977" s="808" t="str">
        <f t="shared" si="380"/>
        <v/>
      </c>
      <c r="K977" s="808" t="str">
        <f t="shared" si="381"/>
        <v/>
      </c>
      <c r="L977" s="761"/>
      <c r="M977" s="760" t="str">
        <f t="shared" si="368"/>
        <v/>
      </c>
      <c r="N977" s="760" t="str">
        <f t="shared" si="372"/>
        <v/>
      </c>
      <c r="O977" s="762" t="str">
        <f t="shared" si="373"/>
        <v/>
      </c>
      <c r="P977" s="762" t="str">
        <f t="shared" si="382"/>
        <v/>
      </c>
      <c r="Q977" s="762" t="str">
        <f t="shared" si="367"/>
        <v/>
      </c>
      <c r="R977" s="762" t="str">
        <f t="shared" si="383"/>
        <v/>
      </c>
      <c r="S977" s="762" t="str">
        <f t="shared" si="374"/>
        <v/>
      </c>
      <c r="T977" s="762" t="str">
        <f t="shared" si="375"/>
        <v/>
      </c>
      <c r="U977" s="762" t="str">
        <f t="shared" si="384"/>
        <v/>
      </c>
      <c r="V977" s="762" t="str">
        <f t="shared" si="376"/>
        <v/>
      </c>
      <c r="W977" s="762" t="str">
        <f t="shared" si="369"/>
        <v/>
      </c>
      <c r="X977" s="833" t="str">
        <f t="shared" si="365"/>
        <v/>
      </c>
      <c r="Y977" s="762" t="str">
        <f t="shared" si="377"/>
        <v/>
      </c>
      <c r="Z977" s="762" t="str">
        <f t="shared" si="378"/>
        <v/>
      </c>
      <c r="AA977" s="762" t="str">
        <f t="shared" si="370"/>
        <v/>
      </c>
      <c r="AB977" s="762" t="str">
        <f t="shared" si="371"/>
        <v/>
      </c>
      <c r="AC977" s="762" t="str">
        <f t="shared" si="379"/>
        <v/>
      </c>
    </row>
    <row r="978" spans="1:29" hidden="1">
      <c r="A978" s="765"/>
      <c r="B978" s="765"/>
      <c r="C978" s="810"/>
      <c r="D978" s="763"/>
      <c r="E978" s="763"/>
      <c r="F978" s="763"/>
      <c r="G978" s="763"/>
      <c r="H978" s="807" t="str">
        <f t="shared" si="366"/>
        <v/>
      </c>
      <c r="I978" s="761"/>
      <c r="J978" s="808" t="str">
        <f t="shared" si="380"/>
        <v/>
      </c>
      <c r="K978" s="808" t="str">
        <f t="shared" si="381"/>
        <v/>
      </c>
      <c r="L978" s="761"/>
      <c r="M978" s="760" t="str">
        <f t="shared" si="368"/>
        <v/>
      </c>
      <c r="N978" s="760" t="str">
        <f t="shared" si="372"/>
        <v/>
      </c>
      <c r="O978" s="762" t="str">
        <f t="shared" si="373"/>
        <v/>
      </c>
      <c r="P978" s="762" t="str">
        <f t="shared" si="382"/>
        <v/>
      </c>
      <c r="Q978" s="762" t="str">
        <f t="shared" si="367"/>
        <v/>
      </c>
      <c r="R978" s="762" t="str">
        <f t="shared" si="383"/>
        <v/>
      </c>
      <c r="S978" s="762" t="str">
        <f t="shared" si="374"/>
        <v/>
      </c>
      <c r="T978" s="762" t="str">
        <f t="shared" si="375"/>
        <v/>
      </c>
      <c r="U978" s="762" t="str">
        <f t="shared" si="384"/>
        <v/>
      </c>
      <c r="V978" s="762" t="str">
        <f t="shared" si="376"/>
        <v/>
      </c>
      <c r="W978" s="762" t="str">
        <f t="shared" si="369"/>
        <v/>
      </c>
      <c r="X978" s="833" t="str">
        <f t="shared" si="365"/>
        <v/>
      </c>
      <c r="Y978" s="762" t="str">
        <f t="shared" si="377"/>
        <v/>
      </c>
      <c r="Z978" s="762" t="str">
        <f t="shared" si="378"/>
        <v/>
      </c>
      <c r="AA978" s="762" t="str">
        <f t="shared" si="370"/>
        <v/>
      </c>
      <c r="AB978" s="762" t="str">
        <f t="shared" si="371"/>
        <v/>
      </c>
      <c r="AC978" s="762" t="str">
        <f t="shared" si="379"/>
        <v/>
      </c>
    </row>
    <row r="979" spans="1:29" hidden="1">
      <c r="A979" s="765"/>
      <c r="B979" s="765"/>
      <c r="C979" s="810"/>
      <c r="D979" s="763"/>
      <c r="E979" s="763"/>
      <c r="F979" s="763"/>
      <c r="G979" s="763"/>
      <c r="H979" s="807" t="str">
        <f t="shared" si="366"/>
        <v/>
      </c>
      <c r="I979" s="761"/>
      <c r="J979" s="808" t="str">
        <f t="shared" si="380"/>
        <v/>
      </c>
      <c r="K979" s="808" t="str">
        <f t="shared" si="381"/>
        <v/>
      </c>
      <c r="L979" s="761"/>
      <c r="M979" s="760" t="str">
        <f t="shared" si="368"/>
        <v/>
      </c>
      <c r="N979" s="760" t="str">
        <f t="shared" si="372"/>
        <v/>
      </c>
      <c r="O979" s="762" t="str">
        <f t="shared" si="373"/>
        <v/>
      </c>
      <c r="P979" s="762" t="str">
        <f t="shared" si="382"/>
        <v/>
      </c>
      <c r="Q979" s="762" t="str">
        <f t="shared" si="367"/>
        <v/>
      </c>
      <c r="R979" s="762" t="str">
        <f t="shared" si="383"/>
        <v/>
      </c>
      <c r="S979" s="762" t="str">
        <f t="shared" si="374"/>
        <v/>
      </c>
      <c r="T979" s="762" t="str">
        <f t="shared" si="375"/>
        <v/>
      </c>
      <c r="U979" s="762" t="str">
        <f t="shared" si="384"/>
        <v/>
      </c>
      <c r="V979" s="762" t="str">
        <f t="shared" si="376"/>
        <v/>
      </c>
      <c r="W979" s="762" t="str">
        <f t="shared" si="369"/>
        <v/>
      </c>
      <c r="X979" s="833" t="str">
        <f t="shared" si="365"/>
        <v/>
      </c>
      <c r="Y979" s="762" t="str">
        <f t="shared" si="377"/>
        <v/>
      </c>
      <c r="Z979" s="762" t="str">
        <f t="shared" si="378"/>
        <v/>
      </c>
      <c r="AA979" s="762" t="str">
        <f t="shared" si="370"/>
        <v/>
      </c>
      <c r="AB979" s="762" t="str">
        <f t="shared" si="371"/>
        <v/>
      </c>
      <c r="AC979" s="762" t="str">
        <f t="shared" si="379"/>
        <v/>
      </c>
    </row>
    <row r="980" spans="1:29" hidden="1">
      <c r="A980" s="765"/>
      <c r="B980" s="765"/>
      <c r="C980" s="810"/>
      <c r="D980" s="763"/>
      <c r="E980" s="763"/>
      <c r="F980" s="763"/>
      <c r="G980" s="763"/>
      <c r="H980" s="807" t="str">
        <f t="shared" si="366"/>
        <v/>
      </c>
      <c r="I980" s="761"/>
      <c r="J980" s="808" t="str">
        <f t="shared" si="380"/>
        <v/>
      </c>
      <c r="K980" s="808" t="str">
        <f t="shared" si="381"/>
        <v/>
      </c>
      <c r="L980" s="761"/>
      <c r="M980" s="760" t="str">
        <f t="shared" si="368"/>
        <v/>
      </c>
      <c r="N980" s="760" t="str">
        <f t="shared" si="372"/>
        <v/>
      </c>
      <c r="O980" s="762" t="str">
        <f t="shared" si="373"/>
        <v/>
      </c>
      <c r="P980" s="762" t="str">
        <f t="shared" si="382"/>
        <v/>
      </c>
      <c r="Q980" s="762" t="str">
        <f t="shared" si="367"/>
        <v/>
      </c>
      <c r="R980" s="762" t="str">
        <f t="shared" si="383"/>
        <v/>
      </c>
      <c r="S980" s="762" t="str">
        <f t="shared" si="374"/>
        <v/>
      </c>
      <c r="T980" s="762" t="str">
        <f t="shared" si="375"/>
        <v/>
      </c>
      <c r="U980" s="762" t="str">
        <f t="shared" si="384"/>
        <v/>
      </c>
      <c r="V980" s="762" t="str">
        <f t="shared" si="376"/>
        <v/>
      </c>
      <c r="W980" s="762" t="str">
        <f t="shared" si="369"/>
        <v/>
      </c>
      <c r="X980" s="833" t="str">
        <f t="shared" ref="X980:X993" si="385">IF(AND(ISNUMBER(W980),ISNUMBER($X$12)),ROUND(W980*$X$12,2),"")</f>
        <v/>
      </c>
      <c r="Y980" s="762" t="str">
        <f t="shared" si="377"/>
        <v/>
      </c>
      <c r="Z980" s="762" t="str">
        <f t="shared" si="378"/>
        <v/>
      </c>
      <c r="AA980" s="762" t="str">
        <f t="shared" si="370"/>
        <v/>
      </c>
      <c r="AB980" s="762" t="str">
        <f t="shared" si="371"/>
        <v/>
      </c>
      <c r="AC980" s="762" t="str">
        <f t="shared" si="379"/>
        <v/>
      </c>
    </row>
    <row r="981" spans="1:29" hidden="1">
      <c r="A981" s="765"/>
      <c r="B981" s="765"/>
      <c r="C981" s="810"/>
      <c r="D981" s="763"/>
      <c r="E981" s="763"/>
      <c r="F981" s="763"/>
      <c r="G981" s="763"/>
      <c r="H981" s="807" t="str">
        <f t="shared" si="366"/>
        <v/>
      </c>
      <c r="I981" s="761"/>
      <c r="J981" s="808" t="str">
        <f t="shared" si="380"/>
        <v/>
      </c>
      <c r="K981" s="808" t="str">
        <f t="shared" si="381"/>
        <v/>
      </c>
      <c r="L981" s="761"/>
      <c r="M981" s="760" t="str">
        <f t="shared" si="368"/>
        <v/>
      </c>
      <c r="N981" s="760" t="str">
        <f t="shared" si="372"/>
        <v/>
      </c>
      <c r="O981" s="762" t="str">
        <f t="shared" si="373"/>
        <v/>
      </c>
      <c r="P981" s="762" t="str">
        <f t="shared" si="382"/>
        <v/>
      </c>
      <c r="Q981" s="762" t="str">
        <f t="shared" si="367"/>
        <v/>
      </c>
      <c r="R981" s="762" t="str">
        <f t="shared" si="383"/>
        <v/>
      </c>
      <c r="S981" s="762" t="str">
        <f t="shared" si="374"/>
        <v/>
      </c>
      <c r="T981" s="762" t="str">
        <f t="shared" si="375"/>
        <v/>
      </c>
      <c r="U981" s="762" t="str">
        <f t="shared" si="384"/>
        <v/>
      </c>
      <c r="V981" s="762" t="str">
        <f t="shared" si="376"/>
        <v/>
      </c>
      <c r="W981" s="762" t="str">
        <f t="shared" si="369"/>
        <v/>
      </c>
      <c r="X981" s="833" t="str">
        <f t="shared" si="385"/>
        <v/>
      </c>
      <c r="Y981" s="762" t="str">
        <f t="shared" si="377"/>
        <v/>
      </c>
      <c r="Z981" s="762" t="str">
        <f t="shared" si="378"/>
        <v/>
      </c>
      <c r="AA981" s="762" t="str">
        <f t="shared" si="370"/>
        <v/>
      </c>
      <c r="AB981" s="762" t="str">
        <f t="shared" si="371"/>
        <v/>
      </c>
      <c r="AC981" s="762" t="str">
        <f t="shared" si="379"/>
        <v/>
      </c>
    </row>
    <row r="982" spans="1:29" hidden="1">
      <c r="A982" s="765"/>
      <c r="B982" s="765"/>
      <c r="C982" s="810"/>
      <c r="D982" s="763"/>
      <c r="E982" s="763"/>
      <c r="F982" s="763"/>
      <c r="G982" s="763"/>
      <c r="H982" s="807" t="str">
        <f t="shared" si="366"/>
        <v/>
      </c>
      <c r="I982" s="761"/>
      <c r="J982" s="808" t="str">
        <f t="shared" si="380"/>
        <v/>
      </c>
      <c r="K982" s="808" t="str">
        <f t="shared" si="381"/>
        <v/>
      </c>
      <c r="L982" s="761"/>
      <c r="M982" s="760" t="str">
        <f t="shared" si="368"/>
        <v/>
      </c>
      <c r="N982" s="760" t="str">
        <f t="shared" si="372"/>
        <v/>
      </c>
      <c r="O982" s="762" t="str">
        <f t="shared" si="373"/>
        <v/>
      </c>
      <c r="P982" s="762" t="str">
        <f t="shared" si="382"/>
        <v/>
      </c>
      <c r="Q982" s="762" t="str">
        <f t="shared" si="367"/>
        <v/>
      </c>
      <c r="R982" s="762" t="str">
        <f t="shared" si="383"/>
        <v/>
      </c>
      <c r="S982" s="762" t="str">
        <f t="shared" si="374"/>
        <v/>
      </c>
      <c r="T982" s="762" t="str">
        <f t="shared" si="375"/>
        <v/>
      </c>
      <c r="U982" s="762" t="str">
        <f t="shared" si="384"/>
        <v/>
      </c>
      <c r="V982" s="762" t="str">
        <f t="shared" si="376"/>
        <v/>
      </c>
      <c r="W982" s="762" t="str">
        <f t="shared" si="369"/>
        <v/>
      </c>
      <c r="X982" s="833" t="str">
        <f t="shared" si="385"/>
        <v/>
      </c>
      <c r="Y982" s="762" t="str">
        <f t="shared" si="377"/>
        <v/>
      </c>
      <c r="Z982" s="762" t="str">
        <f t="shared" si="378"/>
        <v/>
      </c>
      <c r="AA982" s="762" t="str">
        <f t="shared" si="370"/>
        <v/>
      </c>
      <c r="AB982" s="762" t="str">
        <f t="shared" si="371"/>
        <v/>
      </c>
      <c r="AC982" s="762" t="str">
        <f t="shared" si="379"/>
        <v/>
      </c>
    </row>
    <row r="983" spans="1:29" hidden="1">
      <c r="A983" s="765"/>
      <c r="B983" s="765"/>
      <c r="C983" s="810"/>
      <c r="D983" s="763"/>
      <c r="E983" s="763"/>
      <c r="F983" s="763"/>
      <c r="G983" s="763"/>
      <c r="H983" s="807" t="str">
        <f t="shared" si="366"/>
        <v/>
      </c>
      <c r="I983" s="761"/>
      <c r="J983" s="808" t="str">
        <f t="shared" si="380"/>
        <v/>
      </c>
      <c r="K983" s="808" t="str">
        <f t="shared" si="381"/>
        <v/>
      </c>
      <c r="L983" s="761"/>
      <c r="M983" s="760" t="str">
        <f t="shared" si="368"/>
        <v/>
      </c>
      <c r="N983" s="760" t="str">
        <f t="shared" si="372"/>
        <v/>
      </c>
      <c r="O983" s="762" t="str">
        <f t="shared" si="373"/>
        <v/>
      </c>
      <c r="P983" s="762" t="str">
        <f t="shared" si="382"/>
        <v/>
      </c>
      <c r="Q983" s="762" t="str">
        <f t="shared" si="367"/>
        <v/>
      </c>
      <c r="R983" s="762" t="str">
        <f t="shared" si="383"/>
        <v/>
      </c>
      <c r="S983" s="762" t="str">
        <f t="shared" si="374"/>
        <v/>
      </c>
      <c r="T983" s="762" t="str">
        <f t="shared" si="375"/>
        <v/>
      </c>
      <c r="U983" s="762" t="str">
        <f t="shared" si="384"/>
        <v/>
      </c>
      <c r="V983" s="762" t="str">
        <f t="shared" si="376"/>
        <v/>
      </c>
      <c r="W983" s="762" t="str">
        <f t="shared" si="369"/>
        <v/>
      </c>
      <c r="X983" s="833" t="str">
        <f t="shared" si="385"/>
        <v/>
      </c>
      <c r="Y983" s="762" t="str">
        <f t="shared" si="377"/>
        <v/>
      </c>
      <c r="Z983" s="762" t="str">
        <f t="shared" si="378"/>
        <v/>
      </c>
      <c r="AA983" s="762" t="str">
        <f t="shared" si="370"/>
        <v/>
      </c>
      <c r="AB983" s="762" t="str">
        <f t="shared" si="371"/>
        <v/>
      </c>
      <c r="AC983" s="762" t="str">
        <f t="shared" si="379"/>
        <v/>
      </c>
    </row>
    <row r="984" spans="1:29" hidden="1">
      <c r="A984" s="765"/>
      <c r="B984" s="765"/>
      <c r="C984" s="810"/>
      <c r="D984" s="763"/>
      <c r="E984" s="763"/>
      <c r="F984" s="763"/>
      <c r="G984" s="763"/>
      <c r="H984" s="807" t="str">
        <f t="shared" si="366"/>
        <v/>
      </c>
      <c r="I984" s="761"/>
      <c r="J984" s="808" t="str">
        <f t="shared" si="380"/>
        <v/>
      </c>
      <c r="K984" s="808" t="str">
        <f t="shared" si="381"/>
        <v/>
      </c>
      <c r="L984" s="761"/>
      <c r="M984" s="760" t="str">
        <f t="shared" si="368"/>
        <v/>
      </c>
      <c r="N984" s="760" t="str">
        <f t="shared" si="372"/>
        <v/>
      </c>
      <c r="O984" s="762" t="str">
        <f t="shared" si="373"/>
        <v/>
      </c>
      <c r="P984" s="762" t="str">
        <f t="shared" si="382"/>
        <v/>
      </c>
      <c r="Q984" s="762" t="str">
        <f t="shared" si="367"/>
        <v/>
      </c>
      <c r="R984" s="762" t="str">
        <f t="shared" si="383"/>
        <v/>
      </c>
      <c r="S984" s="762" t="str">
        <f t="shared" si="374"/>
        <v/>
      </c>
      <c r="T984" s="762" t="str">
        <f t="shared" si="375"/>
        <v/>
      </c>
      <c r="U984" s="762" t="str">
        <f t="shared" si="384"/>
        <v/>
      </c>
      <c r="V984" s="762" t="str">
        <f t="shared" si="376"/>
        <v/>
      </c>
      <c r="W984" s="762" t="str">
        <f t="shared" si="369"/>
        <v/>
      </c>
      <c r="X984" s="833" t="str">
        <f t="shared" si="385"/>
        <v/>
      </c>
      <c r="Y984" s="762" t="str">
        <f t="shared" si="377"/>
        <v/>
      </c>
      <c r="Z984" s="762" t="str">
        <f t="shared" si="378"/>
        <v/>
      </c>
      <c r="AA984" s="762" t="str">
        <f t="shared" si="370"/>
        <v/>
      </c>
      <c r="AB984" s="762" t="str">
        <f t="shared" si="371"/>
        <v/>
      </c>
      <c r="AC984" s="762" t="str">
        <f t="shared" si="379"/>
        <v/>
      </c>
    </row>
    <row r="985" spans="1:29" hidden="1">
      <c r="A985" s="765"/>
      <c r="B985" s="765"/>
      <c r="C985" s="810"/>
      <c r="D985" s="763"/>
      <c r="E985" s="763"/>
      <c r="F985" s="763"/>
      <c r="G985" s="763"/>
      <c r="H985" s="807" t="str">
        <f t="shared" si="366"/>
        <v/>
      </c>
      <c r="I985" s="761"/>
      <c r="J985" s="808" t="str">
        <f t="shared" si="380"/>
        <v/>
      </c>
      <c r="K985" s="808" t="str">
        <f t="shared" si="381"/>
        <v/>
      </c>
      <c r="L985" s="761"/>
      <c r="M985" s="760" t="str">
        <f t="shared" si="368"/>
        <v/>
      </c>
      <c r="N985" s="760" t="str">
        <f t="shared" si="372"/>
        <v/>
      </c>
      <c r="O985" s="762" t="str">
        <f t="shared" si="373"/>
        <v/>
      </c>
      <c r="P985" s="762" t="str">
        <f t="shared" si="382"/>
        <v/>
      </c>
      <c r="Q985" s="762" t="str">
        <f t="shared" si="367"/>
        <v/>
      </c>
      <c r="R985" s="762" t="str">
        <f t="shared" si="383"/>
        <v/>
      </c>
      <c r="S985" s="762" t="str">
        <f t="shared" si="374"/>
        <v/>
      </c>
      <c r="T985" s="762" t="str">
        <f t="shared" si="375"/>
        <v/>
      </c>
      <c r="U985" s="762" t="str">
        <f t="shared" si="384"/>
        <v/>
      </c>
      <c r="V985" s="762" t="str">
        <f t="shared" si="376"/>
        <v/>
      </c>
      <c r="W985" s="762" t="str">
        <f t="shared" si="369"/>
        <v/>
      </c>
      <c r="X985" s="833" t="str">
        <f t="shared" si="385"/>
        <v/>
      </c>
      <c r="Y985" s="762" t="str">
        <f t="shared" si="377"/>
        <v/>
      </c>
      <c r="Z985" s="762" t="str">
        <f t="shared" si="378"/>
        <v/>
      </c>
      <c r="AA985" s="762" t="str">
        <f t="shared" si="370"/>
        <v/>
      </c>
      <c r="AB985" s="762" t="str">
        <f t="shared" si="371"/>
        <v/>
      </c>
      <c r="AC985" s="762" t="str">
        <f t="shared" si="379"/>
        <v/>
      </c>
    </row>
    <row r="986" spans="1:29" hidden="1">
      <c r="A986" s="765"/>
      <c r="B986" s="765"/>
      <c r="C986" s="810"/>
      <c r="D986" s="763"/>
      <c r="E986" s="763"/>
      <c r="F986" s="763"/>
      <c r="G986" s="763"/>
      <c r="H986" s="807" t="str">
        <f t="shared" si="366"/>
        <v/>
      </c>
      <c r="I986" s="761"/>
      <c r="J986" s="808" t="str">
        <f t="shared" si="380"/>
        <v/>
      </c>
      <c r="K986" s="808" t="str">
        <f t="shared" si="381"/>
        <v/>
      </c>
      <c r="L986" s="761"/>
      <c r="M986" s="760" t="str">
        <f t="shared" si="368"/>
        <v/>
      </c>
      <c r="N986" s="760" t="str">
        <f t="shared" si="372"/>
        <v/>
      </c>
      <c r="O986" s="762" t="str">
        <f t="shared" si="373"/>
        <v/>
      </c>
      <c r="P986" s="762" t="str">
        <f t="shared" si="382"/>
        <v/>
      </c>
      <c r="Q986" s="762" t="str">
        <f t="shared" si="367"/>
        <v/>
      </c>
      <c r="R986" s="762" t="str">
        <f t="shared" si="383"/>
        <v/>
      </c>
      <c r="S986" s="762" t="str">
        <f t="shared" si="374"/>
        <v/>
      </c>
      <c r="T986" s="762" t="str">
        <f t="shared" si="375"/>
        <v/>
      </c>
      <c r="U986" s="762" t="str">
        <f t="shared" si="384"/>
        <v/>
      </c>
      <c r="V986" s="762" t="str">
        <f t="shared" si="376"/>
        <v/>
      </c>
      <c r="W986" s="762" t="str">
        <f t="shared" si="369"/>
        <v/>
      </c>
      <c r="X986" s="833" t="str">
        <f t="shared" si="385"/>
        <v/>
      </c>
      <c r="Y986" s="762" t="str">
        <f t="shared" si="377"/>
        <v/>
      </c>
      <c r="Z986" s="762" t="str">
        <f t="shared" si="378"/>
        <v/>
      </c>
      <c r="AA986" s="762" t="str">
        <f t="shared" si="370"/>
        <v/>
      </c>
      <c r="AB986" s="762" t="str">
        <f t="shared" si="371"/>
        <v/>
      </c>
      <c r="AC986" s="762" t="str">
        <f t="shared" si="379"/>
        <v/>
      </c>
    </row>
    <row r="987" spans="1:29" hidden="1">
      <c r="A987" s="765"/>
      <c r="B987" s="765"/>
      <c r="C987" s="810"/>
      <c r="D987" s="763"/>
      <c r="E987" s="763"/>
      <c r="F987" s="763"/>
      <c r="G987" s="763"/>
      <c r="H987" s="807" t="str">
        <f t="shared" si="366"/>
        <v/>
      </c>
      <c r="I987" s="761"/>
      <c r="J987" s="808" t="str">
        <f t="shared" si="380"/>
        <v/>
      </c>
      <c r="K987" s="808" t="str">
        <f t="shared" si="381"/>
        <v/>
      </c>
      <c r="L987" s="761"/>
      <c r="M987" s="760" t="str">
        <f t="shared" si="368"/>
        <v/>
      </c>
      <c r="N987" s="760" t="str">
        <f t="shared" si="372"/>
        <v/>
      </c>
      <c r="O987" s="762" t="str">
        <f t="shared" si="373"/>
        <v/>
      </c>
      <c r="P987" s="762" t="str">
        <f t="shared" si="382"/>
        <v/>
      </c>
      <c r="Q987" s="762" t="str">
        <f t="shared" si="367"/>
        <v/>
      </c>
      <c r="R987" s="762" t="str">
        <f t="shared" si="383"/>
        <v/>
      </c>
      <c r="S987" s="762" t="str">
        <f t="shared" si="374"/>
        <v/>
      </c>
      <c r="T987" s="762" t="str">
        <f t="shared" si="375"/>
        <v/>
      </c>
      <c r="U987" s="762" t="str">
        <f t="shared" si="384"/>
        <v/>
      </c>
      <c r="V987" s="762" t="str">
        <f t="shared" si="376"/>
        <v/>
      </c>
      <c r="W987" s="762" t="str">
        <f t="shared" si="369"/>
        <v/>
      </c>
      <c r="X987" s="833" t="str">
        <f t="shared" si="385"/>
        <v/>
      </c>
      <c r="Y987" s="762" t="str">
        <f t="shared" si="377"/>
        <v/>
      </c>
      <c r="Z987" s="762" t="str">
        <f t="shared" si="378"/>
        <v/>
      </c>
      <c r="AA987" s="762" t="str">
        <f t="shared" si="370"/>
        <v/>
      </c>
      <c r="AB987" s="762" t="str">
        <f t="shared" si="371"/>
        <v/>
      </c>
      <c r="AC987" s="762" t="str">
        <f t="shared" si="379"/>
        <v/>
      </c>
    </row>
    <row r="988" spans="1:29" hidden="1">
      <c r="A988" s="765"/>
      <c r="B988" s="765"/>
      <c r="C988" s="810"/>
      <c r="D988" s="763"/>
      <c r="E988" s="763"/>
      <c r="F988" s="763"/>
      <c r="G988" s="763"/>
      <c r="H988" s="807" t="str">
        <f t="shared" si="366"/>
        <v/>
      </c>
      <c r="I988" s="761"/>
      <c r="J988" s="808" t="str">
        <f t="shared" si="380"/>
        <v/>
      </c>
      <c r="K988" s="808" t="str">
        <f t="shared" si="381"/>
        <v/>
      </c>
      <c r="L988" s="761"/>
      <c r="M988" s="760" t="str">
        <f t="shared" si="368"/>
        <v/>
      </c>
      <c r="N988" s="760" t="str">
        <f t="shared" si="372"/>
        <v/>
      </c>
      <c r="O988" s="762" t="str">
        <f t="shared" si="373"/>
        <v/>
      </c>
      <c r="P988" s="762" t="str">
        <f t="shared" si="382"/>
        <v/>
      </c>
      <c r="Q988" s="762" t="str">
        <f t="shared" si="367"/>
        <v/>
      </c>
      <c r="R988" s="762" t="str">
        <f t="shared" si="383"/>
        <v/>
      </c>
      <c r="S988" s="762" t="str">
        <f t="shared" si="374"/>
        <v/>
      </c>
      <c r="T988" s="762" t="str">
        <f t="shared" si="375"/>
        <v/>
      </c>
      <c r="U988" s="762" t="str">
        <f t="shared" si="384"/>
        <v/>
      </c>
      <c r="V988" s="762" t="str">
        <f t="shared" si="376"/>
        <v/>
      </c>
      <c r="W988" s="762" t="str">
        <f t="shared" si="369"/>
        <v/>
      </c>
      <c r="X988" s="833" t="str">
        <f t="shared" si="385"/>
        <v/>
      </c>
      <c r="Y988" s="762" t="str">
        <f t="shared" si="377"/>
        <v/>
      </c>
      <c r="Z988" s="762" t="str">
        <f t="shared" si="378"/>
        <v/>
      </c>
      <c r="AA988" s="762" t="str">
        <f t="shared" si="370"/>
        <v/>
      </c>
      <c r="AB988" s="762" t="str">
        <f t="shared" si="371"/>
        <v/>
      </c>
      <c r="AC988" s="762" t="str">
        <f t="shared" si="379"/>
        <v/>
      </c>
    </row>
    <row r="989" spans="1:29" hidden="1">
      <c r="A989" s="765"/>
      <c r="B989" s="765"/>
      <c r="C989" s="810"/>
      <c r="D989" s="763"/>
      <c r="E989" s="763"/>
      <c r="F989" s="763"/>
      <c r="G989" s="763"/>
      <c r="H989" s="807" t="str">
        <f t="shared" si="366"/>
        <v/>
      </c>
      <c r="I989" s="761"/>
      <c r="J989" s="808" t="str">
        <f t="shared" si="380"/>
        <v/>
      </c>
      <c r="K989" s="808" t="str">
        <f t="shared" si="381"/>
        <v/>
      </c>
      <c r="L989" s="761"/>
      <c r="M989" s="760" t="str">
        <f t="shared" si="368"/>
        <v/>
      </c>
      <c r="N989" s="760" t="str">
        <f t="shared" si="372"/>
        <v/>
      </c>
      <c r="O989" s="762" t="str">
        <f t="shared" si="373"/>
        <v/>
      </c>
      <c r="P989" s="762" t="str">
        <f t="shared" si="382"/>
        <v/>
      </c>
      <c r="Q989" s="762" t="str">
        <f t="shared" si="367"/>
        <v/>
      </c>
      <c r="R989" s="762" t="str">
        <f t="shared" si="383"/>
        <v/>
      </c>
      <c r="S989" s="762" t="str">
        <f t="shared" si="374"/>
        <v/>
      </c>
      <c r="T989" s="762" t="str">
        <f t="shared" si="375"/>
        <v/>
      </c>
      <c r="U989" s="762" t="str">
        <f t="shared" si="384"/>
        <v/>
      </c>
      <c r="V989" s="762" t="str">
        <f t="shared" si="376"/>
        <v/>
      </c>
      <c r="W989" s="762" t="str">
        <f t="shared" si="369"/>
        <v/>
      </c>
      <c r="X989" s="833" t="str">
        <f t="shared" si="385"/>
        <v/>
      </c>
      <c r="Y989" s="762" t="str">
        <f t="shared" si="377"/>
        <v/>
      </c>
      <c r="Z989" s="762" t="str">
        <f t="shared" si="378"/>
        <v/>
      </c>
      <c r="AA989" s="762" t="str">
        <f t="shared" si="370"/>
        <v/>
      </c>
      <c r="AB989" s="762" t="str">
        <f t="shared" si="371"/>
        <v/>
      </c>
      <c r="AC989" s="762" t="str">
        <f t="shared" si="379"/>
        <v/>
      </c>
    </row>
    <row r="990" spans="1:29" hidden="1">
      <c r="A990" s="765"/>
      <c r="B990" s="765"/>
      <c r="C990" s="810"/>
      <c r="D990" s="763"/>
      <c r="E990" s="763"/>
      <c r="F990" s="763"/>
      <c r="G990" s="763"/>
      <c r="H990" s="807" t="str">
        <f t="shared" si="366"/>
        <v/>
      </c>
      <c r="I990" s="761"/>
      <c r="J990" s="808" t="str">
        <f t="shared" si="380"/>
        <v/>
      </c>
      <c r="K990" s="808" t="str">
        <f t="shared" si="381"/>
        <v/>
      </c>
      <c r="L990" s="761"/>
      <c r="M990" s="760" t="str">
        <f t="shared" si="368"/>
        <v/>
      </c>
      <c r="N990" s="760" t="str">
        <f t="shared" si="372"/>
        <v/>
      </c>
      <c r="O990" s="762" t="str">
        <f t="shared" si="373"/>
        <v/>
      </c>
      <c r="P990" s="762" t="str">
        <f t="shared" si="382"/>
        <v/>
      </c>
      <c r="Q990" s="762" t="str">
        <f t="shared" si="367"/>
        <v/>
      </c>
      <c r="R990" s="762" t="str">
        <f t="shared" si="383"/>
        <v/>
      </c>
      <c r="S990" s="762" t="str">
        <f t="shared" si="374"/>
        <v/>
      </c>
      <c r="T990" s="762" t="str">
        <f t="shared" si="375"/>
        <v/>
      </c>
      <c r="U990" s="762" t="str">
        <f t="shared" si="384"/>
        <v/>
      </c>
      <c r="V990" s="762" t="str">
        <f t="shared" si="376"/>
        <v/>
      </c>
      <c r="W990" s="762" t="str">
        <f t="shared" si="369"/>
        <v/>
      </c>
      <c r="X990" s="833" t="str">
        <f t="shared" si="385"/>
        <v/>
      </c>
      <c r="Y990" s="762" t="str">
        <f t="shared" si="377"/>
        <v/>
      </c>
      <c r="Z990" s="762" t="str">
        <f t="shared" si="378"/>
        <v/>
      </c>
      <c r="AA990" s="762" t="str">
        <f t="shared" si="370"/>
        <v/>
      </c>
      <c r="AB990" s="762" t="str">
        <f t="shared" si="371"/>
        <v/>
      </c>
      <c r="AC990" s="762" t="str">
        <f t="shared" si="379"/>
        <v/>
      </c>
    </row>
    <row r="991" spans="1:29" hidden="1">
      <c r="A991" s="765"/>
      <c r="B991" s="765"/>
      <c r="C991" s="810"/>
      <c r="D991" s="763"/>
      <c r="E991" s="763"/>
      <c r="F991" s="763"/>
      <c r="G991" s="763"/>
      <c r="H991" s="807" t="str">
        <f t="shared" si="366"/>
        <v/>
      </c>
      <c r="I991" s="761"/>
      <c r="J991" s="808" t="str">
        <f t="shared" si="380"/>
        <v/>
      </c>
      <c r="K991" s="808" t="str">
        <f t="shared" si="381"/>
        <v/>
      </c>
      <c r="L991" s="761"/>
      <c r="M991" s="760" t="str">
        <f t="shared" si="368"/>
        <v/>
      </c>
      <c r="N991" s="760" t="str">
        <f t="shared" si="372"/>
        <v/>
      </c>
      <c r="O991" s="762" t="str">
        <f t="shared" si="373"/>
        <v/>
      </c>
      <c r="P991" s="762" t="str">
        <f t="shared" si="382"/>
        <v/>
      </c>
      <c r="Q991" s="762" t="str">
        <f t="shared" si="367"/>
        <v/>
      </c>
      <c r="R991" s="762" t="str">
        <f t="shared" si="383"/>
        <v/>
      </c>
      <c r="S991" s="762" t="str">
        <f t="shared" si="374"/>
        <v/>
      </c>
      <c r="T991" s="762" t="str">
        <f t="shared" si="375"/>
        <v/>
      </c>
      <c r="U991" s="762" t="str">
        <f t="shared" si="384"/>
        <v/>
      </c>
      <c r="V991" s="762" t="str">
        <f t="shared" si="376"/>
        <v/>
      </c>
      <c r="W991" s="762" t="str">
        <f t="shared" si="369"/>
        <v/>
      </c>
      <c r="X991" s="833" t="str">
        <f t="shared" si="385"/>
        <v/>
      </c>
      <c r="Y991" s="762" t="str">
        <f t="shared" si="377"/>
        <v/>
      </c>
      <c r="Z991" s="762" t="str">
        <f t="shared" si="378"/>
        <v/>
      </c>
      <c r="AA991" s="762" t="str">
        <f t="shared" si="370"/>
        <v/>
      </c>
      <c r="AB991" s="762" t="str">
        <f t="shared" si="371"/>
        <v/>
      </c>
      <c r="AC991" s="762" t="str">
        <f t="shared" si="379"/>
        <v/>
      </c>
    </row>
    <row r="992" spans="1:29">
      <c r="A992" s="765"/>
      <c r="B992" s="765"/>
      <c r="C992" s="810"/>
      <c r="D992" s="763"/>
      <c r="E992" s="763"/>
      <c r="F992" s="763"/>
      <c r="G992" s="763"/>
      <c r="H992" s="807" t="str">
        <f t="shared" si="366"/>
        <v/>
      </c>
      <c r="I992" s="761"/>
      <c r="J992" s="808" t="str">
        <f t="shared" si="380"/>
        <v/>
      </c>
      <c r="K992" s="808" t="str">
        <f t="shared" si="381"/>
        <v/>
      </c>
      <c r="L992" s="761"/>
      <c r="M992" s="760" t="str">
        <f t="shared" si="368"/>
        <v/>
      </c>
      <c r="N992" s="760" t="str">
        <f t="shared" si="372"/>
        <v/>
      </c>
      <c r="O992" s="762" t="str">
        <f t="shared" si="373"/>
        <v/>
      </c>
      <c r="P992" s="762" t="str">
        <f t="shared" si="382"/>
        <v/>
      </c>
      <c r="Q992" s="762" t="str">
        <f t="shared" si="367"/>
        <v/>
      </c>
      <c r="R992" s="762" t="str">
        <f t="shared" si="383"/>
        <v/>
      </c>
      <c r="S992" s="762" t="str">
        <f t="shared" si="374"/>
        <v/>
      </c>
      <c r="T992" s="762" t="str">
        <f t="shared" si="375"/>
        <v/>
      </c>
      <c r="U992" s="762" t="str">
        <f t="shared" si="384"/>
        <v/>
      </c>
      <c r="V992" s="766" t="str">
        <f t="shared" si="376"/>
        <v/>
      </c>
      <c r="W992" s="762" t="str">
        <f t="shared" si="369"/>
        <v/>
      </c>
      <c r="X992" s="833" t="str">
        <f t="shared" si="385"/>
        <v/>
      </c>
      <c r="Y992" s="762" t="str">
        <f t="shared" si="377"/>
        <v/>
      </c>
      <c r="Z992" s="762" t="str">
        <f t="shared" si="378"/>
        <v/>
      </c>
      <c r="AA992" s="762" t="str">
        <f t="shared" si="370"/>
        <v/>
      </c>
      <c r="AB992" s="762" t="str">
        <f t="shared" si="371"/>
        <v/>
      </c>
      <c r="AC992" s="762" t="str">
        <f t="shared" si="379"/>
        <v/>
      </c>
    </row>
    <row r="993" spans="1:34">
      <c r="A993" s="1263" t="s">
        <v>693</v>
      </c>
      <c r="B993" s="1264"/>
      <c r="C993" s="759">
        <v>211</v>
      </c>
      <c r="D993" s="767"/>
      <c r="E993" s="767"/>
      <c r="F993" s="767"/>
      <c r="G993" s="768"/>
      <c r="H993" s="805">
        <v>1.2</v>
      </c>
      <c r="I993" s="761">
        <v>30</v>
      </c>
      <c r="J993" s="808">
        <f t="shared" si="380"/>
        <v>0.03</v>
      </c>
      <c r="K993" s="808">
        <f t="shared" si="381"/>
        <v>0.36</v>
      </c>
      <c r="L993" s="761">
        <v>1</v>
      </c>
      <c r="M993" s="760">
        <f t="shared" si="368"/>
        <v>211</v>
      </c>
      <c r="N993" s="760">
        <f t="shared" si="372"/>
        <v>21.48</v>
      </c>
      <c r="O993" s="759">
        <v>0</v>
      </c>
      <c r="P993" s="762">
        <f t="shared" si="382"/>
        <v>0</v>
      </c>
      <c r="Q993" s="762">
        <f t="shared" si="367"/>
        <v>1.23</v>
      </c>
      <c r="R993" s="762">
        <f t="shared" si="383"/>
        <v>0.25</v>
      </c>
      <c r="S993" s="762">
        <f t="shared" si="374"/>
        <v>0.86</v>
      </c>
      <c r="T993" s="762">
        <f t="shared" si="375"/>
        <v>223.2</v>
      </c>
      <c r="U993" s="769">
        <f t="shared" si="384"/>
        <v>90.58</v>
      </c>
      <c r="V993" s="762">
        <f t="shared" si="376"/>
        <v>0.87</v>
      </c>
      <c r="W993" s="770">
        <f t="shared" si="369"/>
        <v>201.72</v>
      </c>
      <c r="X993" s="833">
        <f t="shared" si="385"/>
        <v>201.72</v>
      </c>
      <c r="Y993" s="762">
        <f t="shared" si="377"/>
        <v>223.2</v>
      </c>
      <c r="Z993" s="762">
        <f t="shared" si="378"/>
        <v>201.72</v>
      </c>
      <c r="AA993" s="762">
        <f t="shared" si="370"/>
        <v>267.83999999999997</v>
      </c>
      <c r="AB993" s="762">
        <f t="shared" si="371"/>
        <v>4034.4</v>
      </c>
      <c r="AC993" s="762">
        <f t="shared" si="379"/>
        <v>0</v>
      </c>
    </row>
    <row r="994" spans="1:34">
      <c r="A994" s="811" t="s">
        <v>694</v>
      </c>
      <c r="B994" s="771"/>
      <c r="C994" s="771"/>
      <c r="D994" s="1265" t="s">
        <v>695</v>
      </c>
      <c r="E994" s="1265"/>
      <c r="F994" s="1265"/>
      <c r="G994" s="1265"/>
      <c r="H994" s="1265"/>
      <c r="I994" s="1265"/>
      <c r="J994" s="1265"/>
      <c r="K994" s="781"/>
      <c r="L994" s="781"/>
      <c r="M994" s="773">
        <f>SUM(M17:M993)</f>
        <v>2366</v>
      </c>
      <c r="N994" s="781"/>
      <c r="O994" s="781"/>
      <c r="P994" s="774">
        <f>ROUND(SUM(P17:P993),1)</f>
        <v>68.5</v>
      </c>
      <c r="Q994" s="812"/>
      <c r="R994" s="812"/>
      <c r="S994" s="781"/>
      <c r="T994" s="775">
        <f>ROUND(SUM(T17:T993),1)</f>
        <v>5100.1000000000004</v>
      </c>
      <c r="U994" s="776">
        <f>ROUND(SUM(U17:U993),1)</f>
        <v>1358.1</v>
      </c>
      <c r="V994" s="777"/>
      <c r="W994" s="774">
        <f t="shared" ref="W994:AC994" si="386">ROUND(SUM(W17:W993),1)</f>
        <v>4524.8</v>
      </c>
      <c r="X994" s="778">
        <f t="shared" si="386"/>
        <v>4524.8</v>
      </c>
      <c r="Y994" s="776">
        <f t="shared" si="386"/>
        <v>5100.1000000000004</v>
      </c>
      <c r="Z994" s="776">
        <f t="shared" si="386"/>
        <v>4524.8</v>
      </c>
      <c r="AA994" s="776">
        <f t="shared" si="386"/>
        <v>6120.2</v>
      </c>
      <c r="AB994" s="776">
        <f t="shared" si="386"/>
        <v>90495</v>
      </c>
      <c r="AC994" s="774">
        <f t="shared" si="386"/>
        <v>5547.9</v>
      </c>
    </row>
    <row r="995" spans="1:34" ht="11.25" customHeight="1">
      <c r="D995" s="1245" t="s">
        <v>696</v>
      </c>
      <c r="E995" s="1245"/>
      <c r="F995" s="1245"/>
      <c r="G995" s="1245"/>
      <c r="H995" s="1245"/>
      <c r="I995" s="1245"/>
      <c r="J995" s="1245"/>
      <c r="K995" s="780"/>
      <c r="L995" s="781"/>
      <c r="M995" s="781"/>
      <c r="N995" s="781"/>
      <c r="O995" s="781"/>
      <c r="P995" s="781"/>
      <c r="Q995" s="813"/>
      <c r="R995" s="813"/>
      <c r="S995" s="813"/>
      <c r="T995" s="813"/>
      <c r="U995" s="813"/>
      <c r="V995" s="1257" t="s">
        <v>736</v>
      </c>
      <c r="W995" s="1257"/>
      <c r="X995" s="1257"/>
      <c r="Y995" s="1257"/>
      <c r="Z995" s="1257"/>
      <c r="AA995" s="1257"/>
      <c r="AB995" s="1257"/>
      <c r="AC995" s="1257"/>
    </row>
    <row r="996" spans="1:34">
      <c r="D996" s="779"/>
      <c r="E996" s="779"/>
      <c r="F996" s="779"/>
      <c r="G996" s="779"/>
      <c r="H996" s="779"/>
      <c r="I996" s="779"/>
      <c r="J996" s="779"/>
      <c r="K996" s="780"/>
      <c r="L996" s="781"/>
      <c r="M996" s="781"/>
      <c r="N996" s="781"/>
      <c r="O996" s="781"/>
      <c r="P996" s="781"/>
      <c r="Q996" s="782"/>
      <c r="R996" s="782"/>
      <c r="S996" s="782"/>
      <c r="T996" s="782"/>
      <c r="U996" s="782"/>
      <c r="V996" s="1257"/>
      <c r="W996" s="1257"/>
      <c r="X996" s="1257"/>
      <c r="Y996" s="1257"/>
      <c r="Z996" s="1257"/>
      <c r="AA996" s="1257"/>
      <c r="AB996" s="1257"/>
      <c r="AC996" s="1257"/>
    </row>
    <row r="997" spans="1:34" ht="9" customHeight="1">
      <c r="D997" s="779"/>
      <c r="E997" s="779"/>
      <c r="F997" s="779"/>
      <c r="G997" s="779"/>
      <c r="H997" s="779"/>
      <c r="I997" s="779"/>
      <c r="J997" s="779"/>
      <c r="K997" s="780"/>
      <c r="L997" s="781"/>
      <c r="M997" s="781"/>
      <c r="N997" s="781"/>
      <c r="O997" s="781"/>
      <c r="P997" s="781"/>
      <c r="Q997" s="782"/>
      <c r="R997" s="782"/>
      <c r="S997" s="782"/>
      <c r="T997" s="782"/>
      <c r="U997" s="782"/>
      <c r="V997" s="783"/>
      <c r="W997" s="783"/>
      <c r="X997" s="783"/>
      <c r="Y997" s="783"/>
      <c r="Z997" s="783"/>
      <c r="AA997" s="783"/>
      <c r="AB997" s="783"/>
      <c r="AC997" s="783"/>
    </row>
    <row r="998" spans="1:34" ht="15" customHeight="1">
      <c r="B998" s="1258" t="s">
        <v>697</v>
      </c>
      <c r="C998" s="1259"/>
      <c r="D998" s="1259"/>
      <c r="E998" s="1259"/>
      <c r="F998" s="1259"/>
      <c r="G998" s="1259"/>
      <c r="H998" s="1259"/>
      <c r="I998" s="1259"/>
      <c r="J998" s="1260"/>
      <c r="L998" s="1258" t="s">
        <v>698</v>
      </c>
      <c r="M998" s="1259"/>
      <c r="N998" s="1259"/>
      <c r="O998" s="1259"/>
      <c r="P998" s="1259"/>
      <c r="Q998" s="1259"/>
      <c r="R998" s="1259"/>
      <c r="S998" s="1259"/>
      <c r="T998" s="1259"/>
      <c r="U998" s="1259"/>
      <c r="V998" s="1259"/>
      <c r="W998" s="1259"/>
      <c r="X998" s="1259"/>
      <c r="Y998" s="1259"/>
      <c r="Z998" s="1260"/>
      <c r="AA998" s="784"/>
      <c r="AB998" s="784"/>
    </row>
    <row r="999" spans="1:34" ht="6" customHeight="1">
      <c r="B999" s="814"/>
      <c r="C999" s="785"/>
      <c r="D999" s="785"/>
      <c r="E999" s="785"/>
      <c r="F999" s="785"/>
      <c r="G999" s="785"/>
      <c r="H999" s="785"/>
      <c r="I999" s="785"/>
      <c r="J999" s="815"/>
      <c r="L999" s="816"/>
      <c r="M999" s="785"/>
      <c r="N999" s="785"/>
      <c r="O999" s="785"/>
      <c r="P999" s="785"/>
      <c r="Q999" s="785"/>
      <c r="R999" s="785"/>
      <c r="S999" s="785"/>
      <c r="T999" s="785"/>
      <c r="U999" s="785"/>
      <c r="V999" s="785"/>
      <c r="W999" s="785"/>
      <c r="X999" s="786"/>
      <c r="Y999" s="787"/>
      <c r="Z999" s="815"/>
      <c r="AA999" s="788"/>
      <c r="AB999" s="788"/>
    </row>
    <row r="1000" spans="1:34" ht="11.25" customHeight="1">
      <c r="B1000" s="817"/>
      <c r="C1000" s="1248" t="s">
        <v>699</v>
      </c>
      <c r="D1000" s="1249"/>
      <c r="E1000" s="1249"/>
      <c r="F1000" s="1249"/>
      <c r="G1000" s="1249"/>
      <c r="H1000" s="1249"/>
      <c r="I1000" s="1250"/>
      <c r="J1000" s="818"/>
      <c r="L1000" s="817"/>
      <c r="M1000" s="1248" t="s">
        <v>700</v>
      </c>
      <c r="N1000" s="1250"/>
      <c r="O1000" s="772"/>
      <c r="P1000" s="1248" t="s">
        <v>701</v>
      </c>
      <c r="Q1000" s="1249"/>
      <c r="R1000" s="1249"/>
      <c r="S1000" s="1249"/>
      <c r="T1000" s="1250"/>
      <c r="U1000" s="789"/>
      <c r="V1000" s="1248" t="s">
        <v>702</v>
      </c>
      <c r="W1000" s="1249"/>
      <c r="X1000" s="1249"/>
      <c r="Y1000" s="1250"/>
      <c r="Z1000" s="818"/>
      <c r="AA1000" s="788"/>
      <c r="AB1000" s="788"/>
    </row>
    <row r="1001" spans="1:34" ht="11.25" customHeight="1">
      <c r="B1001" s="817"/>
      <c r="C1001" s="1254" t="s">
        <v>703</v>
      </c>
      <c r="D1001" s="1255"/>
      <c r="E1001" s="1256"/>
      <c r="F1001" s="1254" t="s">
        <v>704</v>
      </c>
      <c r="G1001" s="1255"/>
      <c r="H1001" s="1255"/>
      <c r="I1001" s="1256"/>
      <c r="J1001" s="818"/>
      <c r="L1001" s="817"/>
      <c r="M1001" s="748" t="s">
        <v>671</v>
      </c>
      <c r="N1001" s="748" t="s">
        <v>705</v>
      </c>
      <c r="O1001" s="772"/>
      <c r="P1001" s="748" t="s">
        <v>706</v>
      </c>
      <c r="Q1001" s="748" t="s">
        <v>707</v>
      </c>
      <c r="R1001" s="748" t="s">
        <v>708</v>
      </c>
      <c r="S1001" s="748" t="s">
        <v>709</v>
      </c>
      <c r="T1001" s="750" t="s">
        <v>710</v>
      </c>
      <c r="U1001" s="772"/>
      <c r="V1001" s="750" t="s">
        <v>706</v>
      </c>
      <c r="W1001" s="748" t="s">
        <v>711</v>
      </c>
      <c r="X1001" s="748" t="s">
        <v>709</v>
      </c>
      <c r="Y1001" s="750" t="s">
        <v>712</v>
      </c>
      <c r="Z1001" s="818"/>
      <c r="AA1001" s="788"/>
      <c r="AB1001" s="788"/>
    </row>
    <row r="1002" spans="1:34" ht="11.25" customHeight="1">
      <c r="B1002" s="817"/>
      <c r="C1002" s="755" t="s">
        <v>671</v>
      </c>
      <c r="D1002" s="756" t="s">
        <v>713</v>
      </c>
      <c r="E1002" s="755" t="s">
        <v>673</v>
      </c>
      <c r="F1002" s="755" t="s">
        <v>714</v>
      </c>
      <c r="G1002" s="755" t="s">
        <v>715</v>
      </c>
      <c r="H1002" s="755" t="s">
        <v>716</v>
      </c>
      <c r="I1002" s="755" t="s">
        <v>717</v>
      </c>
      <c r="J1002" s="818"/>
      <c r="L1002" s="817"/>
      <c r="M1002" s="755" t="s">
        <v>688</v>
      </c>
      <c r="N1002" s="755" t="s">
        <v>685</v>
      </c>
      <c r="O1002" s="772"/>
      <c r="P1002" s="748" t="s">
        <v>718</v>
      </c>
      <c r="Q1002" s="760">
        <f>SUMIFS($T$17:$T$993,$Q$17:$Q$993,"&lt;1,5",$S$17:$S$993,"&lt;0,8")</f>
        <v>0</v>
      </c>
      <c r="R1002" s="760">
        <f>SUMIFS($T$17:$T$993,$Q$17:$Q$993,"&gt;=1,5",$Q$17:$Q$993,"&lt;3",$S$17:$S$993,"&lt;0,8")</f>
        <v>0</v>
      </c>
      <c r="S1002" s="760">
        <f>SUMIFS($T$17:$T$993,$Q$17:$Q$993,"&gt;=3",$Q$17:$Q$993,"&lt;4,5",$S$17:$S$993,"&lt;0,8")</f>
        <v>0</v>
      </c>
      <c r="T1002" s="760">
        <f>SUMIFS($T$17:$T$993,$Q$17:$Q$993,"&gt;=4,5",$S$17:$S$993,"&lt;0,8")</f>
        <v>0</v>
      </c>
      <c r="U1002" s="772"/>
      <c r="V1002" s="748" t="s">
        <v>719</v>
      </c>
      <c r="W1002" s="760">
        <f>ROUND(SUMIFS($AC$17:$AC$981,$Q$17:$Q$981,"&gt;=1,5",$Q$17:$Q$981,"&lt;3",$S$17:$S$981,"&lt;1,5"),1)</f>
        <v>3860.6</v>
      </c>
      <c r="X1002" s="760">
        <f>ROUND(SUMIFS($AC$17:$AC$981,$Q$17:$Q$981,"&gt;=3",$Q$17:$Q$981,"&lt;4,5",$S$17:$S$981,"&lt;1,5"),1)</f>
        <v>242</v>
      </c>
      <c r="Y1002" s="790">
        <f>ROUND(SUMIFS($AC$17:$AC$981,$Q$17:$Q$981,"&gt;=4,5",$S$17:$S$981,"&lt;1,5"),1)</f>
        <v>0</v>
      </c>
      <c r="Z1002" s="818"/>
      <c r="AA1002" s="788"/>
      <c r="AB1002" s="788"/>
    </row>
    <row r="1003" spans="1:34">
      <c r="B1003" s="817"/>
      <c r="C1003" s="755" t="s">
        <v>688</v>
      </c>
      <c r="D1003" s="791" t="s">
        <v>685</v>
      </c>
      <c r="E1003" s="755" t="s">
        <v>685</v>
      </c>
      <c r="F1003" s="1248" t="s">
        <v>720</v>
      </c>
      <c r="G1003" s="1249"/>
      <c r="H1003" s="1249"/>
      <c r="I1003" s="1250"/>
      <c r="J1003" s="818"/>
      <c r="L1003" s="817"/>
      <c r="M1003" s="748">
        <v>30</v>
      </c>
      <c r="N1003" s="760">
        <f t="shared" ref="N1003:N1010" si="387">SUMIF($I$17:$I$993,M1003,$M$17:$M$993)</f>
        <v>211</v>
      </c>
      <c r="O1003" s="772"/>
      <c r="P1003" s="748" t="s">
        <v>737</v>
      </c>
      <c r="Q1003" s="760">
        <f>ROUND(SUMIFS($T$17:$T$993,$Q$17:$Q$993,"&lt;1,5",$S$17:$S$993,"&gt;=0,8",$S$17:$S$993,"&lt;1,5"),1)</f>
        <v>1264.5</v>
      </c>
      <c r="R1003" s="760">
        <f>ROUND(SUMIFS($T$17:$T$993,$Q$17:$Q$993,"&gt;=1,5",$Q$17:$Q$993,"&lt;3",$S$17:$S$993,"&gt;=0,8",$S$17:$S$993,"&lt;1,5"),1)</f>
        <v>2380</v>
      </c>
      <c r="S1003" s="760">
        <f>ROUND(SUMIFS($T$17:$T$993,$Q$17:$Q$993,"&gt;=3",$Q$17:$Q$993,"&lt;4,5",$S$17:$S$993,"&gt;=0,8",S17:S993,"&lt;1,5"),1)</f>
        <v>180.3</v>
      </c>
      <c r="T1003" s="760">
        <f>SUMIFS($T$17:$T$993,$Q$17:$Q$993,"&gt;=4,5",$S$17:$S$993,"&gt;=0,8",$S$17:$S$993,"&lt;1,5")</f>
        <v>0</v>
      </c>
      <c r="U1003" s="772"/>
      <c r="V1003" s="748" t="s">
        <v>721</v>
      </c>
      <c r="W1003" s="760">
        <f>ROUND(SUMIFS($AC$17:$AC$981,$Q$17:$Q$981,"&gt;=1,5",$Q$17:$Q$981,"&lt;3",$S$17:$S$981,"&gt;=1,5"),1)</f>
        <v>1186.0999999999999</v>
      </c>
      <c r="X1003" s="760">
        <f>ROUND(SUMIFS($AC$17:$AC$981,$Q$17:$Q$981,"&gt;=3",$Q$17:$Q$981,"&lt;4,5",$S$17:$S$981,"&gt;=1,5"),1)</f>
        <v>259.2</v>
      </c>
      <c r="Y1003" s="790">
        <f>ROUND(SUMIFS($AC$17:$AC$981,$Q$17:$Q$981,"&gt;=4,5",$S$17:$S$981,"&gt;=1,5"),1)</f>
        <v>0</v>
      </c>
      <c r="Z1003" s="818"/>
      <c r="AA1003" s="788"/>
      <c r="AB1003" s="788"/>
    </row>
    <row r="1004" spans="1:34">
      <c r="B1004" s="817"/>
      <c r="C1004" s="792">
        <v>30</v>
      </c>
      <c r="D1004" s="793">
        <v>0.03</v>
      </c>
      <c r="E1004" s="794">
        <f>C1004/100+D1004*2</f>
        <v>0.36</v>
      </c>
      <c r="F1004" s="795">
        <v>0.25</v>
      </c>
      <c r="G1004" s="795">
        <v>0.35</v>
      </c>
      <c r="H1004" s="795">
        <v>0.4</v>
      </c>
      <c r="I1004" s="795">
        <v>0.45</v>
      </c>
      <c r="J1004" s="818"/>
      <c r="L1004" s="817"/>
      <c r="M1004" s="748">
        <v>40</v>
      </c>
      <c r="N1004" s="760">
        <f t="shared" si="387"/>
        <v>1793</v>
      </c>
      <c r="O1004" s="772"/>
      <c r="P1004" s="748" t="s">
        <v>721</v>
      </c>
      <c r="Q1004" s="760">
        <f>ROUND(SUMIFS($T$17:$T$993,$Q$17:$Q$993,"&lt;1,5",$S$17:$S$993,"&gt;=1,5"),1)</f>
        <v>65.900000000000006</v>
      </c>
      <c r="R1004" s="760">
        <f>ROUND(SUMIFS($T$17:$T$993,$Q$17:$Q$993,"&gt;=1,5",$Q$17:$Q$993,"&lt;3",$S$17:$S$993,"&gt;=1,5"),1)</f>
        <v>973.5</v>
      </c>
      <c r="S1004" s="760">
        <f>ROUND(SUMIFS($T$17:$T$993,$Q$17:$Q$993,"&gt;=3",$Q$17:$Q$993,"&lt;4,5",$S$17:$S$993,"&gt;=1,5"),1)</f>
        <v>235.9</v>
      </c>
      <c r="T1004" s="760">
        <f>SUMIFS($T$17:$T$993,$Q$17:$Q$993,"&gt;=4,5",$S$17:$S$993,"&gt;=1,5")</f>
        <v>0</v>
      </c>
      <c r="U1004" s="772"/>
      <c r="V1004" s="772"/>
      <c r="W1004" s="772"/>
      <c r="X1004" s="772"/>
      <c r="Y1004" s="772"/>
      <c r="Z1004" s="818"/>
      <c r="AA1004" s="788"/>
      <c r="AB1004" s="788"/>
    </row>
    <row r="1005" spans="1:34">
      <c r="B1005" s="817"/>
      <c r="C1005" s="792">
        <v>40</v>
      </c>
      <c r="D1005" s="793">
        <v>4.4999999999999998E-2</v>
      </c>
      <c r="E1005" s="794">
        <f t="shared" ref="E1005:E1011" si="388">C1005/100+D1005*2</f>
        <v>0.49</v>
      </c>
      <c r="F1005" s="795">
        <v>0.35</v>
      </c>
      <c r="G1005" s="795">
        <v>0.45</v>
      </c>
      <c r="H1005" s="795">
        <v>0.5</v>
      </c>
      <c r="I1005" s="795">
        <v>0.55000000000000004</v>
      </c>
      <c r="J1005" s="818"/>
      <c r="L1005" s="817"/>
      <c r="M1005" s="748">
        <v>60</v>
      </c>
      <c r="N1005" s="760">
        <f t="shared" si="387"/>
        <v>362</v>
      </c>
      <c r="O1005" s="772"/>
      <c r="P1005" s="788"/>
      <c r="Q1005" s="796"/>
      <c r="R1005" s="796"/>
      <c r="S1005" s="796"/>
      <c r="T1005" s="796"/>
      <c r="U1005" s="796"/>
      <c r="V1005" s="772"/>
      <c r="W1005" s="772"/>
      <c r="X1005" s="788"/>
      <c r="Y1005" s="788"/>
      <c r="Z1005" s="819"/>
      <c r="AA1005" s="788"/>
      <c r="AB1005" s="788"/>
    </row>
    <row r="1006" spans="1:34" ht="11.25" customHeight="1">
      <c r="B1006" s="817"/>
      <c r="C1006" s="792">
        <v>60</v>
      </c>
      <c r="D1006" s="793">
        <v>0.06</v>
      </c>
      <c r="E1006" s="794">
        <f t="shared" si="388"/>
        <v>0.72</v>
      </c>
      <c r="F1006" s="795">
        <v>0.4</v>
      </c>
      <c r="G1006" s="795">
        <v>0.5</v>
      </c>
      <c r="H1006" s="795">
        <v>0.55000000000000004</v>
      </c>
      <c r="I1006" s="795">
        <v>0.6</v>
      </c>
      <c r="J1006" s="818"/>
      <c r="L1006" s="817"/>
      <c r="M1006" s="748">
        <v>80</v>
      </c>
      <c r="N1006" s="760">
        <f t="shared" si="387"/>
        <v>0</v>
      </c>
      <c r="O1006" s="772"/>
      <c r="P1006" s="1248" t="s">
        <v>722</v>
      </c>
      <c r="Q1006" s="1249"/>
      <c r="R1006" s="1249"/>
      <c r="S1006" s="1249"/>
      <c r="T1006" s="1250"/>
      <c r="U1006" s="789"/>
      <c r="V1006" s="1251" t="s">
        <v>723</v>
      </c>
      <c r="W1006" s="1252"/>
      <c r="X1006" s="772"/>
      <c r="Y1006" s="772"/>
      <c r="Z1006" s="818"/>
      <c r="AA1006" s="788"/>
      <c r="AB1006" s="788"/>
      <c r="AF1006" s="1253"/>
      <c r="AG1006" s="1253"/>
      <c r="AH1006" s="1253"/>
    </row>
    <row r="1007" spans="1:34" ht="11.25" customHeight="1">
      <c r="B1007" s="817"/>
      <c r="C1007" s="792">
        <v>80</v>
      </c>
      <c r="D1007" s="793">
        <v>7.1999999999999995E-2</v>
      </c>
      <c r="E1007" s="794">
        <f t="shared" si="388"/>
        <v>0.94400000000000006</v>
      </c>
      <c r="F1007" s="795">
        <v>0.4</v>
      </c>
      <c r="G1007" s="795">
        <v>0.5</v>
      </c>
      <c r="H1007" s="795">
        <v>0.55000000000000004</v>
      </c>
      <c r="I1007" s="795">
        <v>0.6</v>
      </c>
      <c r="J1007" s="818"/>
      <c r="L1007" s="817"/>
      <c r="M1007" s="748">
        <v>100</v>
      </c>
      <c r="N1007" s="760">
        <f t="shared" si="387"/>
        <v>0</v>
      </c>
      <c r="O1007" s="772"/>
      <c r="P1007" s="748" t="s">
        <v>706</v>
      </c>
      <c r="Q1007" s="748" t="s">
        <v>707</v>
      </c>
      <c r="R1007" s="748" t="s">
        <v>708</v>
      </c>
      <c r="S1007" s="748" t="s">
        <v>709</v>
      </c>
      <c r="T1007" s="750" t="s">
        <v>712</v>
      </c>
      <c r="U1007" s="789"/>
      <c r="V1007" s="1242" t="s">
        <v>724</v>
      </c>
      <c r="W1007" s="1243"/>
      <c r="X1007" s="772"/>
      <c r="Y1007" s="772"/>
      <c r="Z1007" s="818"/>
      <c r="AA1007" s="788"/>
      <c r="AB1007" s="788"/>
      <c r="AF1007" s="1244"/>
      <c r="AG1007" s="1244"/>
      <c r="AH1007" s="1244"/>
    </row>
    <row r="1008" spans="1:34">
      <c r="B1008" s="817"/>
      <c r="C1008" s="792">
        <v>100</v>
      </c>
      <c r="D1008" s="793">
        <v>0.08</v>
      </c>
      <c r="E1008" s="794">
        <f t="shared" si="388"/>
        <v>1.1599999999999999</v>
      </c>
      <c r="F1008" s="795">
        <v>0.45</v>
      </c>
      <c r="G1008" s="795">
        <v>0.55000000000000004</v>
      </c>
      <c r="H1008" s="795">
        <v>0.6</v>
      </c>
      <c r="I1008" s="795">
        <v>0.65</v>
      </c>
      <c r="J1008" s="818"/>
      <c r="L1008" s="817"/>
      <c r="M1008" s="748">
        <v>120</v>
      </c>
      <c r="N1008" s="760">
        <f t="shared" si="387"/>
        <v>0</v>
      </c>
      <c r="O1008" s="772"/>
      <c r="P1008" s="748" t="s">
        <v>718</v>
      </c>
      <c r="Q1008" s="760">
        <f>SUMIFS($W$17:$W$993,$Q$17:$Q$993,"&lt;1,5",$S$17:$S$993,"&lt;0,8")</f>
        <v>0</v>
      </c>
      <c r="R1008" s="760">
        <f>SUMIFS($W$17:$W$993,$Q$17:$Q$993,"&gt;=1,5",$Q$17:$Q$993,"&lt;3",$S$17:$S$993,"&lt;0,8")</f>
        <v>0</v>
      </c>
      <c r="S1008" s="760">
        <f>SUMIFS($W$17:$W$993,$Q$17:$Q$993,"&gt;=3",$Q$17:$Q$993,"&lt;4,5",$S$17:$S$993,"&lt;,8")</f>
        <v>0</v>
      </c>
      <c r="T1008" s="760">
        <f>SUMIFS($W$17:$W$993,$Q$17:$Q$993,"&gt;=4,5",$S$17:$S$993,"&lt;0,8")</f>
        <v>0</v>
      </c>
      <c r="U1008" s="797"/>
      <c r="V1008" s="754" t="s">
        <v>725</v>
      </c>
      <c r="W1008" s="754" t="s">
        <v>726</v>
      </c>
      <c r="X1008" s="772"/>
      <c r="Y1008" s="772"/>
      <c r="Z1008" s="818"/>
      <c r="AA1008" s="788"/>
      <c r="AB1008" s="788"/>
      <c r="AF1008" s="1244"/>
      <c r="AG1008" s="1244"/>
      <c r="AH1008" s="1244"/>
    </row>
    <row r="1009" spans="1:34">
      <c r="B1009" s="817"/>
      <c r="C1009" s="792">
        <v>120</v>
      </c>
      <c r="D1009" s="793">
        <v>9.6000000000000002E-2</v>
      </c>
      <c r="E1009" s="794">
        <f t="shared" si="388"/>
        <v>1.3919999999999999</v>
      </c>
      <c r="F1009" s="795">
        <v>0.45</v>
      </c>
      <c r="G1009" s="795">
        <v>0.55000000000000004</v>
      </c>
      <c r="H1009" s="795">
        <v>0.6</v>
      </c>
      <c r="I1009" s="795">
        <v>0.65</v>
      </c>
      <c r="J1009" s="818"/>
      <c r="L1009" s="817"/>
      <c r="M1009" s="748">
        <v>150</v>
      </c>
      <c r="N1009" s="760">
        <f t="shared" si="387"/>
        <v>0</v>
      </c>
      <c r="O1009" s="772"/>
      <c r="P1009" s="748" t="s">
        <v>738</v>
      </c>
      <c r="Q1009" s="760">
        <f>ROUND(SUMIFS($W$17:$W$993,$Q$17:$Q$993,"&lt;1,5",$S$17:$S$993,"&gt;=0,8",$S$17:$S$993,"&lt;1,5"),1)</f>
        <v>1087.5999999999999</v>
      </c>
      <c r="R1009" s="760">
        <f>ROUND(SUMIFS($W$17:$W$993,$Q$17:$Q$993,"&gt;=1,5",$Q$17:$Q$993,"&lt;3",$S$17:$S$993,"&gt;=0,8",$S$17:$S$993,"&lt;1,5"),1)</f>
        <v>2153.3000000000002</v>
      </c>
      <c r="S1009" s="760">
        <f>ROUND(SUMIFS($W$17:$W$993,$Q$17:$Q$993,"&gt;=3",$Q$17:$Q$993,"&lt;4,5",$S$17:$S$993,"&gt;=0,8",$S$17:$S$993,"&lt;1,5"),1)</f>
        <v>171.6</v>
      </c>
      <c r="T1009" s="760">
        <f>SUMIFS($W$17:$W$993,$Q$17:$Q$993,"&gt;=4,5",$S$17:$S$993,"&gt;=0,8",$S$17:$S$993,"&lt;1,5")</f>
        <v>0</v>
      </c>
      <c r="U1009" s="820"/>
      <c r="V1009" s="760">
        <f>ROUND(SUMIF($S$17:$S$993,"&lt;1,5",$P$17:$P$993),1)</f>
        <v>52.8</v>
      </c>
      <c r="W1009" s="760">
        <f>ROUND(SUMIF($S$17:$S$993,"&gt;=1,5",$P$17:$P$993),1)</f>
        <v>15.6</v>
      </c>
      <c r="X1009" s="772"/>
      <c r="Y1009" s="772"/>
      <c r="Z1009" s="818"/>
      <c r="AA1009" s="788"/>
      <c r="AB1009" s="788"/>
      <c r="AF1009" s="788"/>
      <c r="AG1009" s="788"/>
      <c r="AH1009" s="788"/>
    </row>
    <row r="1010" spans="1:34" ht="12" customHeight="1">
      <c r="B1010" s="817"/>
      <c r="C1010" s="792">
        <v>150</v>
      </c>
      <c r="D1010" s="793">
        <v>0.12</v>
      </c>
      <c r="E1010" s="794">
        <f t="shared" si="388"/>
        <v>1.74</v>
      </c>
      <c r="F1010" s="795">
        <v>0.5</v>
      </c>
      <c r="G1010" s="795">
        <v>0.6</v>
      </c>
      <c r="H1010" s="795">
        <v>0.65</v>
      </c>
      <c r="I1010" s="795">
        <v>0.7</v>
      </c>
      <c r="J1010" s="818"/>
      <c r="L1010" s="817"/>
      <c r="M1010" s="748">
        <v>200</v>
      </c>
      <c r="N1010" s="760">
        <f t="shared" si="387"/>
        <v>0</v>
      </c>
      <c r="O1010" s="772"/>
      <c r="P1010" s="748" t="s">
        <v>721</v>
      </c>
      <c r="Q1010" s="760">
        <f>ROUND(SUMIFS($W$17:$W$993,$Q$17:$Q$993,"&lt;1,5",$S$17:$S$993,"&gt;=1,5"),1)</f>
        <v>49.7</v>
      </c>
      <c r="R1010" s="760">
        <f>ROUND(SUMIFS($W$17:$W$993,$Q$17:$Q$993,"&gt;=1,5",$Q$17:$Q$993,"&lt;3",$S$17:$S$993,"&gt;=1,5"),1)</f>
        <v>844.7</v>
      </c>
      <c r="S1010" s="760">
        <f>ROUND(SUMIFS($W$17:$W$993,$Q$17:$Q$993,"&gt;=3",$Q$17:$Q$993,"&lt;4,5",$S$17:$S$993,"&gt;=1,5"),1)</f>
        <v>217.9</v>
      </c>
      <c r="T1010" s="760">
        <f>SUMIFS($W$17:$W$993,$Q$17:$Q$993,"&gt;=4,5",$S$17:$S$993,"&gt;=1,5")</f>
        <v>0</v>
      </c>
      <c r="U1010" s="796"/>
      <c r="V1010" s="772"/>
      <c r="W1010" s="772"/>
      <c r="X1010" s="772"/>
      <c r="Y1010" s="772"/>
      <c r="Z1010" s="818"/>
      <c r="AA1010" s="798"/>
      <c r="AB1010" s="798"/>
      <c r="AC1010" s="821"/>
      <c r="AF1010" s="796"/>
      <c r="AG1010" s="796"/>
      <c r="AH1010" s="796"/>
    </row>
    <row r="1011" spans="1:34" ht="12">
      <c r="B1011" s="817"/>
      <c r="C1011" s="799">
        <v>200</v>
      </c>
      <c r="D1011" s="793">
        <v>0.18</v>
      </c>
      <c r="E1011" s="794">
        <f t="shared" si="388"/>
        <v>2.36</v>
      </c>
      <c r="F1011" s="759">
        <v>0.6</v>
      </c>
      <c r="G1011" s="759">
        <v>0.7</v>
      </c>
      <c r="H1011" s="759">
        <v>0.75</v>
      </c>
      <c r="I1011" s="759">
        <v>0.8</v>
      </c>
      <c r="J1011" s="818"/>
      <c r="L1011" s="817"/>
      <c r="M1011" s="772"/>
      <c r="N1011" s="772"/>
      <c r="O1011" s="772"/>
      <c r="P1011" s="772"/>
      <c r="Q1011" s="772"/>
      <c r="R1011" s="772"/>
      <c r="S1011" s="772"/>
      <c r="T1011" s="772"/>
      <c r="U1011" s="796"/>
      <c r="V1011" s="788"/>
      <c r="W1011" s="796"/>
      <c r="X1011" s="772"/>
      <c r="Y1011" s="772"/>
      <c r="Z1011" s="822"/>
      <c r="AA1011" s="798"/>
      <c r="AB1011" s="798"/>
      <c r="AC1011" s="823"/>
    </row>
    <row r="1012" spans="1:34" ht="11.25" customHeight="1">
      <c r="B1012" s="817"/>
      <c r="C1012" s="1245" t="s">
        <v>727</v>
      </c>
      <c r="D1012" s="1245"/>
      <c r="E1012" s="1245"/>
      <c r="F1012" s="1245"/>
      <c r="G1012" s="1245"/>
      <c r="H1012" s="1245"/>
      <c r="I1012" s="1245"/>
      <c r="J1012" s="1246"/>
      <c r="L1012" s="817"/>
      <c r="M1012" s="772"/>
      <c r="N1012" s="772"/>
      <c r="O1012" s="772"/>
      <c r="P1012" s="772"/>
      <c r="Q1012" s="772"/>
      <c r="R1012" s="772"/>
      <c r="S1012" s="772"/>
      <c r="T1012" s="772"/>
      <c r="U1012" s="772"/>
      <c r="V1012" s="772"/>
      <c r="W1012" s="772"/>
      <c r="X1012" s="788"/>
      <c r="Y1012" s="772"/>
      <c r="Z1012" s="818"/>
      <c r="AA1012" s="788"/>
      <c r="AB1012" s="788"/>
    </row>
    <row r="1013" spans="1:34">
      <c r="B1013" s="824"/>
      <c r="C1013" s="1247" t="s">
        <v>728</v>
      </c>
      <c r="D1013" s="1247"/>
      <c r="E1013" s="1247"/>
      <c r="F1013" s="1247"/>
      <c r="G1013" s="1247"/>
      <c r="H1013" s="1247"/>
      <c r="I1013" s="1247"/>
      <c r="J1013" s="825"/>
      <c r="L1013" s="824"/>
      <c r="M1013" s="826"/>
      <c r="N1013" s="826"/>
      <c r="O1013" s="826"/>
      <c r="P1013" s="826"/>
      <c r="Q1013" s="826"/>
      <c r="R1013" s="826"/>
      <c r="S1013" s="826"/>
      <c r="T1013" s="826"/>
      <c r="U1013" s="826"/>
      <c r="V1013" s="826"/>
      <c r="W1013" s="826"/>
      <c r="X1013" s="827"/>
      <c r="Y1013" s="826"/>
      <c r="Z1013" s="825"/>
      <c r="AA1013" s="788"/>
      <c r="AB1013" s="788"/>
    </row>
    <row r="1014" spans="1:34" ht="12" thickBot="1">
      <c r="A1014" s="772"/>
      <c r="B1014" s="772"/>
      <c r="C1014" s="772"/>
      <c r="D1014" s="772"/>
      <c r="E1014" s="772"/>
      <c r="F1014" s="772"/>
      <c r="G1014" s="772"/>
      <c r="H1014" s="772"/>
      <c r="I1014" s="772"/>
      <c r="J1014" s="772"/>
      <c r="K1014" s="772"/>
      <c r="L1014" s="772"/>
      <c r="M1014" s="772"/>
      <c r="N1014" s="772"/>
      <c r="O1014" s="772"/>
      <c r="P1014" s="772"/>
      <c r="Q1014" s="772"/>
      <c r="R1014" s="772"/>
      <c r="S1014" s="772"/>
      <c r="T1014" s="772"/>
      <c r="U1014" s="772"/>
      <c r="V1014" s="772"/>
      <c r="W1014" s="772"/>
    </row>
    <row r="1015" spans="1:34" ht="15">
      <c r="A1015" s="885" t="s">
        <v>18</v>
      </c>
      <c r="B1015" s="886"/>
      <c r="C1015" s="886"/>
      <c r="D1015" s="886"/>
      <c r="E1015" s="886"/>
      <c r="F1015" s="886"/>
      <c r="G1015" s="886"/>
      <c r="H1015" s="886"/>
      <c r="I1015" s="886"/>
      <c r="J1015" s="886"/>
      <c r="K1015" s="886"/>
      <c r="L1015" s="886"/>
      <c r="M1015" s="886"/>
      <c r="N1015" s="886"/>
      <c r="O1015" s="886"/>
      <c r="P1015" s="886"/>
      <c r="Q1015" s="886"/>
      <c r="R1015" s="886"/>
      <c r="S1015" s="886"/>
      <c r="T1015" s="886"/>
      <c r="U1015" s="886"/>
      <c r="V1015" s="886"/>
      <c r="W1015" s="886"/>
      <c r="X1015" s="886"/>
      <c r="Y1015" s="886"/>
      <c r="Z1015" s="886"/>
      <c r="AA1015" s="886"/>
      <c r="AB1015" s="886"/>
      <c r="AC1015" s="908"/>
      <c r="AD1015" s="633"/>
    </row>
    <row r="1016" spans="1:34" ht="15">
      <c r="A1016" s="909" t="s">
        <v>379</v>
      </c>
      <c r="B1016" s="910"/>
      <c r="C1016" s="910"/>
      <c r="D1016" s="910"/>
      <c r="E1016" s="910"/>
      <c r="F1016" s="910"/>
      <c r="G1016" s="910"/>
      <c r="H1016" s="910"/>
      <c r="I1016" s="910"/>
      <c r="J1016" s="910"/>
      <c r="K1016" s="910"/>
      <c r="L1016" s="910"/>
      <c r="M1016" s="910"/>
      <c r="N1016" s="910"/>
      <c r="O1016" s="910"/>
      <c r="P1016" s="910"/>
      <c r="Q1016" s="910"/>
      <c r="R1016" s="910"/>
      <c r="S1016" s="910"/>
      <c r="T1016" s="910"/>
      <c r="U1016" s="910"/>
      <c r="V1016" s="910"/>
      <c r="W1016" s="910"/>
      <c r="X1016" s="910"/>
      <c r="Y1016" s="910"/>
      <c r="Z1016" s="910"/>
      <c r="AA1016" s="910"/>
      <c r="AB1016" s="910"/>
      <c r="AC1016" s="911"/>
      <c r="AD1016" s="632"/>
    </row>
    <row r="1017" spans="1:34" ht="15">
      <c r="A1017" s="909" t="s">
        <v>380</v>
      </c>
      <c r="B1017" s="910"/>
      <c r="C1017" s="910"/>
      <c r="D1017" s="910"/>
      <c r="E1017" s="910"/>
      <c r="F1017" s="910"/>
      <c r="G1017" s="910"/>
      <c r="H1017" s="910"/>
      <c r="I1017" s="910"/>
      <c r="J1017" s="910"/>
      <c r="K1017" s="910"/>
      <c r="L1017" s="910"/>
      <c r="M1017" s="910"/>
      <c r="N1017" s="910"/>
      <c r="O1017" s="910"/>
      <c r="P1017" s="910"/>
      <c r="Q1017" s="910"/>
      <c r="R1017" s="910"/>
      <c r="S1017" s="910"/>
      <c r="T1017" s="910"/>
      <c r="U1017" s="910"/>
      <c r="V1017" s="910"/>
      <c r="W1017" s="910"/>
      <c r="X1017" s="910"/>
      <c r="Y1017" s="910"/>
      <c r="Z1017" s="910"/>
      <c r="AA1017" s="910"/>
      <c r="AB1017" s="910"/>
      <c r="AC1017" s="911"/>
      <c r="AD1017" s="632"/>
    </row>
    <row r="1018" spans="1:34" ht="15">
      <c r="A1018" s="828"/>
      <c r="B1018" s="829"/>
      <c r="C1018" s="829"/>
      <c r="D1018" s="829"/>
      <c r="E1018" s="829"/>
      <c r="F1018" s="829"/>
      <c r="G1018" s="829"/>
      <c r="H1018" s="829"/>
      <c r="I1018" s="829"/>
      <c r="J1018" s="829"/>
      <c r="K1018" s="829"/>
      <c r="L1018" s="829"/>
      <c r="M1018" s="829"/>
      <c r="N1018" s="829"/>
      <c r="O1018" s="829"/>
      <c r="P1018" s="829"/>
      <c r="Q1018" s="829"/>
      <c r="R1018" s="829"/>
      <c r="S1018" s="829"/>
      <c r="T1018" s="829"/>
      <c r="U1018" s="829"/>
      <c r="V1018" s="829"/>
      <c r="W1018" s="829"/>
      <c r="X1018" s="829"/>
      <c r="Y1018" s="829"/>
      <c r="Z1018" s="829"/>
      <c r="AA1018" s="829"/>
      <c r="AB1018" s="829"/>
      <c r="AC1018" s="830"/>
      <c r="AD1018" s="632"/>
    </row>
    <row r="1019" spans="1:34" ht="15.95" customHeight="1">
      <c r="A1019" s="905"/>
      <c r="B1019" s="906"/>
      <c r="C1019" s="906"/>
      <c r="D1019" s="906"/>
      <c r="E1019" s="906"/>
      <c r="F1019" s="906"/>
      <c r="G1019" s="906"/>
      <c r="H1019" s="906"/>
      <c r="I1019" s="906"/>
      <c r="J1019" s="906"/>
      <c r="K1019" s="906"/>
      <c r="L1019" s="906"/>
      <c r="M1019" s="906"/>
      <c r="N1019" s="906"/>
      <c r="O1019" s="906"/>
      <c r="P1019" s="906"/>
      <c r="Q1019" s="906"/>
      <c r="R1019" s="906"/>
      <c r="S1019" s="906"/>
      <c r="T1019" s="906"/>
      <c r="U1019" s="906"/>
      <c r="V1019" s="906"/>
      <c r="W1019" s="906"/>
      <c r="X1019" s="906"/>
      <c r="Y1019" s="906"/>
      <c r="Z1019" s="906"/>
      <c r="AA1019" s="906"/>
      <c r="AB1019" s="906"/>
      <c r="AC1019" s="907"/>
      <c r="AD1019" s="633"/>
    </row>
    <row r="1020" spans="1:34" ht="15.95" customHeight="1">
      <c r="A1020" s="905" t="s">
        <v>59</v>
      </c>
      <c r="B1020" s="906"/>
      <c r="C1020" s="906"/>
      <c r="D1020" s="906"/>
      <c r="E1020" s="906"/>
      <c r="F1020" s="906"/>
      <c r="G1020" s="906"/>
      <c r="H1020" s="906"/>
      <c r="I1020" s="906"/>
      <c r="J1020" s="906"/>
      <c r="K1020" s="906"/>
      <c r="L1020" s="906"/>
      <c r="M1020" s="906"/>
      <c r="N1020" s="906"/>
      <c r="O1020" s="906"/>
      <c r="P1020" s="906"/>
      <c r="Q1020" s="906"/>
      <c r="R1020" s="906"/>
      <c r="S1020" s="906"/>
      <c r="T1020" s="906"/>
      <c r="U1020" s="906"/>
      <c r="V1020" s="906"/>
      <c r="W1020" s="906"/>
      <c r="X1020" s="906"/>
      <c r="Y1020" s="906"/>
      <c r="Z1020" s="906"/>
      <c r="AA1020" s="906"/>
      <c r="AB1020" s="906"/>
      <c r="AC1020" s="907"/>
      <c r="AD1020" s="633"/>
    </row>
    <row r="1021" spans="1:34" ht="18.75">
      <c r="A1021" s="902" t="str">
        <f>'DADOS DE ENTRADA 2017'!B12</f>
        <v>RALF NORDT</v>
      </c>
      <c r="B1021" s="903"/>
      <c r="C1021" s="903"/>
      <c r="D1021" s="903"/>
      <c r="E1021" s="903"/>
      <c r="F1021" s="903"/>
      <c r="G1021" s="903"/>
      <c r="H1021" s="903"/>
      <c r="I1021" s="903"/>
      <c r="J1021" s="903"/>
      <c r="K1021" s="903"/>
      <c r="L1021" s="903"/>
      <c r="M1021" s="903"/>
      <c r="N1021" s="903"/>
      <c r="O1021" s="903"/>
      <c r="P1021" s="903"/>
      <c r="Q1021" s="903"/>
      <c r="R1021" s="903"/>
      <c r="S1021" s="903"/>
      <c r="T1021" s="903"/>
      <c r="U1021" s="903"/>
      <c r="V1021" s="903"/>
      <c r="W1021" s="903"/>
      <c r="X1021" s="903"/>
      <c r="Y1021" s="903"/>
      <c r="Z1021" s="903"/>
      <c r="AA1021" s="903"/>
      <c r="AB1021" s="903"/>
      <c r="AC1021" s="904"/>
      <c r="AD1021" s="634"/>
    </row>
    <row r="1022" spans="1:34" ht="15">
      <c r="A1022" s="905" t="str">
        <f>'DADOS DE ENTRADA 2017'!B25</f>
        <v>ENGENHEIRO CIVIL CREA-SC 018.759-9</v>
      </c>
      <c r="B1022" s="906"/>
      <c r="C1022" s="906"/>
      <c r="D1022" s="906"/>
      <c r="E1022" s="906"/>
      <c r="F1022" s="906"/>
      <c r="G1022" s="906"/>
      <c r="H1022" s="906"/>
      <c r="I1022" s="906"/>
      <c r="J1022" s="906"/>
      <c r="K1022" s="906"/>
      <c r="L1022" s="906"/>
      <c r="M1022" s="906"/>
      <c r="N1022" s="906"/>
      <c r="O1022" s="906"/>
      <c r="P1022" s="906"/>
      <c r="Q1022" s="906"/>
      <c r="R1022" s="906"/>
      <c r="S1022" s="906"/>
      <c r="T1022" s="906"/>
      <c r="U1022" s="906"/>
      <c r="V1022" s="906"/>
      <c r="W1022" s="906"/>
      <c r="X1022" s="906"/>
      <c r="Y1022" s="906"/>
      <c r="Z1022" s="906"/>
      <c r="AA1022" s="906"/>
      <c r="AB1022" s="906"/>
      <c r="AC1022" s="907"/>
      <c r="AD1022" s="633"/>
    </row>
    <row r="1023" spans="1:34" ht="15.95" customHeight="1" thickBot="1">
      <c r="A1023" s="1239"/>
      <c r="B1023" s="1240"/>
      <c r="C1023" s="1240"/>
      <c r="D1023" s="1240"/>
      <c r="E1023" s="1240"/>
      <c r="F1023" s="1240"/>
      <c r="G1023" s="1240"/>
      <c r="H1023" s="1240"/>
      <c r="I1023" s="1240"/>
      <c r="J1023" s="1240"/>
      <c r="K1023" s="1240"/>
      <c r="L1023" s="1240"/>
      <c r="M1023" s="1240"/>
      <c r="N1023" s="1240"/>
      <c r="O1023" s="1240"/>
      <c r="P1023" s="1240"/>
      <c r="Q1023" s="1240"/>
      <c r="R1023" s="1240"/>
      <c r="S1023" s="1240"/>
      <c r="T1023" s="1240"/>
      <c r="U1023" s="1240"/>
      <c r="V1023" s="1240"/>
      <c r="W1023" s="1240"/>
      <c r="X1023" s="1240"/>
      <c r="Y1023" s="1240"/>
      <c r="Z1023" s="1240"/>
      <c r="AA1023" s="1240"/>
      <c r="AB1023" s="1240"/>
      <c r="AC1023" s="1241"/>
      <c r="AD1023" s="772"/>
    </row>
    <row r="1024" spans="1:34">
      <c r="A1024" s="831"/>
      <c r="B1024" s="831"/>
      <c r="C1024" s="831"/>
      <c r="D1024" s="831"/>
      <c r="E1024" s="831"/>
      <c r="F1024" s="831"/>
      <c r="G1024" s="831"/>
      <c r="H1024" s="831"/>
      <c r="I1024" s="831"/>
      <c r="J1024" s="831"/>
      <c r="K1024" s="831"/>
      <c r="L1024" s="831"/>
      <c r="M1024" s="831"/>
      <c r="N1024" s="831"/>
      <c r="O1024" s="831"/>
      <c r="P1024" s="831"/>
      <c r="Q1024" s="800"/>
      <c r="R1024" s="800"/>
      <c r="S1024" s="831"/>
      <c r="T1024" s="831"/>
      <c r="U1024" s="831"/>
      <c r="V1024" s="831"/>
      <c r="W1024" s="831"/>
      <c r="X1024" s="831"/>
      <c r="Y1024" s="831"/>
      <c r="Z1024" s="831"/>
      <c r="AA1024" s="831"/>
      <c r="AB1024" s="831"/>
      <c r="AC1024" s="831"/>
    </row>
    <row r="1025" spans="1:29">
      <c r="A1025" s="831"/>
      <c r="B1025" s="831"/>
      <c r="C1025" s="831"/>
      <c r="D1025" s="831"/>
      <c r="E1025" s="831"/>
      <c r="F1025" s="831"/>
      <c r="G1025" s="831"/>
      <c r="H1025" s="831"/>
      <c r="I1025" s="831"/>
      <c r="J1025" s="831"/>
      <c r="K1025" s="831"/>
      <c r="L1025" s="831"/>
      <c r="M1025" s="831"/>
      <c r="N1025" s="831"/>
      <c r="O1025" s="831"/>
      <c r="P1025" s="831"/>
      <c r="Q1025" s="800"/>
      <c r="R1025" s="800"/>
      <c r="S1025" s="831"/>
      <c r="T1025" s="831"/>
      <c r="U1025" s="831"/>
      <c r="V1025" s="831"/>
      <c r="W1025" s="831"/>
      <c r="X1025" s="831"/>
      <c r="Y1025" s="831"/>
      <c r="Z1025" s="831"/>
      <c r="AA1025" s="831"/>
      <c r="AB1025" s="831"/>
      <c r="AC1025" s="831"/>
    </row>
    <row r="1026" spans="1:29">
      <c r="Q1026" s="800"/>
      <c r="R1026" s="800"/>
    </row>
    <row r="1027" spans="1:29">
      <c r="Q1027" s="800"/>
      <c r="R1027" s="800"/>
    </row>
    <row r="1028" spans="1:29">
      <c r="Q1028" s="800"/>
      <c r="R1028" s="800"/>
    </row>
    <row r="1029" spans="1:29">
      <c r="Q1029" s="800"/>
      <c r="R1029" s="800"/>
    </row>
    <row r="1030" spans="1:29">
      <c r="Q1030" s="800"/>
      <c r="R1030" s="800"/>
    </row>
    <row r="1031" spans="1:29">
      <c r="Q1031" s="800"/>
      <c r="R1031" s="800"/>
    </row>
    <row r="1032" spans="1:29">
      <c r="Q1032" s="800"/>
      <c r="R1032" s="800"/>
    </row>
    <row r="1033" spans="1:29">
      <c r="Q1033" s="800"/>
      <c r="R1033" s="800"/>
    </row>
    <row r="1034" spans="1:29">
      <c r="Q1034" s="800"/>
      <c r="R1034" s="800"/>
    </row>
    <row r="1035" spans="1:29">
      <c r="Q1035" s="800"/>
      <c r="R1035" s="800"/>
    </row>
    <row r="1036" spans="1:29">
      <c r="Q1036" s="800"/>
      <c r="R1036" s="800"/>
    </row>
    <row r="1037" spans="1:29">
      <c r="Q1037" s="800"/>
      <c r="R1037" s="800"/>
    </row>
    <row r="1038" spans="1:29">
      <c r="Q1038" s="800"/>
      <c r="R1038" s="800"/>
    </row>
    <row r="1039" spans="1:29">
      <c r="Q1039" s="800"/>
      <c r="R1039" s="800"/>
    </row>
    <row r="1040" spans="1:29">
      <c r="Q1040" s="800"/>
      <c r="R1040" s="800"/>
    </row>
    <row r="1041" spans="17:18">
      <c r="Q1041" s="800"/>
      <c r="R1041" s="800"/>
    </row>
    <row r="1042" spans="17:18">
      <c r="Q1042" s="800"/>
      <c r="R1042" s="800"/>
    </row>
    <row r="1043" spans="17:18">
      <c r="Q1043" s="800"/>
      <c r="R1043" s="800"/>
    </row>
    <row r="1044" spans="17:18">
      <c r="Q1044" s="800"/>
      <c r="R1044" s="800"/>
    </row>
    <row r="1045" spans="17:18">
      <c r="Q1045" s="800"/>
      <c r="R1045" s="800"/>
    </row>
    <row r="1046" spans="17:18">
      <c r="Q1046" s="800"/>
      <c r="R1046" s="800"/>
    </row>
    <row r="1047" spans="17:18">
      <c r="Q1047" s="800"/>
      <c r="R1047" s="800"/>
    </row>
    <row r="1048" spans="17:18">
      <c r="Q1048" s="800"/>
      <c r="R1048" s="800"/>
    </row>
    <row r="1049" spans="17:18">
      <c r="Q1049" s="800"/>
      <c r="R1049" s="800"/>
    </row>
    <row r="1050" spans="17:18">
      <c r="Q1050" s="800"/>
      <c r="R1050" s="800"/>
    </row>
    <row r="1051" spans="17:18">
      <c r="Q1051" s="800"/>
      <c r="R1051" s="800"/>
    </row>
    <row r="1052" spans="17:18">
      <c r="Q1052" s="800"/>
      <c r="R1052" s="800"/>
    </row>
    <row r="1053" spans="17:18">
      <c r="Q1053" s="800"/>
      <c r="R1053" s="800"/>
    </row>
    <row r="1054" spans="17:18">
      <c r="Q1054" s="800"/>
      <c r="R1054" s="800"/>
    </row>
    <row r="1055" spans="17:18">
      <c r="Q1055" s="800"/>
      <c r="R1055" s="800"/>
    </row>
    <row r="1056" spans="17:18">
      <c r="Q1056" s="800"/>
      <c r="R1056" s="800"/>
    </row>
    <row r="1057" spans="17:18">
      <c r="Q1057" s="800"/>
      <c r="R1057" s="800"/>
    </row>
    <row r="1058" spans="17:18">
      <c r="Q1058" s="800"/>
      <c r="R1058" s="800"/>
    </row>
    <row r="1059" spans="17:18">
      <c r="Q1059" s="800"/>
      <c r="R1059" s="800"/>
    </row>
    <row r="1060" spans="17:18">
      <c r="Q1060" s="800"/>
      <c r="R1060" s="800"/>
    </row>
    <row r="1061" spans="17:18">
      <c r="Q1061" s="800"/>
      <c r="R1061" s="800"/>
    </row>
    <row r="1062" spans="17:18">
      <c r="Q1062" s="800"/>
      <c r="R1062" s="800"/>
    </row>
    <row r="1063" spans="17:18">
      <c r="Q1063" s="800"/>
      <c r="R1063" s="800"/>
    </row>
    <row r="1064" spans="17:18">
      <c r="Q1064" s="800"/>
      <c r="R1064" s="800"/>
    </row>
    <row r="1065" spans="17:18">
      <c r="Q1065" s="800"/>
      <c r="R1065" s="800"/>
    </row>
    <row r="1066" spans="17:18">
      <c r="Q1066" s="800"/>
      <c r="R1066" s="800"/>
    </row>
    <row r="1067" spans="17:18">
      <c r="Q1067" s="800"/>
      <c r="R1067" s="800"/>
    </row>
    <row r="1068" spans="17:18">
      <c r="Q1068" s="800"/>
      <c r="R1068" s="800"/>
    </row>
    <row r="1069" spans="17:18">
      <c r="Q1069" s="800"/>
      <c r="R1069" s="800"/>
    </row>
    <row r="1070" spans="17:18">
      <c r="Q1070" s="800"/>
      <c r="R1070" s="800"/>
    </row>
    <row r="1071" spans="17:18">
      <c r="Q1071" s="800"/>
      <c r="R1071" s="800"/>
    </row>
  </sheetData>
  <sheetProtection formatColumns="0" formatRows="0"/>
  <mergeCells count="56">
    <mergeCell ref="A7:AC7"/>
    <mergeCell ref="A2:AD2"/>
    <mergeCell ref="A3:AD3"/>
    <mergeCell ref="A4:AC4"/>
    <mergeCell ref="A5:AC5"/>
    <mergeCell ref="A6:AC6"/>
    <mergeCell ref="A8:B8"/>
    <mergeCell ref="C8:AC8"/>
    <mergeCell ref="AA11:AB11"/>
    <mergeCell ref="A13:C14"/>
    <mergeCell ref="D13:H14"/>
    <mergeCell ref="I13:N14"/>
    <mergeCell ref="O13:P14"/>
    <mergeCell ref="Q13:S14"/>
    <mergeCell ref="T13:T14"/>
    <mergeCell ref="U13:U14"/>
    <mergeCell ref="V13:X13"/>
    <mergeCell ref="Y13:Z13"/>
    <mergeCell ref="AA13:AB13"/>
    <mergeCell ref="AC13:AC14"/>
    <mergeCell ref="V14:V15"/>
    <mergeCell ref="W14:W15"/>
    <mergeCell ref="X14:X15"/>
    <mergeCell ref="A993:B993"/>
    <mergeCell ref="D994:J994"/>
    <mergeCell ref="A15:B15"/>
    <mergeCell ref="D15:E15"/>
    <mergeCell ref="F15:G15"/>
    <mergeCell ref="D995:J995"/>
    <mergeCell ref="V995:AC996"/>
    <mergeCell ref="B998:J998"/>
    <mergeCell ref="L998:Z998"/>
    <mergeCell ref="C1000:I1000"/>
    <mergeCell ref="M1000:N1000"/>
    <mergeCell ref="P1000:T1000"/>
    <mergeCell ref="V1000:Y1000"/>
    <mergeCell ref="F1003:I1003"/>
    <mergeCell ref="P1006:T1006"/>
    <mergeCell ref="V1006:W1006"/>
    <mergeCell ref="AF1006:AH1006"/>
    <mergeCell ref="C1001:E1001"/>
    <mergeCell ref="F1001:I1001"/>
    <mergeCell ref="AG1007:AG1008"/>
    <mergeCell ref="AH1007:AH1008"/>
    <mergeCell ref="C1012:J1012"/>
    <mergeCell ref="C1013:I1013"/>
    <mergeCell ref="A1015:AC1015"/>
    <mergeCell ref="A1022:AC1022"/>
    <mergeCell ref="A1023:AC1023"/>
    <mergeCell ref="A1021:AC1021"/>
    <mergeCell ref="V1007:W1007"/>
    <mergeCell ref="AF1007:AF1008"/>
    <mergeCell ref="A1016:AC1016"/>
    <mergeCell ref="A1017:AC1017"/>
    <mergeCell ref="A1019:AC1019"/>
    <mergeCell ref="A1020:AC1020"/>
  </mergeCells>
  <printOptions horizontalCentered="1" verticalCentered="1"/>
  <pageMargins left="0.59055118110236227" right="0.39370078740157483" top="0.78740157480314965" bottom="0.59055118110236227" header="0.31496062992125984" footer="0.31496062992125984"/>
  <pageSetup paperSize="9" scale="62" orientation="landscape" r:id="rId1"/>
  <headerFooter>
    <oddFooter>Página &amp;P de &amp;N</oddFooter>
  </headerFooter>
  <rowBreaks count="2" manualBreakCount="2">
    <brk id="51" max="28" man="1"/>
    <brk id="997" max="28" man="1"/>
  </rowBreaks>
  <drawing r:id="rId2"/>
  <legacy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C4:Q77"/>
  <sheetViews>
    <sheetView topLeftCell="A19" workbookViewId="0">
      <selection activeCell="T47" sqref="T47"/>
    </sheetView>
  </sheetViews>
  <sheetFormatPr defaultRowHeight="15"/>
  <cols>
    <col min="6" max="6" width="10.5703125" bestFit="1" customWidth="1"/>
    <col min="8" max="8" width="11" customWidth="1"/>
  </cols>
  <sheetData>
    <row r="4" spans="3:9">
      <c r="C4" t="s">
        <v>297</v>
      </c>
    </row>
    <row r="6" spans="3:9" ht="15.75" thickBot="1">
      <c r="C6" s="330" t="s">
        <v>298</v>
      </c>
    </row>
    <row r="7" spans="3:9" ht="15.75" thickBot="1">
      <c r="C7" s="331" t="s">
        <v>299</v>
      </c>
      <c r="F7" s="332">
        <v>55</v>
      </c>
    </row>
    <row r="8" spans="3:9" ht="15.75" thickBot="1">
      <c r="C8" s="331" t="s">
        <v>300</v>
      </c>
      <c r="F8" s="332">
        <v>875.65</v>
      </c>
    </row>
    <row r="10" spans="3:9">
      <c r="E10" s="333" t="s">
        <v>301</v>
      </c>
      <c r="F10" s="334">
        <f>F7/F8</f>
        <v>6.281048364072403E-2</v>
      </c>
      <c r="G10" s="330" t="s">
        <v>302</v>
      </c>
    </row>
    <row r="11" spans="3:9">
      <c r="F11" s="335">
        <f>F10</f>
        <v>6.281048364072403E-2</v>
      </c>
    </row>
    <row r="13" spans="3:9" ht="17.25">
      <c r="C13" s="330" t="s">
        <v>303</v>
      </c>
    </row>
    <row r="14" spans="3:9" ht="15.75" thickBot="1">
      <c r="C14" t="s">
        <v>304</v>
      </c>
    </row>
    <row r="15" spans="3:9" ht="15.75" thickBot="1">
      <c r="C15" t="s">
        <v>305</v>
      </c>
      <c r="I15" s="332">
        <v>55.49</v>
      </c>
    </row>
    <row r="16" spans="3:9" ht="15.75" thickBot="1">
      <c r="C16" t="s">
        <v>306</v>
      </c>
      <c r="I16" s="332">
        <v>875.65</v>
      </c>
    </row>
    <row r="17" spans="3:17" ht="15.75" thickBot="1">
      <c r="C17" t="s">
        <v>307</v>
      </c>
      <c r="I17" s="336">
        <f>F11</f>
        <v>6.281048364072403E-2</v>
      </c>
    </row>
    <row r="18" spans="3:17" ht="15.75" thickBot="1">
      <c r="C18" t="s">
        <v>308</v>
      </c>
      <c r="I18" s="332">
        <v>4.5</v>
      </c>
      <c r="K18" t="s">
        <v>309</v>
      </c>
      <c r="Q18" t="s">
        <v>310</v>
      </c>
    </row>
    <row r="20" spans="3:17">
      <c r="E20" s="333" t="s">
        <v>311</v>
      </c>
      <c r="F20" s="337">
        <f>(10 *((I15^0.3)*(I16^0.2)))/(I18*(I17^0.4))</f>
        <v>86.957122301586736</v>
      </c>
      <c r="G20" s="330" t="s">
        <v>312</v>
      </c>
    </row>
    <row r="23" spans="3:17" ht="17.25">
      <c r="C23" s="330" t="s">
        <v>313</v>
      </c>
    </row>
    <row r="24" spans="3:17" ht="15.75" thickBot="1">
      <c r="C24" t="s">
        <v>314</v>
      </c>
      <c r="I24" s="338"/>
    </row>
    <row r="25" spans="3:17" ht="15.75" thickBot="1">
      <c r="C25" t="s">
        <v>315</v>
      </c>
      <c r="I25" s="332">
        <v>50</v>
      </c>
    </row>
    <row r="26" spans="3:17" ht="15.75" thickBot="1">
      <c r="C26" t="s">
        <v>316</v>
      </c>
      <c r="I26" s="332">
        <v>90.35</v>
      </c>
    </row>
    <row r="27" spans="3:17" ht="15.75" thickBot="1">
      <c r="C27" t="s">
        <v>317</v>
      </c>
      <c r="I27" s="339">
        <v>932.3</v>
      </c>
      <c r="J27" t="s">
        <v>239</v>
      </c>
    </row>
    <row r="28" spans="3:17" ht="15.75" thickBot="1">
      <c r="C28" t="s">
        <v>318</v>
      </c>
      <c r="I28" s="340">
        <v>0.217</v>
      </c>
      <c r="J28" t="s">
        <v>239</v>
      </c>
    </row>
    <row r="29" spans="3:17" ht="15.75" thickBot="1">
      <c r="C29" t="s">
        <v>319</v>
      </c>
      <c r="I29" s="339">
        <v>8.93</v>
      </c>
      <c r="J29" t="s">
        <v>239</v>
      </c>
    </row>
    <row r="30" spans="3:17" ht="15.75" thickBot="1">
      <c r="C30" t="s">
        <v>320</v>
      </c>
      <c r="I30" s="340">
        <v>0.69899999999999995</v>
      </c>
      <c r="J30" t="s">
        <v>239</v>
      </c>
    </row>
    <row r="32" spans="3:17">
      <c r="E32" s="333" t="s">
        <v>321</v>
      </c>
      <c r="F32" s="337">
        <f>(I27*(I25^I28))/((I26+I29)^I30)</f>
        <v>87.584206360035566</v>
      </c>
      <c r="G32" s="330" t="s">
        <v>322</v>
      </c>
    </row>
    <row r="34" spans="3:9">
      <c r="C34" s="330" t="s">
        <v>323</v>
      </c>
    </row>
    <row r="35" spans="3:9" ht="18" thickBot="1">
      <c r="C35" t="s">
        <v>324</v>
      </c>
    </row>
    <row r="36" spans="3:9" ht="15.75" thickBot="1">
      <c r="C36" t="s">
        <v>325</v>
      </c>
      <c r="I36" s="332">
        <v>0.4</v>
      </c>
    </row>
    <row r="37" spans="3:9" ht="15.75" thickBot="1">
      <c r="C37" t="s">
        <v>326</v>
      </c>
      <c r="I37" s="332">
        <f>F32</f>
        <v>87.584206360035566</v>
      </c>
    </row>
    <row r="38" spans="3:9" ht="18" thickBot="1">
      <c r="C38" t="s">
        <v>327</v>
      </c>
      <c r="I38" s="332">
        <f>I15/100</f>
        <v>0.55490000000000006</v>
      </c>
    </row>
    <row r="40" spans="3:9" ht="17.25">
      <c r="E40" s="333" t="s">
        <v>328</v>
      </c>
      <c r="F40" s="337">
        <f>0.278*I36*I37*I38</f>
        <v>5.4043729433412331</v>
      </c>
      <c r="G40" s="330" t="s">
        <v>329</v>
      </c>
    </row>
    <row r="43" spans="3:9">
      <c r="C43" s="330" t="s">
        <v>330</v>
      </c>
    </row>
    <row r="44" spans="3:9" ht="19.5" thickBot="1">
      <c r="C44" t="s">
        <v>331</v>
      </c>
    </row>
    <row r="45" spans="3:9" ht="15.75" thickBot="1">
      <c r="C45" t="s">
        <v>332</v>
      </c>
      <c r="I45" s="341"/>
    </row>
    <row r="46" spans="3:9" ht="15.75" thickBot="1">
      <c r="C46" t="s">
        <v>333</v>
      </c>
      <c r="I46" s="341">
        <v>6.3E-2</v>
      </c>
    </row>
    <row r="47" spans="3:9" ht="15.75" thickBot="1">
      <c r="C47" t="s">
        <v>334</v>
      </c>
      <c r="I47" s="341">
        <v>1.4999999999999999E-2</v>
      </c>
    </row>
    <row r="49" spans="3:9" ht="18">
      <c r="E49" s="342" t="s">
        <v>335</v>
      </c>
      <c r="F49">
        <f xml:space="preserve"> (0.1/I47)*I47*(I46^1/2)</f>
        <v>3.15E-3</v>
      </c>
    </row>
    <row r="50" spans="3:9">
      <c r="E50" s="342"/>
    </row>
    <row r="53" spans="3:9" ht="15.75" thickBot="1">
      <c r="C53" s="330" t="s">
        <v>336</v>
      </c>
    </row>
    <row r="54" spans="3:9" ht="15.75" thickBot="1">
      <c r="C54" s="321" t="s">
        <v>337</v>
      </c>
      <c r="I54" s="343" t="s">
        <v>338</v>
      </c>
    </row>
    <row r="55" spans="3:9" ht="19.5" thickBot="1">
      <c r="C55" t="s">
        <v>339</v>
      </c>
      <c r="I55" s="332">
        <f>F40</f>
        <v>5.4043729433412331</v>
      </c>
    </row>
    <row r="56" spans="3:9" ht="15.75" thickBot="1">
      <c r="C56" t="s">
        <v>333</v>
      </c>
      <c r="I56" s="341">
        <f>I46</f>
        <v>6.3E-2</v>
      </c>
    </row>
    <row r="57" spans="3:9" ht="15.75" thickBot="1">
      <c r="C57" t="s">
        <v>340</v>
      </c>
      <c r="I57" s="344">
        <v>0.8</v>
      </c>
    </row>
    <row r="58" spans="3:9" ht="18.75" thickBot="1">
      <c r="C58" t="s">
        <v>341</v>
      </c>
      <c r="I58" s="345">
        <v>0.98</v>
      </c>
    </row>
    <row r="59" spans="3:9" ht="15.75" thickBot="1">
      <c r="C59" t="s">
        <v>342</v>
      </c>
      <c r="I59" s="341">
        <v>1.4999999999999999E-2</v>
      </c>
    </row>
    <row r="61" spans="3:9" ht="18.75">
      <c r="E61" s="333" t="s">
        <v>343</v>
      </c>
      <c r="F61" s="346">
        <f>I55/I58</f>
        <v>5.5146662687155441</v>
      </c>
      <c r="G61" s="330" t="s">
        <v>329</v>
      </c>
    </row>
    <row r="64" spans="3:9">
      <c r="F64">
        <f>(F61*I59)/(0.1*3.1416*(I56^0.5))</f>
        <v>1.0490334376273507</v>
      </c>
    </row>
    <row r="65" spans="5:12">
      <c r="F65">
        <f>8/3</f>
        <v>2.6666666666666665</v>
      </c>
    </row>
    <row r="66" spans="5:12">
      <c r="E66" s="347" t="s">
        <v>344</v>
      </c>
      <c r="F66" s="330">
        <f>F64^(1/F65)</f>
        <v>1.0181130384857413</v>
      </c>
      <c r="G66" s="330" t="s">
        <v>218</v>
      </c>
    </row>
    <row r="68" spans="5:12" ht="15.75" thickBot="1"/>
    <row r="69" spans="5:12" ht="18.75" thickBot="1">
      <c r="E69" s="333" t="s">
        <v>345</v>
      </c>
      <c r="F69" s="348">
        <f>(0.1/I59)*3.1416*(K69^2.6666)*(I56^0.5)</f>
        <v>8.5481988182105546</v>
      </c>
      <c r="G69" s="330" t="s">
        <v>346</v>
      </c>
      <c r="I69" s="330" t="s">
        <v>347</v>
      </c>
      <c r="J69" s="330"/>
      <c r="K69" s="349">
        <v>1.2</v>
      </c>
      <c r="L69" s="330" t="s">
        <v>218</v>
      </c>
    </row>
    <row r="71" spans="5:12">
      <c r="F71" s="350">
        <f>F40/F69</f>
        <v>0.63222358981965776</v>
      </c>
    </row>
    <row r="77" spans="5:12">
      <c r="F77">
        <f>8/3</f>
        <v>2.6666666666666665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27</vt:i4>
      </vt:variant>
      <vt:variant>
        <vt:lpstr>Intervalos nomeados</vt:lpstr>
      </vt:variant>
      <vt:variant>
        <vt:i4>29</vt:i4>
      </vt:variant>
    </vt:vector>
  </HeadingPairs>
  <TitlesOfParts>
    <vt:vector size="56" baseType="lpstr">
      <vt:lpstr>DADOS DE ENTRADA 2017</vt:lpstr>
      <vt:lpstr>ORÇAMENTO</vt:lpstr>
      <vt:lpstr>CROFF</vt:lpstr>
      <vt:lpstr>MEMORIAL</vt:lpstr>
      <vt:lpstr>BDI - RODOVIAS</vt:lpstr>
      <vt:lpstr>BDI - MATERIAIS</vt:lpstr>
      <vt:lpstr>ASSENTAMENTO Ø30</vt:lpstr>
      <vt:lpstr>ASSENTAMENTO Ø40</vt:lpstr>
      <vt:lpstr>ASSENTAMENTO Ø60</vt:lpstr>
      <vt:lpstr>PV Ø40 e Ø 60</vt:lpstr>
      <vt:lpstr>CL Ø40 e Ø 60</vt:lpstr>
      <vt:lpstr>PV 8</vt:lpstr>
      <vt:lpstr>TIJOLO MACIÇO e=20 cm</vt:lpstr>
      <vt:lpstr>CCS</vt:lpstr>
      <vt:lpstr>BOCA DE LOBO</vt:lpstr>
      <vt:lpstr>BOCA DE LOBO VEDADA</vt:lpstr>
      <vt:lpstr>TIJOLO MACIÇO e=10 cm</vt:lpstr>
      <vt:lpstr>PLANTIO FLORES</vt:lpstr>
      <vt:lpstr>CICLOVIA - CONC. PIG. 8CM </vt:lpstr>
      <vt:lpstr>PM - TÁTIL PAVER</vt:lpstr>
      <vt:lpstr>TÁTIL PAVER</vt:lpstr>
      <vt:lpstr>COMP - REGULAMENTAÇÃO</vt:lpstr>
      <vt:lpstr>COMP - ADVERTÊNCIA</vt:lpstr>
      <vt:lpstr>COMP - SERVIÇOS AUXILIARES</vt:lpstr>
      <vt:lpstr>DRENAGEM</vt:lpstr>
      <vt:lpstr>QUANTIDADES </vt:lpstr>
      <vt:lpstr>TRAVESSIA</vt:lpstr>
      <vt:lpstr>'ASSENTAMENTO Ø30'!Area_de_impressao</vt:lpstr>
      <vt:lpstr>'ASSENTAMENTO Ø40'!Area_de_impressao</vt:lpstr>
      <vt:lpstr>'ASSENTAMENTO Ø60'!Area_de_impressao</vt:lpstr>
      <vt:lpstr>'BDI - MATERIAIS'!Area_de_impressao</vt:lpstr>
      <vt:lpstr>'BDI - RODOVIAS'!Area_de_impressao</vt:lpstr>
      <vt:lpstr>'BOCA DE LOBO'!Area_de_impressao</vt:lpstr>
      <vt:lpstr>'BOCA DE LOBO VEDADA'!Area_de_impressao</vt:lpstr>
      <vt:lpstr>CCS!Area_de_impressao</vt:lpstr>
      <vt:lpstr>'CICLOVIA - CONC. PIG. 8CM '!Area_de_impressao</vt:lpstr>
      <vt:lpstr>'CL Ø40 e Ø 60'!Area_de_impressao</vt:lpstr>
      <vt:lpstr>'COMP - ADVERTÊNCIA'!Area_de_impressao</vt:lpstr>
      <vt:lpstr>'COMP - REGULAMENTAÇÃO'!Area_de_impressao</vt:lpstr>
      <vt:lpstr>'COMP - SERVIÇOS AUXILIARES'!Area_de_impressao</vt:lpstr>
      <vt:lpstr>CROFF!Area_de_impressao</vt:lpstr>
      <vt:lpstr>DRENAGEM!Area_de_impressao</vt:lpstr>
      <vt:lpstr>MEMORIAL!Area_de_impressao</vt:lpstr>
      <vt:lpstr>ORÇAMENTO!Area_de_impressao</vt:lpstr>
      <vt:lpstr>'PLANTIO FLORES'!Area_de_impressao</vt:lpstr>
      <vt:lpstr>'PM - TÁTIL PAVER'!Area_de_impressao</vt:lpstr>
      <vt:lpstr>'PV 8'!Area_de_impressao</vt:lpstr>
      <vt:lpstr>'PV Ø40 e Ø 60'!Area_de_impressao</vt:lpstr>
      <vt:lpstr>'QUANTIDADES '!Area_de_impressao</vt:lpstr>
      <vt:lpstr>'TÁTIL PAVER'!Area_de_impressao</vt:lpstr>
      <vt:lpstr>'TIJOLO MACIÇO e=10 cm'!Area_de_impressao</vt:lpstr>
      <vt:lpstr>'TIJOLO MACIÇO e=20 cm'!Area_de_impressao</vt:lpstr>
      <vt:lpstr>CROFF!Titulos_de_impressao</vt:lpstr>
      <vt:lpstr>MEMORIAL!Titulos_de_impressao</vt:lpstr>
      <vt:lpstr>ORÇAMENTO!Titulos_de_impressao</vt:lpstr>
      <vt:lpstr>'QUANTIDADES '!Titulos_de_impressao</vt:lpstr>
    </vt:vector>
  </TitlesOfParts>
  <Company>test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jacqueline.barboza</dc:creator>
  <cp:lastModifiedBy>Ralf Nordt</cp:lastModifiedBy>
  <cp:lastPrinted>2019-09-23T21:43:03Z</cp:lastPrinted>
  <dcterms:created xsi:type="dcterms:W3CDTF">2015-01-16T12:37:01Z</dcterms:created>
  <dcterms:modified xsi:type="dcterms:W3CDTF">2019-09-25T19:12:50Z</dcterms:modified>
</cp:coreProperties>
</file>